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MS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J1163" i="4"/>
  <c r="J1164" i="4"/>
  <c r="J1165" i="4"/>
  <c r="J1166" i="4"/>
  <c r="J1167" i="4"/>
  <c r="J1168" i="4"/>
  <c r="J1169" i="4"/>
  <c r="J1170" i="4"/>
  <c r="J1171" i="4"/>
  <c r="J1172" i="4"/>
  <c r="J1173" i="4"/>
  <c r="J1174" i="4"/>
  <c r="J1175" i="4"/>
  <c r="J1176" i="4"/>
  <c r="J1177" i="4"/>
  <c r="J1178" i="4"/>
  <c r="J1179" i="4"/>
  <c r="J1180" i="4"/>
  <c r="J1181" i="4"/>
  <c r="J1182" i="4"/>
  <c r="J1183" i="4"/>
  <c r="J1184" i="4"/>
  <c r="J1185" i="4"/>
  <c r="J1186" i="4"/>
  <c r="J1187" i="4"/>
  <c r="J1188" i="4"/>
  <c r="J1189" i="4"/>
  <c r="J1190" i="4"/>
  <c r="J1191" i="4"/>
  <c r="J1192" i="4"/>
  <c r="J1193" i="4"/>
  <c r="J1194" i="4"/>
  <c r="J1195" i="4"/>
  <c r="J1196" i="4"/>
  <c r="J1197" i="4"/>
  <c r="J1198" i="4"/>
  <c r="J1199" i="4"/>
  <c r="J1200" i="4"/>
  <c r="J1201" i="4"/>
  <c r="J1202" i="4"/>
  <c r="J1203" i="4"/>
  <c r="J1204" i="4"/>
  <c r="J1205" i="4"/>
  <c r="J1206" i="4"/>
  <c r="J1207" i="4"/>
  <c r="J1208" i="4"/>
  <c r="J1209" i="4"/>
  <c r="J1210" i="4"/>
  <c r="J1211" i="4"/>
  <c r="J1212" i="4"/>
  <c r="J1213" i="4"/>
  <c r="J1214" i="4"/>
  <c r="J1215" i="4"/>
  <c r="J1216" i="4"/>
  <c r="J1217" i="4"/>
  <c r="J1218" i="4"/>
  <c r="J1219" i="4"/>
  <c r="J1220" i="4"/>
  <c r="J1221" i="4"/>
  <c r="J1222" i="4"/>
  <c r="J1223" i="4"/>
  <c r="J1224" i="4"/>
  <c r="J1225" i="4"/>
  <c r="J1226" i="4"/>
  <c r="J1227" i="4"/>
  <c r="J1228" i="4"/>
  <c r="J1229" i="4"/>
  <c r="J1230" i="4"/>
  <c r="J1231" i="4"/>
  <c r="J1232" i="4"/>
  <c r="J1233" i="4"/>
  <c r="J1234" i="4"/>
  <c r="J1235" i="4"/>
  <c r="J1236" i="4"/>
  <c r="J1237" i="4"/>
  <c r="J1238" i="4"/>
  <c r="J1239" i="4"/>
  <c r="J1240" i="4"/>
  <c r="J1241" i="4"/>
  <c r="J1242" i="4"/>
  <c r="J1243" i="4"/>
  <c r="J1244" i="4"/>
  <c r="J1245" i="4"/>
  <c r="J1246" i="4"/>
  <c r="J1247" i="4"/>
  <c r="J1248" i="4"/>
  <c r="J1249" i="4"/>
  <c r="J1250" i="4"/>
  <c r="J1251" i="4"/>
  <c r="J1252" i="4"/>
  <c r="J1253" i="4"/>
  <c r="J1254" i="4"/>
  <c r="J1255" i="4"/>
  <c r="J1256" i="4"/>
  <c r="J1257" i="4"/>
  <c r="J1258" i="4"/>
  <c r="J1259" i="4"/>
  <c r="J1260"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I1163" i="4"/>
  <c r="I1164" i="4"/>
  <c r="I1165" i="4"/>
  <c r="I1166" i="4"/>
  <c r="I1167" i="4"/>
  <c r="I1168" i="4"/>
  <c r="I1169" i="4"/>
  <c r="I1170" i="4"/>
  <c r="I1171" i="4"/>
  <c r="I1172" i="4"/>
  <c r="I1173" i="4"/>
  <c r="I1174" i="4"/>
  <c r="I1175" i="4"/>
  <c r="I1176" i="4"/>
  <c r="I1177" i="4"/>
  <c r="I1178" i="4"/>
  <c r="I1179" i="4"/>
  <c r="I1180" i="4"/>
  <c r="I1181" i="4"/>
  <c r="I1182" i="4"/>
  <c r="I1183" i="4"/>
  <c r="I1184" i="4"/>
  <c r="I1185" i="4"/>
  <c r="I1186" i="4"/>
  <c r="I1187" i="4"/>
  <c r="I1188" i="4"/>
  <c r="I1189" i="4"/>
  <c r="I1190" i="4"/>
  <c r="I1191" i="4"/>
  <c r="I1192" i="4"/>
  <c r="I1193" i="4"/>
  <c r="I1194" i="4"/>
  <c r="I1195" i="4"/>
  <c r="I1196" i="4"/>
  <c r="I1197" i="4"/>
  <c r="I1198" i="4"/>
  <c r="I1199" i="4"/>
  <c r="I1200" i="4"/>
  <c r="I1201" i="4"/>
  <c r="I1202" i="4"/>
  <c r="I1203" i="4"/>
  <c r="I1204" i="4"/>
  <c r="I1205" i="4"/>
  <c r="I1206" i="4"/>
  <c r="I1207" i="4"/>
  <c r="I1208" i="4"/>
  <c r="I1209" i="4"/>
  <c r="I1210" i="4"/>
  <c r="I1211" i="4"/>
  <c r="I1212" i="4"/>
  <c r="I1213" i="4"/>
  <c r="I1214" i="4"/>
  <c r="I1215" i="4"/>
  <c r="I1216" i="4"/>
  <c r="I1217" i="4"/>
  <c r="I1218" i="4"/>
  <c r="I1219" i="4"/>
  <c r="I1220" i="4"/>
  <c r="I1221" i="4"/>
  <c r="I1222" i="4"/>
  <c r="I1223" i="4"/>
  <c r="I1224" i="4"/>
  <c r="I1225" i="4"/>
  <c r="I1226" i="4"/>
  <c r="I1227" i="4"/>
  <c r="I1228" i="4"/>
  <c r="I1229" i="4"/>
  <c r="I1230" i="4"/>
  <c r="I1231" i="4"/>
  <c r="I1232" i="4"/>
  <c r="I1233" i="4"/>
  <c r="I1234" i="4"/>
  <c r="I1235" i="4"/>
  <c r="I1236" i="4"/>
  <c r="I1237" i="4"/>
  <c r="I1238" i="4"/>
  <c r="I1239" i="4"/>
  <c r="I1240" i="4"/>
  <c r="I1241" i="4"/>
  <c r="I1242" i="4"/>
  <c r="I1243" i="4"/>
  <c r="I1244" i="4"/>
  <c r="I1245" i="4"/>
  <c r="I1246" i="4"/>
  <c r="I1247" i="4"/>
  <c r="I1248" i="4"/>
  <c r="I1249" i="4"/>
  <c r="I1250" i="4"/>
  <c r="I1251" i="4"/>
  <c r="I1252" i="4"/>
  <c r="I1253" i="4"/>
  <c r="I1254" i="4"/>
  <c r="I1255" i="4"/>
  <c r="I1256" i="4"/>
  <c r="I1257" i="4"/>
  <c r="I1258" i="4"/>
  <c r="I1259" i="4"/>
  <c r="I1260" i="4"/>
  <c r="F34" i="12" l="1"/>
  <c r="G34" i="12"/>
  <c r="H34" i="12"/>
  <c r="I34" i="12"/>
  <c r="J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<sst xmlns="http://schemas.openxmlformats.org/spreadsheetml/2006/main" count="23127" uniqueCount="2796">
  <si>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</si>
  <si>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</si>
  <si>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</si>
  <si>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</si>
  <si>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</si>
  <si>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</si>
  <si>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</si>
  <si>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</si>
  <si>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</si>
  <si>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</si>
  <si>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</si>
  <si>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</si>
  <si>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</si>
  <si>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</si>
  <si>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</si>
  <si>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</si>
  <si>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</si>
  <si>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</si>
  <si>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</si>
  <si>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</si>
  <si>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</si>
  <si>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</si>
  <si>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</si>
  <si>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</si>
  <si>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</si>
  <si>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</si>
  <si>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</si>
  <si>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</si>
  <si>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</si>
  <si>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</si>
  <si>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</si>
  <si>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</si>
  <si>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</si>
  <si>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</si>
  <si>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</si>
  <si>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</si>
  <si>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</si>
  <si>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</si>
  <si>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</si>
  <si>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</si>
  <si>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</si>
  <si>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</si>
  <si>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</si>
  <si>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</si>
  <si>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</si>
  <si>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</si>
  <si>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</si>
  <si>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</si>
  <si>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</si>
  <si>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</si>
  <si>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</si>
  <si>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</si>
  <si>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</si>
  <si>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</si>
  <si>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</si>
  <si>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</si>
  <si>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</si>
  <si>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</si>
  <si>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</si>
  <si>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</si>
  <si>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</si>
  <si>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</si>
  <si>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</si>
  <si>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</si>
  <si>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</si>
  <si>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</si>
  <si>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</si>
  <si>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</si>
  <si>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</si>
  <si>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</si>
  <si>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</si>
  <si>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</si>
  <si>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</si>
  <si>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</si>
  <si>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</si>
  <si>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</si>
  <si>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</si>
  <si>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</si>
  <si>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</si>
  <si>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</si>
  <si>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</si>
  <si>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</si>
  <si>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</si>
  <si>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</si>
  <si>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</si>
  <si>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</si>
  <si>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</si>
  <si>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</si>
  <si>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</si>
  <si>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</si>
  <si>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</si>
  <si>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</si>
  <si>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</si>
  <si>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</si>
  <si>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</si>
  <si>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</si>
  <si>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</si>
  <si>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</si>
  <si>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</si>
  <si>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</si>
  <si>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</si>
  <si>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</si>
  <si>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</si>
  <si>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</si>
  <si>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</si>
  <si>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</si>
  <si>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</si>
  <si>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</si>
  <si>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</si>
  <si>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</si>
  <si>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</si>
  <si>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</si>
  <si>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</si>
  <si>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</si>
  <si>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</si>
  <si>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</si>
  <si>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</si>
  <si>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</si>
  <si>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</si>
  <si>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</si>
  <si>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</si>
  <si>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</si>
  <si>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</si>
  <si>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</si>
  <si>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</si>
  <si>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</si>
  <si>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</si>
  <si>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</si>
  <si>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</si>
  <si>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</si>
  <si>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</si>
  <si>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</si>
  <si>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</si>
  <si>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</si>
  <si>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</si>
  <si>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</si>
  <si>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</si>
  <si>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</si>
  <si>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</si>
  <si>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</si>
  <si>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</si>
  <si>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</si>
  <si>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</si>
  <si>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</si>
  <si>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</si>
  <si>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</si>
  <si>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</si>
  <si>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</si>
  <si>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</si>
  <si>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</si>
  <si>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</si>
  <si>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</si>
  <si>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</si>
  <si>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</si>
  <si>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</si>
  <si>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</si>
  <si>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</si>
  <si>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</si>
  <si>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</si>
  <si>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</si>
  <si>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</si>
  <si>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</si>
  <si>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</si>
  <si>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</si>
  <si>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</si>
  <si>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</si>
  <si>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</si>
  <si>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</si>
  <si>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</si>
  <si>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</si>
  <si>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</si>
  <si>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</si>
  <si>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</si>
  <si>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</si>
  <si>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</si>
  <si>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</si>
  <si>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</si>
  <si>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</si>
  <si>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</si>
  <si>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</si>
  <si>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</si>
  <si>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</si>
  <si>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</si>
  <si>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</si>
  <si>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</si>
  <si>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</si>
  <si>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</si>
  <si>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</si>
  <si>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</si>
  <si>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</si>
  <si>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</si>
  <si>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</si>
  <si>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</si>
  <si>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</si>
  <si>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</si>
  <si>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</si>
  <si>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</si>
  <si>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</si>
  <si>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</si>
  <si>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</si>
  <si>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</si>
  <si>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</si>
  <si>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</si>
  <si>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</si>
  <si>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</si>
  <si>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</si>
  <si>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</si>
  <si>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</si>
  <si>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</si>
  <si>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</si>
  <si>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</si>
  <si>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</si>
  <si>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</si>
  <si>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</si>
  <si>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</si>
  <si>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</si>
  <si>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</si>
  <si>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</si>
  <si>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</si>
  <si>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</si>
  <si>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 xml:space="preserve"> </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</si>
  <si>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</si>
  <si>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</si>
  <si>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</si>
  <si>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</si>
  <si>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</si>
  <si>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</si>
  <si>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</si>
  <si>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</si>
  <si>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</si>
  <si>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</si>
  <si>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</si>
  <si>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</si>
  <si>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</si>
  <si>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</si>
  <si>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</si>
  <si>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</si>
  <si>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</si>
  <si>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</si>
  <si>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</si>
  <si>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</si>
  <si>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</si>
  <si>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</si>
  <si>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</si>
  <si>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</si>
  <si>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</si>
  <si>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</si>
  <si>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</si>
  <si>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</si>
  <si>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</si>
  <si>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</si>
  <si>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</si>
  <si>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</si>
  <si>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</si>
  <si>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</si>
  <si>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</si>
  <si>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</si>
  <si>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</si>
  <si>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</si>
  <si>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</si>
  <si>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</si>
  <si>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</si>
  <si>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</si>
  <si>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</si>
  <si>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</si>
  <si>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</si>
  <si>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</si>
  <si>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</si>
  <si>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</si>
  <si>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</si>
  <si>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</si>
  <si>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</si>
  <si>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</si>
  <si>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</si>
  <si>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</si>
  <si>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</si>
  <si>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</si>
  <si>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</si>
  <si>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</si>
  <si>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</si>
  <si>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</si>
  <si>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</si>
  <si>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</si>
  <si>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</si>
  <si>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</si>
  <si>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</si>
  <si>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</si>
  <si>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</si>
  <si>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</si>
  <si>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</si>
  <si>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</si>
  <si>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</si>
  <si>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</si>
  <si>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</si>
  <si>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</si>
  <si>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</si>
  <si>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</si>
  <si>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</si>
  <si>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</si>
  <si>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</si>
  <si>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</si>
  <si>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</si>
  <si>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</si>
  <si>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</si>
  <si>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</si>
  <si>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</si>
  <si>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</si>
  <si>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</si>
  <si>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</si>
  <si>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t>X (U1)</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</si>
  <si>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</si>
  <si>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</si>
  <si>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</si>
  <si>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Mississippi</t>
  </si>
  <si>
    <t xml:space="preserve">ER 65 </t>
  </si>
  <si>
    <t xml:space="preserve">ER 73 </t>
  </si>
  <si>
    <t xml:space="preserve">ER 74 </t>
  </si>
  <si>
    <t xml:space="preserve">ER 75 </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</si>
  <si>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</si>
  <si>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</si>
  <si>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Mississippi Alluvial Plain</t>
  </si>
  <si>
    <t>This riverine ecoregion extends from southern Illinois, at the confluence of the Ohio River with the Mississippi River, south to the Gulf of Mexico. It is mostly a broad, flat alluvial plain with river terraces, swales, and levees providing the main elements of relief. Soils are typically finer-textured and more poorly drained than the upland soils of adjacent Ecoregions 35 and 74, although there are some areas of coarser, better-drained soils. Winters are mild and summers are hot, with temperatures and precipitation increasing from north to south. Bottomland deciduous forest vegetation covered the region before much of it was cleared for cultivation. Presently, most of the northern and central parts of the region are in cropland and receive heavy treatments of insecticides and herbicides. Soybeans, cotton, and rice are the major crops.</t>
  </si>
  <si>
    <t>Mississippi Valley Loess Plains</t>
  </si>
  <si>
    <t>This ecoregion stretches from near the Ohio River in western Kentucky to Louisiana. It consists primarily of irregular plains, some gently rolling hills, and near the Mississippi River, bluffs. Thick loess is one of the distinguishing characteristics. The bluff hills in the western portion contain soils that are deep, steep, silty, and erosive. Flatter topography is found to the east, and streams tend to have less gradient and more silty substrates than in the Southeastern Plains ecoregion (65). To the east, upland forests dominated by oak, hickory, and both loblolly and shortleaf pine, and to the west on bluffs some mixed and southern mesophytic forests, were the dominant natural vegetation. Agriculture is now the typical land cover in the Kentucky and Tennessee portion of the region, while in Mississippi there is a mosaic of forest and cropland.</t>
  </si>
  <si>
    <t>Southern Coastal Plain</t>
  </si>
  <si>
    <t>The Southern Coastal Plain consists of mostly flat plains, but it is a heterogeneous region containing barrier islands, coastal lagoons, marshes, and swampy lowlands along the Gulf and Atlantic coasts. In Florida, an area of discontinuous highlands contains numerous lakes. This ecoregion is lower in elevation with less relief and wetter soils than the Southeastern Plains (65). It is warmer, more heterogeneous, and has a longer growing season and coarser textured soils than the Middle Atlantic Coastal Plain (63). Once covered by a variety of forest communities that included trees of longleaf pine, slash pine, pond pine, beech, sweetgum, southern magnolia, white oak, and laurel oak, land cover in the region is now mostly slash and loblolly pine with oak-gum-cypress forest in some low lying areas, citrus groves in Florida, pasture for beef cattle, and urban.</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</si>
  <si>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</si>
  <si>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</si>
  <si>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</si>
  <si>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</si>
  <si>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</si>
  <si>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</si>
  <si>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X (N1)</t>
  </si>
  <si>
    <t>State of Mississippi Results</t>
  </si>
  <si>
    <r>
      <t>Mississippi's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Mississippi's 1,255</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</si>
  <si>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King Creek-Mackeys Creek</t>
  </si>
  <si>
    <t>031601010101</t>
  </si>
  <si>
    <t>MS</t>
  </si>
  <si>
    <t>Mackeys Creek-Bay Springs Lake</t>
  </si>
  <si>
    <t>031601010102</t>
  </si>
  <si>
    <t>Jourdan Creek-Rock Creek</t>
  </si>
  <si>
    <t>031601010103</t>
  </si>
  <si>
    <t>North Fork Red Bud Creek-Red Bud Creek</t>
  </si>
  <si>
    <t>031601010104</t>
  </si>
  <si>
    <t>Saucer Creek-Tennessee-Tombigbee Waterway</t>
  </si>
  <si>
    <t>031601010105</t>
  </si>
  <si>
    <t>East Prong-Big Brown Creek</t>
  </si>
  <si>
    <t>031601010201</t>
  </si>
  <si>
    <t>Martin Creek-Big Brown Creek</t>
  </si>
  <si>
    <t>031601010202</t>
  </si>
  <si>
    <t>Little Creek-Hurricane Creek</t>
  </si>
  <si>
    <t>031601010203</t>
  </si>
  <si>
    <t>Little Brown Creek</t>
  </si>
  <si>
    <t>031601010204</t>
  </si>
  <si>
    <t>Big Brown-Mackeys Creek-Tombigbee River</t>
  </si>
  <si>
    <t>031601010205</t>
  </si>
  <si>
    <t>Little Wolf Creek-Wolf Creek</t>
  </si>
  <si>
    <t>031601010301</t>
  </si>
  <si>
    <t>Osborne Creek-Twentymile Creek</t>
  </si>
  <si>
    <t>031601010302</t>
  </si>
  <si>
    <t>Okeela Creek</t>
  </si>
  <si>
    <t>031601010303</t>
  </si>
  <si>
    <t>Town Creek-Twentymile Creek</t>
  </si>
  <si>
    <t>031601010304</t>
  </si>
  <si>
    <t>Tynes Branch-Twentymile Creek</t>
  </si>
  <si>
    <t>031601010305</t>
  </si>
  <si>
    <t>Upper Mantachie Creek</t>
  </si>
  <si>
    <t>031601010401</t>
  </si>
  <si>
    <t>Lower Mantachie Creek</t>
  </si>
  <si>
    <t>031601010402</t>
  </si>
  <si>
    <t>Briar Creek-Bull Mountain Creek</t>
  </si>
  <si>
    <t>031601010504</t>
  </si>
  <si>
    <t>Johns Creek-Bull Mountain Creek</t>
  </si>
  <si>
    <t>031601010505</t>
  </si>
  <si>
    <t>Upper Gum Creek</t>
  </si>
  <si>
    <t>031601010601</t>
  </si>
  <si>
    <t>031601010602</t>
  </si>
  <si>
    <t>Jims Creek</t>
  </si>
  <si>
    <t>031601010701</t>
  </si>
  <si>
    <t>Mill Creek-Bull Mountain Creek</t>
  </si>
  <si>
    <t>031601010702</t>
  </si>
  <si>
    <t>Upper Boguefala Creek</t>
  </si>
  <si>
    <t>031601010801</t>
  </si>
  <si>
    <t>Boguegaba Creek</t>
  </si>
  <si>
    <t>031601010802</t>
  </si>
  <si>
    <t>Lower Boguefala Creek</t>
  </si>
  <si>
    <t>031601010803</t>
  </si>
  <si>
    <t>Old Beaver Lake-Mud Creek</t>
  </si>
  <si>
    <t>031601010901</t>
  </si>
  <si>
    <t>Dulaney Branch-Cummings Creek</t>
  </si>
  <si>
    <t>031601010902</t>
  </si>
  <si>
    <t>Fulton-Tennessee-Tombigbee Waterway</t>
  </si>
  <si>
    <t>031601010903</t>
  </si>
  <si>
    <t>Beans Ferry-Reeds Creek</t>
  </si>
  <si>
    <t>031601010904</t>
  </si>
  <si>
    <t>Coaches Branch-Tennessee-Tombigbee Waterway</t>
  </si>
  <si>
    <t>031601010905</t>
  </si>
  <si>
    <t>Burketts Creek-Tennessee-Tombigbee Waterway</t>
  </si>
  <si>
    <t>031601010906</t>
  </si>
  <si>
    <t>Donivan Creek</t>
  </si>
  <si>
    <t>031601011001</t>
  </si>
  <si>
    <t>Fulton-Tombigbee River</t>
  </si>
  <si>
    <t>031601011002</t>
  </si>
  <si>
    <t>Green Creek-Tombigbee River</t>
  </si>
  <si>
    <t>031601011003</t>
  </si>
  <si>
    <t>Mill Creek-Tombigbee River</t>
  </si>
  <si>
    <t>031601011004</t>
  </si>
  <si>
    <t>Weaver Creek</t>
  </si>
  <si>
    <t>031601011101</t>
  </si>
  <si>
    <t>Halfway Creek</t>
  </si>
  <si>
    <t>031601011102</t>
  </si>
  <si>
    <t>Aberdeen Lake-Tombigbee River</t>
  </si>
  <si>
    <t>031601011103</t>
  </si>
  <si>
    <t>Word Creek-Mattubby Creek</t>
  </si>
  <si>
    <t>031601011201</t>
  </si>
  <si>
    <t>Cowpen Creek</t>
  </si>
  <si>
    <t>031601011202</t>
  </si>
  <si>
    <t>Cedar Creek-Mattubby Creek</t>
  </si>
  <si>
    <t>031601011203</t>
  </si>
  <si>
    <t>Wolf Creek-Mattubby Creek</t>
  </si>
  <si>
    <t>031601011204</t>
  </si>
  <si>
    <t>Fuller Creek-Town Creek</t>
  </si>
  <si>
    <t>031601011301</t>
  </si>
  <si>
    <t>Dry Creek-Town Creek</t>
  </si>
  <si>
    <t>031601011302</t>
  </si>
  <si>
    <t>Butler Creek-Nichols Creek</t>
  </si>
  <si>
    <t>031601011401</t>
  </si>
  <si>
    <t>Aberdeen-James Creek</t>
  </si>
  <si>
    <t>031601011402</t>
  </si>
  <si>
    <t>Wilson Creek-McKinley Creek</t>
  </si>
  <si>
    <t>031601011403</t>
  </si>
  <si>
    <t>Richardson Lake-Tombigbee River</t>
  </si>
  <si>
    <t>031601011404</t>
  </si>
  <si>
    <t>Tombigbee River-Columbus Lake</t>
  </si>
  <si>
    <t>031601011405</t>
  </si>
  <si>
    <t>Oak Slush Creek-Tombigbee River</t>
  </si>
  <si>
    <t>031601011406</t>
  </si>
  <si>
    <t>Sawmill Creek-Brown Creek</t>
  </si>
  <si>
    <t>031601020101</t>
  </si>
  <si>
    <t>Rampley Branch-Camp Creek</t>
  </si>
  <si>
    <t>031601020102</t>
  </si>
  <si>
    <t>Bridge Creek-Yonaba Creek</t>
  </si>
  <si>
    <t>031601020103</t>
  </si>
  <si>
    <t>Busfaloba Creek-Town Creek</t>
  </si>
  <si>
    <t>031601020104</t>
  </si>
  <si>
    <t>Tishomingo Creek-Mud Creek</t>
  </si>
  <si>
    <t>031601020105</t>
  </si>
  <si>
    <t>Brock Creek-Sand Creek</t>
  </si>
  <si>
    <t>031601020106</t>
  </si>
  <si>
    <t>Little Dry Creek-Mud Creek</t>
  </si>
  <si>
    <t>031601020107</t>
  </si>
  <si>
    <t>Mud Creek-Town Creek</t>
  </si>
  <si>
    <t>031601020108</t>
  </si>
  <si>
    <t>Tubbalubba Creek</t>
  </si>
  <si>
    <t>031601020201</t>
  </si>
  <si>
    <t>Balls Branch-Tallabinnela Creek</t>
  </si>
  <si>
    <t>031601020202</t>
  </si>
  <si>
    <t>Willgo Creek-Tallabinnela Creek</t>
  </si>
  <si>
    <t>031601020203</t>
  </si>
  <si>
    <t>Donaldson Creek-Chiwapa Creek</t>
  </si>
  <si>
    <t>031601020301</t>
  </si>
  <si>
    <t>Miller Creek-Mubby Creek</t>
  </si>
  <si>
    <t>031601020302</t>
  </si>
  <si>
    <t>Dry Creek-Chiwapa Creek</t>
  </si>
  <si>
    <t>031601020303</t>
  </si>
  <si>
    <t>Reeds Branch-Chiwapa Creek</t>
  </si>
  <si>
    <t>031601020304</t>
  </si>
  <si>
    <t>Kings Creek-Town Creek</t>
  </si>
  <si>
    <t>031601020401</t>
  </si>
  <si>
    <t>Tulip Creek</t>
  </si>
  <si>
    <t>031601020402</t>
  </si>
  <si>
    <t>Carmichael Creek-Town Creek</t>
  </si>
  <si>
    <t>031601020403</t>
  </si>
  <si>
    <t>Little Coonewah Creek-Coonewah Creek</t>
  </si>
  <si>
    <t>031601020404</t>
  </si>
  <si>
    <t>Louisa Creek-Coonewah Creek</t>
  </si>
  <si>
    <t>031601020405</t>
  </si>
  <si>
    <t>Smith Creek-Town Creek</t>
  </si>
  <si>
    <t>031601020406</t>
  </si>
  <si>
    <t>Cowpenna Creek</t>
  </si>
  <si>
    <t>031601020501</t>
  </si>
  <si>
    <t>Shoaf Creek</t>
  </si>
  <si>
    <t>031601020502</t>
  </si>
  <si>
    <t>Wolf Creek-Town Creek</t>
  </si>
  <si>
    <t>031601020503</t>
  </si>
  <si>
    <t>Splunge Creek</t>
  </si>
  <si>
    <t>031601030502</t>
  </si>
  <si>
    <t>Sipsey Creek-Buttahatchee River</t>
  </si>
  <si>
    <t>031601030601</t>
  </si>
  <si>
    <t>Alsup Creek-Buttahatchee River</t>
  </si>
  <si>
    <t>031601030602</t>
  </si>
  <si>
    <t>Honnoll Mill Creek-Buttahatchee River</t>
  </si>
  <si>
    <t>031601030603</t>
  </si>
  <si>
    <t>Running Slough-Buttahatchee River</t>
  </si>
  <si>
    <t>031601030604</t>
  </si>
  <si>
    <t>Redland Creek-Chuquatonchee Creek</t>
  </si>
  <si>
    <t>031601040101</t>
  </si>
  <si>
    <t>Goodfood Creek-Chuquatonchee Creek</t>
  </si>
  <si>
    <t>031601040102</t>
  </si>
  <si>
    <t>Dicks Creek-Chuquatonchee Creek</t>
  </si>
  <si>
    <t>031601040103</t>
  </si>
  <si>
    <t>Cane Creek-Chuquatonchee Creek</t>
  </si>
  <si>
    <t>031601040104</t>
  </si>
  <si>
    <t>Red Bud Creek-Chuquatonchee Creek</t>
  </si>
  <si>
    <t>031601040105</t>
  </si>
  <si>
    <t>Muldon-Chuquatonchee Creek</t>
  </si>
  <si>
    <t>031601040106</t>
  </si>
  <si>
    <t>Little Houlka Creek-Houlka Creek</t>
  </si>
  <si>
    <t>031601040201</t>
  </si>
  <si>
    <t>Soctahoma Creek-Houlka Creek</t>
  </si>
  <si>
    <t>031601040202</t>
  </si>
  <si>
    <t>Chico Creek-Houlka Creek</t>
  </si>
  <si>
    <t>031601040203</t>
  </si>
  <si>
    <t>Chewawah Creek-Cane Creek</t>
  </si>
  <si>
    <t>031601040204</t>
  </si>
  <si>
    <t>Long Creek-Houlka Creek</t>
  </si>
  <si>
    <t>031601040205</t>
  </si>
  <si>
    <t>Bogue Culley-Houlka Creek</t>
  </si>
  <si>
    <t>031601040206</t>
  </si>
  <si>
    <t>Death Creek-Chuquatonchee Creek</t>
  </si>
  <si>
    <t>031601040301</t>
  </si>
  <si>
    <t>Walker Lake-Chuquatonchee Creek</t>
  </si>
  <si>
    <t>031601040302</t>
  </si>
  <si>
    <t>Lick Creek-Trim Cane Creek</t>
  </si>
  <si>
    <t>031601040401</t>
  </si>
  <si>
    <t>Biba Wila Creek</t>
  </si>
  <si>
    <t>031601040402</t>
  </si>
  <si>
    <t>Josey Creek-Trim Cane Creek</t>
  </si>
  <si>
    <t>031601040403</t>
  </si>
  <si>
    <t>Six Mile Creek-Sun Creek</t>
  </si>
  <si>
    <t>031601040404</t>
  </si>
  <si>
    <t>Sun Creek-Trim Cane Creek</t>
  </si>
  <si>
    <t>031601040405</t>
  </si>
  <si>
    <t>Sewayiah Creek-Old Field Creek North Canal</t>
  </si>
  <si>
    <t>031601040501</t>
  </si>
  <si>
    <t>Line Creek South Canal</t>
  </si>
  <si>
    <t>031601040502</t>
  </si>
  <si>
    <t>Little Cane Creek-Standing Reed Creek</t>
  </si>
  <si>
    <t>031601040503</t>
  </si>
  <si>
    <t>Sand Creek-Line Creek</t>
  </si>
  <si>
    <t>031601040504</t>
  </si>
  <si>
    <t>Johnson Creek-Walkers Gin</t>
  </si>
  <si>
    <t>031601040505</t>
  </si>
  <si>
    <t>Underwood Creek-Line Creek</t>
  </si>
  <si>
    <t>031601040506</t>
  </si>
  <si>
    <t>Long Branch-Line Creek</t>
  </si>
  <si>
    <t>031601040507</t>
  </si>
  <si>
    <t>Ash Creek-Tibbee Creek</t>
  </si>
  <si>
    <t>031601040601</t>
  </si>
  <si>
    <t>McGee Creek-Tibbee Creek</t>
  </si>
  <si>
    <t>031601040602</t>
  </si>
  <si>
    <t>Red Bud Creek-Catalpa Creek</t>
  </si>
  <si>
    <t>031601040603</t>
  </si>
  <si>
    <t>Sand Creek-Starkville</t>
  </si>
  <si>
    <t>031601040604</t>
  </si>
  <si>
    <t>Catalpa Creek-Mayhew</t>
  </si>
  <si>
    <t>031601040605</t>
  </si>
  <si>
    <t>Catalpa Creek-Camps Lake</t>
  </si>
  <si>
    <t>031601040606</t>
  </si>
  <si>
    <t>Spring Creek-Tibbee Creek</t>
  </si>
  <si>
    <t>031601040607</t>
  </si>
  <si>
    <t>Cooper Creek-Yellow Creek</t>
  </si>
  <si>
    <t>031601050405</t>
  </si>
  <si>
    <t>Black Creek-Luxapillia Creek</t>
  </si>
  <si>
    <t>031601050501</t>
  </si>
  <si>
    <t>McCrary Creek-Luxapallila Creek</t>
  </si>
  <si>
    <t>031601050503</t>
  </si>
  <si>
    <t>Motley Slu-Gilmer Creek</t>
  </si>
  <si>
    <t>031601060101</t>
  </si>
  <si>
    <t>North Branch Magowah-South Branch Magowah Creeks</t>
  </si>
  <si>
    <t>031601060102</t>
  </si>
  <si>
    <t>Gilmer Creek-Magowah Creek</t>
  </si>
  <si>
    <t>031601060103</t>
  </si>
  <si>
    <t>Greens Creek-Tombigbee River</t>
  </si>
  <si>
    <t>031601060302</t>
  </si>
  <si>
    <t>Cedar Creek</t>
  </si>
  <si>
    <t>031601060303</t>
  </si>
  <si>
    <t>Carmen Church-James Creek</t>
  </si>
  <si>
    <t>031601060306</t>
  </si>
  <si>
    <t>Broken Pumpkin Creek</t>
  </si>
  <si>
    <t>031601060307</t>
  </si>
  <si>
    <t>Aliceville Lake-Lower James Creek</t>
  </si>
  <si>
    <t>031601060308</t>
  </si>
  <si>
    <t>Cypress Branch-Tombigbee River</t>
  </si>
  <si>
    <t>031601060502</t>
  </si>
  <si>
    <t>Dinsmore-Bogue Chitto</t>
  </si>
  <si>
    <t>031601060504</t>
  </si>
  <si>
    <t>Choctaw Lake-Noxubee River</t>
  </si>
  <si>
    <t>031601080101</t>
  </si>
  <si>
    <t>Little Noxubee River</t>
  </si>
  <si>
    <t>031601080102</t>
  </si>
  <si>
    <t>Webster-Mill Creek</t>
  </si>
  <si>
    <t>031601080103</t>
  </si>
  <si>
    <t>Golden Horn Creek-Noxubee River</t>
  </si>
  <si>
    <t>031601080104</t>
  </si>
  <si>
    <t>Boughenia Creek-Sand Creek</t>
  </si>
  <si>
    <t>031601080105</t>
  </si>
  <si>
    <t>Sand Creek-Noxubee River</t>
  </si>
  <si>
    <t>031601080106</t>
  </si>
  <si>
    <t>Little Creek-Big Creek</t>
  </si>
  <si>
    <t>031601080201</t>
  </si>
  <si>
    <t>Cypress Creek-Bradley</t>
  </si>
  <si>
    <t>031601080202</t>
  </si>
  <si>
    <t>Dry Creek-Cypress Creek</t>
  </si>
  <si>
    <t>031601080203</t>
  </si>
  <si>
    <t>Lawson Branch-Jones Creek</t>
  </si>
  <si>
    <t>031601080204</t>
  </si>
  <si>
    <t>Tobacco Juice Creek-Talking Warrior Creek</t>
  </si>
  <si>
    <t>031601080205</t>
  </si>
  <si>
    <t>Skinner Creek-Hollis Creek</t>
  </si>
  <si>
    <t>031601080206</t>
  </si>
  <si>
    <t>Talking Warrior Creek-Chinchahoma Creek</t>
  </si>
  <si>
    <t>031601080207</t>
  </si>
  <si>
    <t>Bluff Lake-Noxubee River</t>
  </si>
  <si>
    <t>031601080208</t>
  </si>
  <si>
    <t>Oktoc Creek-Noxubee River</t>
  </si>
  <si>
    <t>031601080301</t>
  </si>
  <si>
    <t>Shotbag Creek</t>
  </si>
  <si>
    <t>031601080302</t>
  </si>
  <si>
    <t>Horse Creek</t>
  </si>
  <si>
    <t>031601080303</t>
  </si>
  <si>
    <t>Little Yellow Creek-Yellow Creek</t>
  </si>
  <si>
    <t>031601080304</t>
  </si>
  <si>
    <t>Coon Creek-Noxubee River</t>
  </si>
  <si>
    <t>031601080305</t>
  </si>
  <si>
    <t>Ferns Springs-Hashuqua Creek</t>
  </si>
  <si>
    <t>031601080401</t>
  </si>
  <si>
    <t>Moody Creek-Hashuqua Creek</t>
  </si>
  <si>
    <t>031601080402</t>
  </si>
  <si>
    <t>Dancing Rabbit Creek-Hashuqua Creek</t>
  </si>
  <si>
    <t>031601080403</t>
  </si>
  <si>
    <t>Barge Lake-Sun Creek</t>
  </si>
  <si>
    <t>031601080404</t>
  </si>
  <si>
    <t>Wolf Creek-Hashuqua Creek</t>
  </si>
  <si>
    <t>031601080405</t>
  </si>
  <si>
    <t>Wet Water Creek</t>
  </si>
  <si>
    <t>031601080501</t>
  </si>
  <si>
    <t>Joes Creek</t>
  </si>
  <si>
    <t>031601080502</t>
  </si>
  <si>
    <t>Horse Hunters Creek</t>
  </si>
  <si>
    <t>031601080503</t>
  </si>
  <si>
    <t>Poplar Creek-Noxubee River</t>
  </si>
  <si>
    <t>031601080504</t>
  </si>
  <si>
    <t>Sand Creek-Running Water Creek</t>
  </si>
  <si>
    <t>031601080601</t>
  </si>
  <si>
    <t>Mt Sinai Church-Dry Creek</t>
  </si>
  <si>
    <t>031601080602</t>
  </si>
  <si>
    <t>Macedonia Creek</t>
  </si>
  <si>
    <t>031601080603</t>
  </si>
  <si>
    <t>Plum Creek</t>
  </si>
  <si>
    <t>031601080701</t>
  </si>
  <si>
    <t>Tibby Creek-Noxubee River</t>
  </si>
  <si>
    <t>031601080702</t>
  </si>
  <si>
    <t>Shuqualak Creek</t>
  </si>
  <si>
    <t>031601080703</t>
  </si>
  <si>
    <t>Jordan Creek-Noxubee River</t>
  </si>
  <si>
    <t>031601080704</t>
  </si>
  <si>
    <t>Goolsby Creek-Wahalak Creek</t>
  </si>
  <si>
    <t>031601080801</t>
  </si>
  <si>
    <t>Sid Creek-Wahalak Creek</t>
  </si>
  <si>
    <t>031601080802</t>
  </si>
  <si>
    <t>Lower Wahalak Creek</t>
  </si>
  <si>
    <t>031601080803</t>
  </si>
  <si>
    <t>Upper Woodward Creek</t>
  </si>
  <si>
    <t>031601080901</t>
  </si>
  <si>
    <t>Middle Woodward Creek</t>
  </si>
  <si>
    <t>031601080902</t>
  </si>
  <si>
    <t>Big Scooba Creek</t>
  </si>
  <si>
    <t>031601081001</t>
  </si>
  <si>
    <t>Bodka Creek-Akron</t>
  </si>
  <si>
    <t>031601081002</t>
  </si>
  <si>
    <t>Shy Hammock Creek</t>
  </si>
  <si>
    <t>031601081003</t>
  </si>
  <si>
    <t>Quilby Creek-Bodka Creek</t>
  </si>
  <si>
    <t>031601081004</t>
  </si>
  <si>
    <t>Ash Creek-Noxubee River</t>
  </si>
  <si>
    <t>031601081101</t>
  </si>
  <si>
    <t>Little Minnow Creek-Sucarnoochie Creek</t>
  </si>
  <si>
    <t>031602020101</t>
  </si>
  <si>
    <t>Indian Branch-Running Tiger Creek</t>
  </si>
  <si>
    <t>031602020102</t>
  </si>
  <si>
    <t>Straight Creek-Sucarnoochie River</t>
  </si>
  <si>
    <t>031602020103</t>
  </si>
  <si>
    <t>Porterville-Sucarnoochie River</t>
  </si>
  <si>
    <t>031602020104</t>
  </si>
  <si>
    <t>Yazoo Creek-Pawticfaw Creek</t>
  </si>
  <si>
    <t>031602020201</t>
  </si>
  <si>
    <t>Parker Creek-Pawticfaw Creek</t>
  </si>
  <si>
    <t>031602020202</t>
  </si>
  <si>
    <t>Blackwater Creek</t>
  </si>
  <si>
    <t>031602020203</t>
  </si>
  <si>
    <t>Blackwater Creek-Pawticfaw Creek</t>
  </si>
  <si>
    <t>031602020204</t>
  </si>
  <si>
    <t>Wright Creek-Ponta Creek</t>
  </si>
  <si>
    <t>031602020301</t>
  </si>
  <si>
    <t>Little Reed Creek-Possum Creek</t>
  </si>
  <si>
    <t>031602020302</t>
  </si>
  <si>
    <t>Big Reed Creek</t>
  </si>
  <si>
    <t>031602020303</t>
  </si>
  <si>
    <t>Lost Horse Creek-Big Reed Creek</t>
  </si>
  <si>
    <t>031602020304</t>
  </si>
  <si>
    <t>Tamola-Ponta Creek</t>
  </si>
  <si>
    <t>031602020305</t>
  </si>
  <si>
    <t>Edmond Branch-Sucarnoochie River</t>
  </si>
  <si>
    <t>031602020401</t>
  </si>
  <si>
    <t>Sucatolba Creek-Toomsuba Creek</t>
  </si>
  <si>
    <t>031602020501</t>
  </si>
  <si>
    <t>Little Alamuchee Creek-Alamuchee Creek</t>
  </si>
  <si>
    <t>031602020601</t>
  </si>
  <si>
    <t>Salem Creek-Alamuchee Creek</t>
  </si>
  <si>
    <t>031602020602</t>
  </si>
  <si>
    <t>Nelson Creek-Tallashua Creek</t>
  </si>
  <si>
    <t>031700010101</t>
  </si>
  <si>
    <t>Little Rock Creek</t>
  </si>
  <si>
    <t>031700010102</t>
  </si>
  <si>
    <t>Reese Branch-Tallashua Creek</t>
  </si>
  <si>
    <t>031700010103</t>
  </si>
  <si>
    <t>Dunnagin Creek-Potterchitto Creek</t>
  </si>
  <si>
    <t>031700010201</t>
  </si>
  <si>
    <t>Tarlow Creek</t>
  </si>
  <si>
    <t>031700010202</t>
  </si>
  <si>
    <t>Concobona Creek-Turkey Creek</t>
  </si>
  <si>
    <t>031700010203</t>
  </si>
  <si>
    <t>Falema Creek</t>
  </si>
  <si>
    <t>031700010204</t>
  </si>
  <si>
    <t>Lower Potterchitto Creek</t>
  </si>
  <si>
    <t>031700010205</t>
  </si>
  <si>
    <t>Huckleberry Creek-Chunky Creek</t>
  </si>
  <si>
    <t>031700010301</t>
  </si>
  <si>
    <t>Witt Creek-Chunky Creek</t>
  </si>
  <si>
    <t>031700010302</t>
  </si>
  <si>
    <t>Dry Branch-Okahatta Creek</t>
  </si>
  <si>
    <t>031700010303</t>
  </si>
  <si>
    <t>Lower Okahatta Creek</t>
  </si>
  <si>
    <t>031700010304</t>
  </si>
  <si>
    <t>Tonacana Creek-Chunky River</t>
  </si>
  <si>
    <t>031700010305</t>
  </si>
  <si>
    <t>Tallachula Creek-Okatibbee Creek</t>
  </si>
  <si>
    <t>031700010401</t>
  </si>
  <si>
    <t>Chickasawhay Creek</t>
  </si>
  <si>
    <t>031700010402</t>
  </si>
  <si>
    <t>Bales Creek-Okatibbee Creek</t>
  </si>
  <si>
    <t>031700010403</t>
  </si>
  <si>
    <t>Upper Sowashee Creek</t>
  </si>
  <si>
    <t>031700010501</t>
  </si>
  <si>
    <t>Nanabel Creek-Sowashee Creek</t>
  </si>
  <si>
    <t>031700010502</t>
  </si>
  <si>
    <t>Lower Sowashee Creek</t>
  </si>
  <si>
    <t>031700010503</t>
  </si>
  <si>
    <t>Suqualena Creek-Okatibbee Creek</t>
  </si>
  <si>
    <t>031700010601</t>
  </si>
  <si>
    <t>Loper Creek-Okatibbee Creek</t>
  </si>
  <si>
    <t>031700010602</t>
  </si>
  <si>
    <t>Burwell Creek-Okatibbee Creek</t>
  </si>
  <si>
    <t>031700010603</t>
  </si>
  <si>
    <t>Coats Creek-Okatibbee Creek</t>
  </si>
  <si>
    <t>031700010604</t>
  </si>
  <si>
    <t>Threat Branch-Tallahatta Creek</t>
  </si>
  <si>
    <t>031700010701</t>
  </si>
  <si>
    <t>Cow Creek-Chunky River</t>
  </si>
  <si>
    <t>031700010702</t>
  </si>
  <si>
    <t>Possum Creek-Chunky River</t>
  </si>
  <si>
    <t>031700010703</t>
  </si>
  <si>
    <t>Scotchenflipper Creek-Souenlovie Creek</t>
  </si>
  <si>
    <t>031700020101</t>
  </si>
  <si>
    <t>Penantly Creek-Souenlovie Creek</t>
  </si>
  <si>
    <t>031700020102</t>
  </si>
  <si>
    <t>Algood Creek-Souenlovie Creek</t>
  </si>
  <si>
    <t>031700020103</t>
  </si>
  <si>
    <t>Twistwood Creek</t>
  </si>
  <si>
    <t>031700020104</t>
  </si>
  <si>
    <t>Pachuta Creek</t>
  </si>
  <si>
    <t>031700020105</t>
  </si>
  <si>
    <t>Chicwillasaw Creek-Souenlovie Creek</t>
  </si>
  <si>
    <t>031700020106</t>
  </si>
  <si>
    <t>Gordon Creek-Souenlovie Creek</t>
  </si>
  <si>
    <t>031700020107</t>
  </si>
  <si>
    <t>Hollicar Creek-Shubuta Creek</t>
  </si>
  <si>
    <t>031700020201</t>
  </si>
  <si>
    <t>Goodwater Creek-Shubuta Creek</t>
  </si>
  <si>
    <t>031700020202</t>
  </si>
  <si>
    <t>Bogue Homo-Shubuta Creek</t>
  </si>
  <si>
    <t>031700020203</t>
  </si>
  <si>
    <t>McCants Creek-Chickasawhay River</t>
  </si>
  <si>
    <t>031700020301</t>
  </si>
  <si>
    <t>Oaky Creek-Chickasawhay River</t>
  </si>
  <si>
    <t>031700020302</t>
  </si>
  <si>
    <t>Rolling Creek-Archusa Creek</t>
  </si>
  <si>
    <t>031700020303</t>
  </si>
  <si>
    <t>Peach Tree Creek-Archusa Creek</t>
  </si>
  <si>
    <t>031700020304</t>
  </si>
  <si>
    <t>Fallen Creek-Chickasawhay River</t>
  </si>
  <si>
    <t>031700020305</t>
  </si>
  <si>
    <t>Black Creek-Chickasawhay River</t>
  </si>
  <si>
    <t>031700020306</t>
  </si>
  <si>
    <t>Browns Creek</t>
  </si>
  <si>
    <t>031700020401</t>
  </si>
  <si>
    <t>Tedder Branch-Buckatunna Creek</t>
  </si>
  <si>
    <t>031700020402</t>
  </si>
  <si>
    <t>Bean Creek-Hurricane Creek</t>
  </si>
  <si>
    <t>031700020403</t>
  </si>
  <si>
    <t>Gays Branch-Long Creek</t>
  </si>
  <si>
    <t>031700020404</t>
  </si>
  <si>
    <t>Dry Creek-Long Creek</t>
  </si>
  <si>
    <t>031700020405</t>
  </si>
  <si>
    <t>Irby Mill Creek-Buckatunna Creek</t>
  </si>
  <si>
    <t>031700020406</t>
  </si>
  <si>
    <t>Greasy Creek-Buckatunna Creek</t>
  </si>
  <si>
    <t>031700020501</t>
  </si>
  <si>
    <t>Motts Creek-Buckatunna Creek</t>
  </si>
  <si>
    <t>031700020502</t>
  </si>
  <si>
    <t>Long Branch-Tallabogue Creek</t>
  </si>
  <si>
    <t>031700020503</t>
  </si>
  <si>
    <t>Brush Creek-Cedar Creek</t>
  </si>
  <si>
    <t>031700020504</t>
  </si>
  <si>
    <t>Fivemile Creek-Buckatunna Creek</t>
  </si>
  <si>
    <t>031700020505</t>
  </si>
  <si>
    <t>Bolingchessa Creek-Hanging Moss Creek</t>
  </si>
  <si>
    <t>031700020506</t>
  </si>
  <si>
    <t>Shiloh Creek-Buckatunna Creek</t>
  </si>
  <si>
    <t>031700020507</t>
  </si>
  <si>
    <t>Page Creek-Dry Creek</t>
  </si>
  <si>
    <t>031700020601</t>
  </si>
  <si>
    <t>Coldwater Creek-Buckatunna Creek</t>
  </si>
  <si>
    <t>031700020603</t>
  </si>
  <si>
    <t>Little Red Creek-Big Red Creek</t>
  </si>
  <si>
    <t>031700020605</t>
  </si>
  <si>
    <t>Mill Creek-Buckatunna Creek</t>
  </si>
  <si>
    <t>031700020606</t>
  </si>
  <si>
    <t>Mongus Creek-Buckatunna Creek</t>
  </si>
  <si>
    <t>031700020607</t>
  </si>
  <si>
    <t>Little Eucutta Creek-Eucutta Creek</t>
  </si>
  <si>
    <t>031700020701</t>
  </si>
  <si>
    <t>Bogue Flower-Eucutta Creek</t>
  </si>
  <si>
    <t>031700020702</t>
  </si>
  <si>
    <t>Carson Sand Creek-Chickasawhay River</t>
  </si>
  <si>
    <t>031700020703</t>
  </si>
  <si>
    <t>Sandy Creek-Yellow Creek</t>
  </si>
  <si>
    <t>031700020704</t>
  </si>
  <si>
    <t>Hortons Mill Creek-Chickasawhay River</t>
  </si>
  <si>
    <t>031700020705</t>
  </si>
  <si>
    <t>Langs Creek-Chickasawhay River</t>
  </si>
  <si>
    <t>031700020706</t>
  </si>
  <si>
    <t>Patrick Creek-Chickasawhay River</t>
  </si>
  <si>
    <t>031700020707</t>
  </si>
  <si>
    <t>Maynor Creek</t>
  </si>
  <si>
    <t>031700030101</t>
  </si>
  <si>
    <t>Turkey Creek-Big Creek</t>
  </si>
  <si>
    <t>031700030102</t>
  </si>
  <si>
    <t>Mill Creek-Big Creek</t>
  </si>
  <si>
    <t>031700030103</t>
  </si>
  <si>
    <t>031700030104</t>
  </si>
  <si>
    <t>Brewers Creek-Chickasawhay River</t>
  </si>
  <si>
    <t>031700030201</t>
  </si>
  <si>
    <t>Panther Branch-Griffin Creek</t>
  </si>
  <si>
    <t>031700030202</t>
  </si>
  <si>
    <t>Johnson Creek-Chickasawhay River</t>
  </si>
  <si>
    <t>031700030203</t>
  </si>
  <si>
    <t>Byrd Creek-Turkey Creek</t>
  </si>
  <si>
    <t>031700030204</t>
  </si>
  <si>
    <t>Griffin Creek-Chickasawhay River</t>
  </si>
  <si>
    <t>031700030205</t>
  </si>
  <si>
    <t>Hell Hole Creek-Big Creek</t>
  </si>
  <si>
    <t>031700030301</t>
  </si>
  <si>
    <t>Waterfork Branch-Mason Creek</t>
  </si>
  <si>
    <t>031700030302</t>
  </si>
  <si>
    <t>Kittrell Mill Creek-Big Creek</t>
  </si>
  <si>
    <t>031700030303</t>
  </si>
  <si>
    <t>Hammill Creek-Brushy Creek</t>
  </si>
  <si>
    <t>031700030304</t>
  </si>
  <si>
    <t>Indian Creek-Big Creek</t>
  </si>
  <si>
    <t>031700030305</t>
  </si>
  <si>
    <t>Green Creek-Chickasawhay River</t>
  </si>
  <si>
    <t>031700030401</t>
  </si>
  <si>
    <t>Faulk Ditch-Chickasawhay River</t>
  </si>
  <si>
    <t>031700030402</t>
  </si>
  <si>
    <t>Wooton Creek-Chickasawhay River</t>
  </si>
  <si>
    <t>031700030403</t>
  </si>
  <si>
    <t>Evans Creek-Chickasawhay River</t>
  </si>
  <si>
    <t>031700030404</t>
  </si>
  <si>
    <t>Crout Creek-Leaf River</t>
  </si>
  <si>
    <t>031700040101</t>
  </si>
  <si>
    <t>Mill Branch-Tallabogue Creek</t>
  </si>
  <si>
    <t>031700040102</t>
  </si>
  <si>
    <t>Tishkill Creek-Leaf River</t>
  </si>
  <si>
    <t>031700040103</t>
  </si>
  <si>
    <t>Shongelo Creek-Leaf River</t>
  </si>
  <si>
    <t>031700040104</t>
  </si>
  <si>
    <t>Little Ichusa Creek-Ichusa Creek</t>
  </si>
  <si>
    <t>031700040105</t>
  </si>
  <si>
    <t>Mill Creek-Leaf River</t>
  </si>
  <si>
    <t>031700040106</t>
  </si>
  <si>
    <t>Little Tallahala Creek-West Tallahala Creek</t>
  </si>
  <si>
    <t>031700040201</t>
  </si>
  <si>
    <t>Quarterliah Creek</t>
  </si>
  <si>
    <t>031700040202</t>
  </si>
  <si>
    <t>Otak Creek-West Tallahala Creek</t>
  </si>
  <si>
    <t>031700040203</t>
  </si>
  <si>
    <t>Thompson Mill Creek-West Tallahala Creek</t>
  </si>
  <si>
    <t>031700040204</t>
  </si>
  <si>
    <t>Little Oakohay Creek-Oakohay Creek</t>
  </si>
  <si>
    <t>031700040301</t>
  </si>
  <si>
    <t>Clear Creek-Oakohay Creek</t>
  </si>
  <si>
    <t>031700040302</t>
  </si>
  <si>
    <t>Hatchapaloo Creek</t>
  </si>
  <si>
    <t>031700040303</t>
  </si>
  <si>
    <t>Cole Branch-Oakohay Creek</t>
  </si>
  <si>
    <t>031700040304</t>
  </si>
  <si>
    <t>Sullivans Hollow Creek-Oakohay Creek</t>
  </si>
  <si>
    <t>031700040305</t>
  </si>
  <si>
    <t>Roaring Creek-Etehomo Creek</t>
  </si>
  <si>
    <t>031700040401</t>
  </si>
  <si>
    <t>031700040402</t>
  </si>
  <si>
    <t>Reed Brake Branch-Big Creek</t>
  </si>
  <si>
    <t>031700040403</t>
  </si>
  <si>
    <t>Fisher Creek</t>
  </si>
  <si>
    <t>031700040501</t>
  </si>
  <si>
    <t>Keys Mill Creek-Leaf River</t>
  </si>
  <si>
    <t>031700040502</t>
  </si>
  <si>
    <t>Lyon Creek-Leaf River</t>
  </si>
  <si>
    <t>031700040503</t>
  </si>
  <si>
    <t>Masons Creek-Leaf River</t>
  </si>
  <si>
    <t>031700040504</t>
  </si>
  <si>
    <t>Skiffer Creek-Bouie Creek</t>
  </si>
  <si>
    <t>031700040601</t>
  </si>
  <si>
    <t>Williams Branch-Bouie Creek</t>
  </si>
  <si>
    <t>031700040602</t>
  </si>
  <si>
    <t>Dry Creek-Lone Star</t>
  </si>
  <si>
    <t>031700040603</t>
  </si>
  <si>
    <t>West Bouie Creek-Bouie Creek</t>
  </si>
  <si>
    <t>031700040604</t>
  </si>
  <si>
    <t>Town Creek-Terrible Creek</t>
  </si>
  <si>
    <t>031700040605</t>
  </si>
  <si>
    <t>Cooks Branch-Bouie Creek</t>
  </si>
  <si>
    <t>031700040606</t>
  </si>
  <si>
    <t>Clear Run-Bouie Creek</t>
  </si>
  <si>
    <t>031700040607</t>
  </si>
  <si>
    <t>Tick Creek-Bouie Creek</t>
  </si>
  <si>
    <t>031700040608</t>
  </si>
  <si>
    <t>Dry Creek-Okatoma Creek</t>
  </si>
  <si>
    <t>031700040701</t>
  </si>
  <si>
    <t>Goodwater Creek-Okatoma Creek</t>
  </si>
  <si>
    <t>031700040702</t>
  </si>
  <si>
    <t>Shelby Creek-Okatoma Creek</t>
  </si>
  <si>
    <t>031700040703</t>
  </si>
  <si>
    <t>Blakely Creek-Okatoma Creek</t>
  </si>
  <si>
    <t>031700040704</t>
  </si>
  <si>
    <t>Rogers Creek-Okatoma Creek</t>
  </si>
  <si>
    <t>031700040705</t>
  </si>
  <si>
    <t>Kelly Creek-Curry Creek</t>
  </si>
  <si>
    <t>031700040706</t>
  </si>
  <si>
    <t>Big Swamp Creek-Okatoma Creek</t>
  </si>
  <si>
    <t>031700040707</t>
  </si>
  <si>
    <t>Shelton Creek-Okatoma Creek</t>
  </si>
  <si>
    <t>031700040708</t>
  </si>
  <si>
    <t>Cross Creek-Big Creek</t>
  </si>
  <si>
    <t>031700040801</t>
  </si>
  <si>
    <t>Providence Creek-Bouie River</t>
  </si>
  <si>
    <t>031700040802</t>
  </si>
  <si>
    <t>Mixons Creek-Bouie River</t>
  </si>
  <si>
    <t>031700040803</t>
  </si>
  <si>
    <t>Upper Oakey Woods Creek</t>
  </si>
  <si>
    <t>031700040901</t>
  </si>
  <si>
    <t>Oakey Woods Creek-Station Creek</t>
  </si>
  <si>
    <t>031700040902</t>
  </si>
  <si>
    <t>Snows Creek-Leaf River</t>
  </si>
  <si>
    <t>031700040903</t>
  </si>
  <si>
    <t>Thomas Creek-Leaf River</t>
  </si>
  <si>
    <t>031700040904</t>
  </si>
  <si>
    <t>Greens Creek-Leaf River</t>
  </si>
  <si>
    <t>031700040905</t>
  </si>
  <si>
    <t>Wooten Branch-Tallahoma Creek</t>
  </si>
  <si>
    <t>031700050101</t>
  </si>
  <si>
    <t>Piney Branch-Tallahoma Creek</t>
  </si>
  <si>
    <t>031700050102</t>
  </si>
  <si>
    <t>Terrapin Creek</t>
  </si>
  <si>
    <t>031700050103</t>
  </si>
  <si>
    <t>Moss-Tallahoma Creek</t>
  </si>
  <si>
    <t>031700050104</t>
  </si>
  <si>
    <t>Cypress Creek-Tallahoma Creek</t>
  </si>
  <si>
    <t>031700050105</t>
  </si>
  <si>
    <t>Spring Creek-Horse Creek</t>
  </si>
  <si>
    <t>031700050106</t>
  </si>
  <si>
    <t>Mill Creek-Tallahoma Creek</t>
  </si>
  <si>
    <t>031700050107</t>
  </si>
  <si>
    <t>Thompson Creek-Tallahala Creek</t>
  </si>
  <si>
    <t>031700050201</t>
  </si>
  <si>
    <t>Goodwater Creek-Town Creek</t>
  </si>
  <si>
    <t>031700050202</t>
  </si>
  <si>
    <t>McVay Creek-Tallahala Creek</t>
  </si>
  <si>
    <t>031700050203</t>
  </si>
  <si>
    <t>Nuakfuppa Creek</t>
  </si>
  <si>
    <t>031700050204</t>
  </si>
  <si>
    <t>Tallahattah Creek</t>
  </si>
  <si>
    <t>031700050205</t>
  </si>
  <si>
    <t>Bogue Ealiah-Tallahala Creek</t>
  </si>
  <si>
    <t>031700050206</t>
  </si>
  <si>
    <t>Big Reedy Creek</t>
  </si>
  <si>
    <t>031700050207</t>
  </si>
  <si>
    <t>Mill Creek-Tallahala Creek</t>
  </si>
  <si>
    <t>031700050208</t>
  </si>
  <si>
    <t>Magee Creek-Tallahala Creek</t>
  </si>
  <si>
    <t>031700050209</t>
  </si>
  <si>
    <t>Little Rocky Creek-Rocky Creek</t>
  </si>
  <si>
    <t>031700050301</t>
  </si>
  <si>
    <t>Courtney Creek-Tallahala Creek</t>
  </si>
  <si>
    <t>031700050302</t>
  </si>
  <si>
    <t>Third Creek-Tallahala Creek</t>
  </si>
  <si>
    <t>031700050303</t>
  </si>
  <si>
    <t>Burdeman Branch-Tallahala Creek</t>
  </si>
  <si>
    <t>031700050304</t>
  </si>
  <si>
    <t>Beaver Creek-Bogue Homo</t>
  </si>
  <si>
    <t>031700050401</t>
  </si>
  <si>
    <t>Little Bogue Homo</t>
  </si>
  <si>
    <t>031700050402</t>
  </si>
  <si>
    <t>Ready Creek-Bogue Homo</t>
  </si>
  <si>
    <t>031700050403</t>
  </si>
  <si>
    <t>Dry Swamp Creek-Bogue Homo</t>
  </si>
  <si>
    <t>031700050404</t>
  </si>
  <si>
    <t>Little Mill Creek-Mill Creek</t>
  </si>
  <si>
    <t>031700050405</t>
  </si>
  <si>
    <t>Long Branch-Bogue Homo</t>
  </si>
  <si>
    <t>031700050406</t>
  </si>
  <si>
    <t>Camp Creek-Bogue Homo</t>
  </si>
  <si>
    <t>031700050407</t>
  </si>
  <si>
    <t>Dry Creek-Bogue Homo</t>
  </si>
  <si>
    <t>031700050408</t>
  </si>
  <si>
    <t>East Tiger Creek-Tiger Creek</t>
  </si>
  <si>
    <t>031700050501</t>
  </si>
  <si>
    <t>Tiger Creek-Bogue Homo</t>
  </si>
  <si>
    <t>031700050502</t>
  </si>
  <si>
    <t>Dry Prong-Buck Creek</t>
  </si>
  <si>
    <t>031700050503</t>
  </si>
  <si>
    <t>Mill Creek-Bogue Homo</t>
  </si>
  <si>
    <t>031700050504</t>
  </si>
  <si>
    <t>Lotts Creek-Leaf River</t>
  </si>
  <si>
    <t>031700050601</t>
  </si>
  <si>
    <t>Reese Creek-Leaf River</t>
  </si>
  <si>
    <t>031700050602</t>
  </si>
  <si>
    <t>Garraway Creek-Leaf River</t>
  </si>
  <si>
    <t>031700050603</t>
  </si>
  <si>
    <t>Gum Branch-Leaf River</t>
  </si>
  <si>
    <t>031700050604</t>
  </si>
  <si>
    <t>Bear Creek-Little Thompson Creek</t>
  </si>
  <si>
    <t>031700050701</t>
  </si>
  <si>
    <t>Bull Branch-Thompson Creek</t>
  </si>
  <si>
    <t>031700050702</t>
  </si>
  <si>
    <t>Hollis Creek-Thompson Creek</t>
  </si>
  <si>
    <t>031700050703</t>
  </si>
  <si>
    <t>West Little Thompson Creek-Thompson Creek</t>
  </si>
  <si>
    <t>031700050704</t>
  </si>
  <si>
    <t>Pine Branch-Thompson Creek</t>
  </si>
  <si>
    <t>031700050705</t>
  </si>
  <si>
    <t>Piney Woods Creek</t>
  </si>
  <si>
    <t>031700050801</t>
  </si>
  <si>
    <t>Sand Hill Creek</t>
  </si>
  <si>
    <t>031700050802</t>
  </si>
  <si>
    <t>Little Gaines Creek-Gaines Creek</t>
  </si>
  <si>
    <t>031700050803</t>
  </si>
  <si>
    <t>Oakwood Branch-Gaines Creek</t>
  </si>
  <si>
    <t>031700050804</t>
  </si>
  <si>
    <t>Wooton Creek-Atkinson Creek</t>
  </si>
  <si>
    <t>031700050901</t>
  </si>
  <si>
    <t>Little Creek-Leaf River</t>
  </si>
  <si>
    <t>031700050902</t>
  </si>
  <si>
    <t>Big Oktibee Creek-Leaf River</t>
  </si>
  <si>
    <t>031700050903</t>
  </si>
  <si>
    <t>McMillan Creek-Leaf River</t>
  </si>
  <si>
    <t>031700050904</t>
  </si>
  <si>
    <t>Whiskey Creek</t>
  </si>
  <si>
    <t>031700060101</t>
  </si>
  <si>
    <t>Whiskey Creek-Pascagoula River</t>
  </si>
  <si>
    <t>031700060102</t>
  </si>
  <si>
    <t>Beaverdam Creek-Big Creek</t>
  </si>
  <si>
    <t>031700060103</t>
  </si>
  <si>
    <t>Plum Bluff Cutoff-White Creek</t>
  </si>
  <si>
    <t>031700060104</t>
  </si>
  <si>
    <t>Big Creek-Pascagoula River</t>
  </si>
  <si>
    <t>031700060105</t>
  </si>
  <si>
    <t>Little Cedar Creek</t>
  </si>
  <si>
    <t>031700060106</t>
  </si>
  <si>
    <t>Lyons Creek-Big Cedar Creek</t>
  </si>
  <si>
    <t>031700060107</t>
  </si>
  <si>
    <t>Indian Creek-Pascagoula River</t>
  </si>
  <si>
    <t>031700060108</t>
  </si>
  <si>
    <t>Wolf Branch-Bluff Creek</t>
  </si>
  <si>
    <t>031700060201</t>
  </si>
  <si>
    <t>Cowpen Creek-Bluff Creek</t>
  </si>
  <si>
    <t>031700060202</t>
  </si>
  <si>
    <t>Threemile Branch-Moungers Creek</t>
  </si>
  <si>
    <t>031700060203</t>
  </si>
  <si>
    <t>Little Bluff Creek-Bluff Creek</t>
  </si>
  <si>
    <t>031700060204</t>
  </si>
  <si>
    <t>Black Creek-Pascagoula River</t>
  </si>
  <si>
    <t>031700060301</t>
  </si>
  <si>
    <t>Upper West Pascagoula-Pascagoula Rivers</t>
  </si>
  <si>
    <t>031700060302</t>
  </si>
  <si>
    <t>Lower West Pascagoula-Pascagoula Rivers</t>
  </si>
  <si>
    <t>031700060303</t>
  </si>
  <si>
    <t>Monroe Creek-Black Creek</t>
  </si>
  <si>
    <t>031700070101</t>
  </si>
  <si>
    <t>Perkins Creek-Black Creek</t>
  </si>
  <si>
    <t>031700070102</t>
  </si>
  <si>
    <t>Sandy Run-Black Creek</t>
  </si>
  <si>
    <t>031700070103</t>
  </si>
  <si>
    <t>Black Tom Creek-Black Creek</t>
  </si>
  <si>
    <t>031700070104</t>
  </si>
  <si>
    <t>Boggy Hollow-Little Black Creek</t>
  </si>
  <si>
    <t>031700070105</t>
  </si>
  <si>
    <t>Little Beaver Creek-Little Black Creek</t>
  </si>
  <si>
    <t>031700070106</t>
  </si>
  <si>
    <t>Potato Creek-Big Creek</t>
  </si>
  <si>
    <t>031700070107</t>
  </si>
  <si>
    <t>Granny Creek-Black Creek</t>
  </si>
  <si>
    <t>031700070108</t>
  </si>
  <si>
    <t>Walls Creek</t>
  </si>
  <si>
    <t>031700070201</t>
  </si>
  <si>
    <t>Poplar Creek-Chaney Creek</t>
  </si>
  <si>
    <t>031700070202</t>
  </si>
  <si>
    <t>Pearces Creek</t>
  </si>
  <si>
    <t>031700070203</t>
  </si>
  <si>
    <t>Bowens Bay Creek-Beaverdam Creek</t>
  </si>
  <si>
    <t>031700070204</t>
  </si>
  <si>
    <t>Browns Creek-Beaverdam Creek</t>
  </si>
  <si>
    <t>031700070205</t>
  </si>
  <si>
    <t>Middle Creek-Black Creek</t>
  </si>
  <si>
    <t>031700070206</t>
  </si>
  <si>
    <t>Dry Branch-Red Creek</t>
  </si>
  <si>
    <t>031700070301</t>
  </si>
  <si>
    <t>Hickory Creek-Red Creek</t>
  </si>
  <si>
    <t>031700070302</t>
  </si>
  <si>
    <t>Double Branch</t>
  </si>
  <si>
    <t>031700070303</t>
  </si>
  <si>
    <t>Hurricane Creek-Red Creek</t>
  </si>
  <si>
    <t>031700070304</t>
  </si>
  <si>
    <t>Mill Creek-Kirby Creek</t>
  </si>
  <si>
    <t>031700070305</t>
  </si>
  <si>
    <t>Chaney Creek-Red Creek</t>
  </si>
  <si>
    <t>031700070306</t>
  </si>
  <si>
    <t>Bridge Creek-Flint Creek</t>
  </si>
  <si>
    <t>031700070307</t>
  </si>
  <si>
    <t>Tenmile Creek-Red Creek</t>
  </si>
  <si>
    <t>031700070308</t>
  </si>
  <si>
    <t>Old Creek-Red Creek</t>
  </si>
  <si>
    <t>031700070401</t>
  </si>
  <si>
    <t>Cypress Creek-Red Creek</t>
  </si>
  <si>
    <t>031700070402</t>
  </si>
  <si>
    <t>Clear Creek-Bluff Creek</t>
  </si>
  <si>
    <t>031700070403</t>
  </si>
  <si>
    <t>Cooper Hill Creek-Red Creek</t>
  </si>
  <si>
    <t>031700070404</t>
  </si>
  <si>
    <t>Little Red Creek</t>
  </si>
  <si>
    <t>031700070405</t>
  </si>
  <si>
    <t>Clay Creek-Red Creek</t>
  </si>
  <si>
    <t>031700070406</t>
  </si>
  <si>
    <t>Joes Creek-Cypress Creek</t>
  </si>
  <si>
    <t>031700070501</t>
  </si>
  <si>
    <t>Beaver Creek-Hickory Creek</t>
  </si>
  <si>
    <t>031700070502</t>
  </si>
  <si>
    <t>Cypress Creek-Black Creek</t>
  </si>
  <si>
    <t>031700070503</t>
  </si>
  <si>
    <t>Little Sweetwater Creek-Sweetwater Creek</t>
  </si>
  <si>
    <t>031700070504</t>
  </si>
  <si>
    <t>Long Branch-Black Creek</t>
  </si>
  <si>
    <t>031700070505</t>
  </si>
  <si>
    <t>Black Creek-Big Black Creek</t>
  </si>
  <si>
    <t>031700070506</t>
  </si>
  <si>
    <t>Long Branch-Brushy Creek</t>
  </si>
  <si>
    <t>031700080301</t>
  </si>
  <si>
    <t>Scarborough Creek-Brushy Creek</t>
  </si>
  <si>
    <t>031700080302</t>
  </si>
  <si>
    <t>Rocky Branch-Rocky Creek</t>
  </si>
  <si>
    <t>031700080401</t>
  </si>
  <si>
    <t>Red Creek-Escatawpa River</t>
  </si>
  <si>
    <t>031700080402</t>
  </si>
  <si>
    <t>Juniper Bay-Escatawpa River</t>
  </si>
  <si>
    <t>031700080403</t>
  </si>
  <si>
    <t>Spring Creek-Escatawpa River</t>
  </si>
  <si>
    <t>031700080405</t>
  </si>
  <si>
    <t>Cunningham Branch-Escatawpa River</t>
  </si>
  <si>
    <t>031700080406</t>
  </si>
  <si>
    <t>Collins Creek-Big Creek</t>
  </si>
  <si>
    <t>031700080603</t>
  </si>
  <si>
    <t>Lyons Creek-Escatawpa River</t>
  </si>
  <si>
    <t>031700080703</t>
  </si>
  <si>
    <t>Black Creek Cooling Pond-Black Creek</t>
  </si>
  <si>
    <t>031700080704</t>
  </si>
  <si>
    <t>Beardslee Lake-Escatawpa River</t>
  </si>
  <si>
    <t>031700080705</t>
  </si>
  <si>
    <t>Bayou Casotte-Pt Aux Chenes Bay</t>
  </si>
  <si>
    <t>031700090301</t>
  </si>
  <si>
    <t>Singing River Island</t>
  </si>
  <si>
    <t>031700090302</t>
  </si>
  <si>
    <t>Pt Aux Chenes Bay-Mississippi Sound</t>
  </si>
  <si>
    <t>031700090303</t>
  </si>
  <si>
    <t>Petit Bois Island</t>
  </si>
  <si>
    <t>031700090304</t>
  </si>
  <si>
    <t>Hurricane Creek-Railroad Creek</t>
  </si>
  <si>
    <t>031700090401</t>
  </si>
  <si>
    <t>Bayou Costapia</t>
  </si>
  <si>
    <t>031700090402</t>
  </si>
  <si>
    <t>Bayou Billie-Tchoutacabouffa River</t>
  </si>
  <si>
    <t>031700090403</t>
  </si>
  <si>
    <t>Bigfoot Creek-Tuxachanie Creek</t>
  </si>
  <si>
    <t>031700090404</t>
  </si>
  <si>
    <t>Hester Creek-Tuxachanie Creek</t>
  </si>
  <si>
    <t>031700090405</t>
  </si>
  <si>
    <t>Hog Branch-Tuxachanie Creek</t>
  </si>
  <si>
    <t>031700090406</t>
  </si>
  <si>
    <t>Cypress Creek-Tchoutacabouffa River</t>
  </si>
  <si>
    <t>031700090407</t>
  </si>
  <si>
    <t>Horse Creek-Biloxi River</t>
  </si>
  <si>
    <t>031700090501</t>
  </si>
  <si>
    <t>Crow Creek-Biloxi River</t>
  </si>
  <si>
    <t>031700090502</t>
  </si>
  <si>
    <t>Saucier Creek</t>
  </si>
  <si>
    <t>031700090503</t>
  </si>
  <si>
    <t>Upper Little Biloxi River</t>
  </si>
  <si>
    <t>031700090504</t>
  </si>
  <si>
    <t>Lower Little Biloxi River</t>
  </si>
  <si>
    <t>031700090505</t>
  </si>
  <si>
    <t>Palmer Creek-Biloxi River</t>
  </si>
  <si>
    <t>031700090506</t>
  </si>
  <si>
    <t>Fritz Creek-Biloxi River</t>
  </si>
  <si>
    <t>031700090507</t>
  </si>
  <si>
    <t>Flat Branch-Bernard Bayou</t>
  </si>
  <si>
    <t>031700090601</t>
  </si>
  <si>
    <t>Bernard Bayou-Big Lake</t>
  </si>
  <si>
    <t>031700090602</t>
  </si>
  <si>
    <t>Turkey Creek Diversion Canals 1-3-Bayou Portage</t>
  </si>
  <si>
    <t>031700090603</t>
  </si>
  <si>
    <t>Old Fort Bayou</t>
  </si>
  <si>
    <t>031700090604</t>
  </si>
  <si>
    <t>Back Bay of Biloxi</t>
  </si>
  <si>
    <t>031700090605</t>
  </si>
  <si>
    <t>Davis Bayou-Biloxi Bay</t>
  </si>
  <si>
    <t>031700090606</t>
  </si>
  <si>
    <t>Graveline Bayou</t>
  </si>
  <si>
    <t>031700090701</t>
  </si>
  <si>
    <t>Biloxi Bay-Mississippi Sound</t>
  </si>
  <si>
    <t>031700090702</t>
  </si>
  <si>
    <t>Horn Island</t>
  </si>
  <si>
    <t>031700090703</t>
  </si>
  <si>
    <t>Beach Drainage</t>
  </si>
  <si>
    <t>031700090801</t>
  </si>
  <si>
    <t>Little Deer Island</t>
  </si>
  <si>
    <t>031700090802</t>
  </si>
  <si>
    <t>Deer Island</t>
  </si>
  <si>
    <t>031700090803</t>
  </si>
  <si>
    <t>Ship Island Pass-Mississippi Sound</t>
  </si>
  <si>
    <t>031700090804</t>
  </si>
  <si>
    <t>East Ship Island</t>
  </si>
  <si>
    <t>031700090805</t>
  </si>
  <si>
    <t>West Ship Island</t>
  </si>
  <si>
    <t>031700090806</t>
  </si>
  <si>
    <t>Cat Island</t>
  </si>
  <si>
    <t>031700090807</t>
  </si>
  <si>
    <t>Upper Hickory Creek</t>
  </si>
  <si>
    <t>031700090901</t>
  </si>
  <si>
    <t>White Cypress Creek-Hickory Creek</t>
  </si>
  <si>
    <t>031700090902</t>
  </si>
  <si>
    <t>Blacksnake Creek-Mill Creek</t>
  </si>
  <si>
    <t>031700090903</t>
  </si>
  <si>
    <t>Dead Tiger Creek</t>
  </si>
  <si>
    <t>031700090904</t>
  </si>
  <si>
    <t>Catahoula Creek</t>
  </si>
  <si>
    <t>031700090905</t>
  </si>
  <si>
    <t>Devils Swamp-Bayou la Croix</t>
  </si>
  <si>
    <t>031700091001</t>
  </si>
  <si>
    <t>Lower Devils Swamp-Bayou Phillip</t>
  </si>
  <si>
    <t>031700091002</t>
  </si>
  <si>
    <t>Lower Bayou la Croix</t>
  </si>
  <si>
    <t>031700091003</t>
  </si>
  <si>
    <t>Boggy Branch-Wolf Creek</t>
  </si>
  <si>
    <t>031700091101</t>
  </si>
  <si>
    <t>Wolf Creek-Wolf River</t>
  </si>
  <si>
    <t>031700091102</t>
  </si>
  <si>
    <t>Murder Creek</t>
  </si>
  <si>
    <t>031700091103</t>
  </si>
  <si>
    <t>Alligator Creek-Wolf River</t>
  </si>
  <si>
    <t>031700091104</t>
  </si>
  <si>
    <t>Pen Branch-Wolf River</t>
  </si>
  <si>
    <t>031700091105</t>
  </si>
  <si>
    <t>Crane Creek</t>
  </si>
  <si>
    <t>031700091201</t>
  </si>
  <si>
    <t>Sandy Creek-Wolf River</t>
  </si>
  <si>
    <t>031700091202</t>
  </si>
  <si>
    <t>Big Creek-Wolf River</t>
  </si>
  <si>
    <t>031700091203</t>
  </si>
  <si>
    <t>Bayou Bacon</t>
  </si>
  <si>
    <t>031700091301</t>
  </si>
  <si>
    <t>Bayou La Terre</t>
  </si>
  <si>
    <t>031700091302</t>
  </si>
  <si>
    <t>Rotten Bayou</t>
  </si>
  <si>
    <t>031700091303</t>
  </si>
  <si>
    <t>Bayou Talla-Jourdan River</t>
  </si>
  <si>
    <t>031700091304</t>
  </si>
  <si>
    <t>Cutoff Bayou-Jourdan River</t>
  </si>
  <si>
    <t>031700091305</t>
  </si>
  <si>
    <t>Saint Louis Bay</t>
  </si>
  <si>
    <t>031700091306</t>
  </si>
  <si>
    <t>Campbell Bayou-Bayou Caddy</t>
  </si>
  <si>
    <t>031700091401</t>
  </si>
  <si>
    <t>Pass Marianne-Mississippi Sound</t>
  </si>
  <si>
    <t>031700091402</t>
  </si>
  <si>
    <t>Upper Tallahaga Creek</t>
  </si>
  <si>
    <t>031800010101</t>
  </si>
  <si>
    <t>Middle Tallahaga Creek</t>
  </si>
  <si>
    <t>031800010102</t>
  </si>
  <si>
    <t>Hughes Creek</t>
  </si>
  <si>
    <t>031800010103</t>
  </si>
  <si>
    <t>Lower Tallahaga Creek</t>
  </si>
  <si>
    <t>031800010104</t>
  </si>
  <si>
    <t>Murphy Creek</t>
  </si>
  <si>
    <t>031800010201</t>
  </si>
  <si>
    <t>Town Creek</t>
  </si>
  <si>
    <t>031800010202</t>
  </si>
  <si>
    <t>Upper Nanih Waiya Creek</t>
  </si>
  <si>
    <t>031800010203</t>
  </si>
  <si>
    <t>Lower Nanih Waiya Creek</t>
  </si>
  <si>
    <t>031800010204</t>
  </si>
  <si>
    <t>Land Creek-Bogue Chitto</t>
  </si>
  <si>
    <t>031800010301</t>
  </si>
  <si>
    <t>Owl Creek</t>
  </si>
  <si>
    <t>031800010302</t>
  </si>
  <si>
    <t>Cow Creek-Bogue Chitto</t>
  </si>
  <si>
    <t>031800010303</t>
  </si>
  <si>
    <t>Joel Creek-Pearl River</t>
  </si>
  <si>
    <t>031800010401</t>
  </si>
  <si>
    <t>Upper Noxapater Creek</t>
  </si>
  <si>
    <t>031800010402</t>
  </si>
  <si>
    <t>Lower Noxapater Creek</t>
  </si>
  <si>
    <t>031800010403</t>
  </si>
  <si>
    <t>Ocobla Creek</t>
  </si>
  <si>
    <t>031800010404</t>
  </si>
  <si>
    <t>Hurricane Creek-Pearl River</t>
  </si>
  <si>
    <t>031800010405</t>
  </si>
  <si>
    <t>Coonshuck Canal-Fulton Canal</t>
  </si>
  <si>
    <t>031800010501</t>
  </si>
  <si>
    <t>Lonsilocher Canal-Kentawka Canal</t>
  </si>
  <si>
    <t>031800010502</t>
  </si>
  <si>
    <t>Cushtusia Creek</t>
  </si>
  <si>
    <t>031800010503</t>
  </si>
  <si>
    <t>Lower Kentawka Canal</t>
  </si>
  <si>
    <t>031800010504</t>
  </si>
  <si>
    <t>Pinishook Creek</t>
  </si>
  <si>
    <t>031800010601</t>
  </si>
  <si>
    <t>Jofuska Creek</t>
  </si>
  <si>
    <t>031800010602</t>
  </si>
  <si>
    <t>Woodard Creek-Pearl River</t>
  </si>
  <si>
    <t>031800010603</t>
  </si>
  <si>
    <t>Lukfapa Creek</t>
  </si>
  <si>
    <t>031800010604</t>
  </si>
  <si>
    <t>Luneluah Creek</t>
  </si>
  <si>
    <t>031800010605</t>
  </si>
  <si>
    <t>Beasha Creek</t>
  </si>
  <si>
    <t>031800010606</t>
  </si>
  <si>
    <t>Hooper Mill Creek-Pearl River</t>
  </si>
  <si>
    <t>031800010607</t>
  </si>
  <si>
    <t>Reedy Creek-Lobutcha Creek</t>
  </si>
  <si>
    <t>031800010701</t>
  </si>
  <si>
    <t>Dry Creek-Lobutcha Creek</t>
  </si>
  <si>
    <t>031800010702</t>
  </si>
  <si>
    <t>Bear Creek-Lobutcha Creek</t>
  </si>
  <si>
    <t>031800010703</t>
  </si>
  <si>
    <t>Pailey Creek</t>
  </si>
  <si>
    <t>031800010704</t>
  </si>
  <si>
    <t>Bibalucta Creek</t>
  </si>
  <si>
    <t>031800010705</t>
  </si>
  <si>
    <t>Archie Creek-Lobutcha Creek</t>
  </si>
  <si>
    <t>031800010706</t>
  </si>
  <si>
    <t>Cobbs Creek</t>
  </si>
  <si>
    <t>031800010707</t>
  </si>
  <si>
    <t>Gray Lake-Lobutcha Creek</t>
  </si>
  <si>
    <t>031800010708</t>
  </si>
  <si>
    <t>Upper Tuscolameta Creek</t>
  </si>
  <si>
    <t>031800010801</t>
  </si>
  <si>
    <t>Conehatta Creek</t>
  </si>
  <si>
    <t>031800010802</t>
  </si>
  <si>
    <t>Warrior Creek-Tuscolameta Creek</t>
  </si>
  <si>
    <t>031800010803</t>
  </si>
  <si>
    <t>Bogue Faliah-Tuscolameta Creek</t>
  </si>
  <si>
    <t>031800010901</t>
  </si>
  <si>
    <t>Upper Sipsey Creek</t>
  </si>
  <si>
    <t>031800010902</t>
  </si>
  <si>
    <t>Lower Sipsey Creek</t>
  </si>
  <si>
    <t>031800010903</t>
  </si>
  <si>
    <t>Hontokalo Creek</t>
  </si>
  <si>
    <t>031800010904</t>
  </si>
  <si>
    <t>Tallabogue Creek</t>
  </si>
  <si>
    <t>031800010905</t>
  </si>
  <si>
    <t>North &amp; South Canals-Tuscolameta Creek</t>
  </si>
  <si>
    <t>031800010906</t>
  </si>
  <si>
    <t>Shockaloo Creek</t>
  </si>
  <si>
    <t>031800011001</t>
  </si>
  <si>
    <t>Balucta Creek</t>
  </si>
  <si>
    <t>031800011002</t>
  </si>
  <si>
    <t>Lower Tuscolameta Creek</t>
  </si>
  <si>
    <t>031800011003</t>
  </si>
  <si>
    <t>Upper Yockanookany River</t>
  </si>
  <si>
    <t>031800011101</t>
  </si>
  <si>
    <t>Besa Chitto</t>
  </si>
  <si>
    <t>031800011102</t>
  </si>
  <si>
    <t>Upper Tibby Creek</t>
  </si>
  <si>
    <t>031800011103</t>
  </si>
  <si>
    <t>Lower Tibby Creek</t>
  </si>
  <si>
    <t>031800011104</t>
  </si>
  <si>
    <t>Dry Creek-Yockanookany River</t>
  </si>
  <si>
    <t>031800011105</t>
  </si>
  <si>
    <t>Ethel-Huricane Creek</t>
  </si>
  <si>
    <t>031800011201</t>
  </si>
  <si>
    <t>Black Creek-Cole Creek</t>
  </si>
  <si>
    <t>031800011202</t>
  </si>
  <si>
    <t>Panther Creek-Yockanookany River</t>
  </si>
  <si>
    <t>031800011203</t>
  </si>
  <si>
    <t>Ethel-Turkey Creek</t>
  </si>
  <si>
    <t>031800011204</t>
  </si>
  <si>
    <t>Kosciusko-Hurricane Creek</t>
  </si>
  <si>
    <t>031800011205</t>
  </si>
  <si>
    <t>Leflore Creek-Yockanookany River</t>
  </si>
  <si>
    <t>031800011206</t>
  </si>
  <si>
    <t>Conehoma Creek</t>
  </si>
  <si>
    <t>031800011301</t>
  </si>
  <si>
    <t>Bokshenya Creek-Yockanookany River</t>
  </si>
  <si>
    <t>031800011302</t>
  </si>
  <si>
    <t>Socki Creek-Yockanookany River</t>
  </si>
  <si>
    <t>031800011303</t>
  </si>
  <si>
    <t>Merchant Creek-Yockanookany River</t>
  </si>
  <si>
    <t>031800011304</t>
  </si>
  <si>
    <t>Ninemile Creek-Yockanookany River</t>
  </si>
  <si>
    <t>031800011305</t>
  </si>
  <si>
    <t>Shiola Creek</t>
  </si>
  <si>
    <t>031800011306</t>
  </si>
  <si>
    <t>Lower Yockanookany River</t>
  </si>
  <si>
    <t>031800011307</t>
  </si>
  <si>
    <t>Upper Standing Pine Creek</t>
  </si>
  <si>
    <t>031800011401</t>
  </si>
  <si>
    <t>Lower Standing Pine Creek</t>
  </si>
  <si>
    <t>031800011402</t>
  </si>
  <si>
    <t>Rice Creek-Pearl River</t>
  </si>
  <si>
    <t>031800011403</t>
  </si>
  <si>
    <t>Pollard Creek-Pearl River</t>
  </si>
  <si>
    <t>031800011404</t>
  </si>
  <si>
    <t>Pelaphalia Creek-Pearl River</t>
  </si>
  <si>
    <t>031800011405</t>
  </si>
  <si>
    <t>Yellow Creek-Pearl River</t>
  </si>
  <si>
    <t>031800011406</t>
  </si>
  <si>
    <t>Sugar Bogue-Coffee Bogue</t>
  </si>
  <si>
    <t>031800020101</t>
  </si>
  <si>
    <t>Beach Creek-Coffee Bogue</t>
  </si>
  <si>
    <t>031800020102</t>
  </si>
  <si>
    <t>Lee Branch-Coffee Bogue</t>
  </si>
  <si>
    <t>031800020103</t>
  </si>
  <si>
    <t>Hurricane Creek-Fannegusha Creek</t>
  </si>
  <si>
    <t>031800020201</t>
  </si>
  <si>
    <t>Red Cane Creek-Fannegusha Creek</t>
  </si>
  <si>
    <t>031800020202</t>
  </si>
  <si>
    <t>Deer Creek-Fannegusha Creek</t>
  </si>
  <si>
    <t>031800020203</t>
  </si>
  <si>
    <t>Upper Pelahatchie Creek</t>
  </si>
  <si>
    <t>031800020301</t>
  </si>
  <si>
    <t>Ashlog Creek-Pelahatchie Creek</t>
  </si>
  <si>
    <t>031800020302</t>
  </si>
  <si>
    <t>Eutacutachee Creek</t>
  </si>
  <si>
    <t>031800020303</t>
  </si>
  <si>
    <t>Hollybush Creek-Clear Creek</t>
  </si>
  <si>
    <t>031800020304</t>
  </si>
  <si>
    <t>Snake Creek-Pelahatchie Creek</t>
  </si>
  <si>
    <t>031800020305</t>
  </si>
  <si>
    <t>Riley Creek-Pelahatchie Creek</t>
  </si>
  <si>
    <t>031800020306</t>
  </si>
  <si>
    <t>Mill Creek-Pelahatchie Creek</t>
  </si>
  <si>
    <t>031800020307</t>
  </si>
  <si>
    <t>Pellaphalia Creek-Pearl River</t>
  </si>
  <si>
    <t>031800020401</t>
  </si>
  <si>
    <t>Lake Creek-Pearl River</t>
  </si>
  <si>
    <t>031800020402</t>
  </si>
  <si>
    <t>Cane Creek-Pearl River</t>
  </si>
  <si>
    <t>031800020403</t>
  </si>
  <si>
    <t>Mill Creek-Pearl River</t>
  </si>
  <si>
    <t>031800020404</t>
  </si>
  <si>
    <t>Tumbaloo Creek</t>
  </si>
  <si>
    <t>031800020501</t>
  </si>
  <si>
    <t>Upper Richland Creek</t>
  </si>
  <si>
    <t>031800020502</t>
  </si>
  <si>
    <t>Terrapin Skin Creek</t>
  </si>
  <si>
    <t>031800020503</t>
  </si>
  <si>
    <t>Lower Richland Creek</t>
  </si>
  <si>
    <t>031800020504</t>
  </si>
  <si>
    <t>Brashear Creek-Pearl River</t>
  </si>
  <si>
    <t>031800020601</t>
  </si>
  <si>
    <t>Hanging Moss Creek</t>
  </si>
  <si>
    <t>031800020602</t>
  </si>
  <si>
    <t>Hog Creek-Pearl River</t>
  </si>
  <si>
    <t>031800020603</t>
  </si>
  <si>
    <t>Town Creek-Pearl River</t>
  </si>
  <si>
    <t>031800020604</t>
  </si>
  <si>
    <t>Neely Creek-Conway Slough</t>
  </si>
  <si>
    <t>031800020605</t>
  </si>
  <si>
    <t>Lynch Creek-Pearl River</t>
  </si>
  <si>
    <t>031800020606</t>
  </si>
  <si>
    <t>Cany Creek-Pearl River</t>
  </si>
  <si>
    <t>031800020607</t>
  </si>
  <si>
    <t>Robinson Creek</t>
  </si>
  <si>
    <t>031800020701</t>
  </si>
  <si>
    <t>Upper Strong River</t>
  </si>
  <si>
    <t>031800020702</t>
  </si>
  <si>
    <t>Barber Creek-Caney Creek</t>
  </si>
  <si>
    <t>031800020703</t>
  </si>
  <si>
    <t>Davis Creek-Strong River</t>
  </si>
  <si>
    <t>031800020704</t>
  </si>
  <si>
    <t>Raspberry Creek</t>
  </si>
  <si>
    <t>031800020705</t>
  </si>
  <si>
    <t>Purvis Creek</t>
  </si>
  <si>
    <t>031800020706</t>
  </si>
  <si>
    <t>White Oak Creek</t>
  </si>
  <si>
    <t>031800020707</t>
  </si>
  <si>
    <t>Jump Creek-Strong River</t>
  </si>
  <si>
    <t>031800020708</t>
  </si>
  <si>
    <t>Rocky Creek</t>
  </si>
  <si>
    <t>031800020801</t>
  </si>
  <si>
    <t>Brushy Creek-Clear Creek</t>
  </si>
  <si>
    <t>031800020802</t>
  </si>
  <si>
    <t>Campbell Creek</t>
  </si>
  <si>
    <t>031800020803</t>
  </si>
  <si>
    <t>Sellers Creek</t>
  </si>
  <si>
    <t>031800020804</t>
  </si>
  <si>
    <t>Crooked Creek-Strong River</t>
  </si>
  <si>
    <t>031800020805</t>
  </si>
  <si>
    <t>Thompson Creek-Dabbs Creek</t>
  </si>
  <si>
    <t>031800020901</t>
  </si>
  <si>
    <t>Lower Dabbs Creek</t>
  </si>
  <si>
    <t>031800020902</t>
  </si>
  <si>
    <t>Rials Creek</t>
  </si>
  <si>
    <t>031800020903</t>
  </si>
  <si>
    <t>Sanders Creek</t>
  </si>
  <si>
    <t>031800020904</t>
  </si>
  <si>
    <t>Allen Creek-Strong River</t>
  </si>
  <si>
    <t>031800020905</t>
  </si>
  <si>
    <t>Westville Creek</t>
  </si>
  <si>
    <t>031800020906</t>
  </si>
  <si>
    <t>031800020907</t>
  </si>
  <si>
    <t>Harper Creek-Big Creek</t>
  </si>
  <si>
    <t>031800020908</t>
  </si>
  <si>
    <t>Banks Creek-Strong River</t>
  </si>
  <si>
    <t>031800020909</t>
  </si>
  <si>
    <t>Lake Ridgelea-Big Creek</t>
  </si>
  <si>
    <t>031800021001</t>
  </si>
  <si>
    <t>Indian Creek-Steen Creek</t>
  </si>
  <si>
    <t>031800021002</t>
  </si>
  <si>
    <t>Mountain Creek</t>
  </si>
  <si>
    <t>031800021003</t>
  </si>
  <si>
    <t>Lower Steen Creek</t>
  </si>
  <si>
    <t>031800021004</t>
  </si>
  <si>
    <t>Rhodes Creek</t>
  </si>
  <si>
    <t>031800021005</t>
  </si>
  <si>
    <t>Steen Creek-Pearl River</t>
  </si>
  <si>
    <t>031800021006</t>
  </si>
  <si>
    <t>Rocky Creek-Pearl River</t>
  </si>
  <si>
    <t>031800021007</t>
  </si>
  <si>
    <t>Weeks Mill Creek-Pearl River</t>
  </si>
  <si>
    <t>031800021008</t>
  </si>
  <si>
    <t>Turkey Creek-Brushy Creek</t>
  </si>
  <si>
    <t>031800021009</t>
  </si>
  <si>
    <t>Limestone Creek</t>
  </si>
  <si>
    <t>031800021010</t>
  </si>
  <si>
    <t>Reno Creek-Pearl River</t>
  </si>
  <si>
    <t>031800021011</t>
  </si>
  <si>
    <t>Russell Creek-Bahala Creek</t>
  </si>
  <si>
    <t>031800030101</t>
  </si>
  <si>
    <t>Little Beaverdam Creek-Bahala Creek</t>
  </si>
  <si>
    <t>031800030102</t>
  </si>
  <si>
    <t>Fords Creek-Little Bahala Creek</t>
  </si>
  <si>
    <t>031800030103</t>
  </si>
  <si>
    <t>Bird Branch-Bahala Creek</t>
  </si>
  <si>
    <t>031800030104</t>
  </si>
  <si>
    <t>Little Copiah Creek-Copiah Creek</t>
  </si>
  <si>
    <t>031800030201</t>
  </si>
  <si>
    <t>Lick Creek-Copiah Creek</t>
  </si>
  <si>
    <t>031800030202</t>
  </si>
  <si>
    <t>Indian Creek-Pearl River</t>
  </si>
  <si>
    <t>031800030203</t>
  </si>
  <si>
    <t>Vaughns Creek-Pearl River</t>
  </si>
  <si>
    <t>031800030204</t>
  </si>
  <si>
    <t>Mallard Creek-Pearl River</t>
  </si>
  <si>
    <t>031800030205</t>
  </si>
  <si>
    <t>Little Fair River-Fair River</t>
  </si>
  <si>
    <t>031800030301</t>
  </si>
  <si>
    <t>Perch Creek-Fair River</t>
  </si>
  <si>
    <t>031800030302</t>
  </si>
  <si>
    <t>Johnson Branch-Bear Creek</t>
  </si>
  <si>
    <t>031800030303</t>
  </si>
  <si>
    <t>Bear Creek-Fair River</t>
  </si>
  <si>
    <t>031800030304</t>
  </si>
  <si>
    <t>Saddlebags Creek-Pearl River</t>
  </si>
  <si>
    <t>031800030305</t>
  </si>
  <si>
    <t>Crooked Creek-Pretty Branch</t>
  </si>
  <si>
    <t>031800030306</t>
  </si>
  <si>
    <t>Monticello-Pearl River</t>
  </si>
  <si>
    <t>031800030307</t>
  </si>
  <si>
    <t>East Prong Silver Creek</t>
  </si>
  <si>
    <t>031800030401</t>
  </si>
  <si>
    <t>West Prong Silver Creek</t>
  </si>
  <si>
    <t>031800030402</t>
  </si>
  <si>
    <t>Silver Creek-Silver Creek</t>
  </si>
  <si>
    <t>031800030403</t>
  </si>
  <si>
    <t>Hooker Hollow Creek-Silver Creek</t>
  </si>
  <si>
    <t>031800030404</t>
  </si>
  <si>
    <t>Walker Branch-White Sand Creek</t>
  </si>
  <si>
    <t>031800030501</t>
  </si>
  <si>
    <t>Jaybird Creek</t>
  </si>
  <si>
    <t>031800030502</t>
  </si>
  <si>
    <t>Dry Creek-White Sand Creek</t>
  </si>
  <si>
    <t>031800030503</t>
  </si>
  <si>
    <t>Upper Holiday Creek</t>
  </si>
  <si>
    <t>031800030601</t>
  </si>
  <si>
    <t>Dry Creek-Pierce Creek</t>
  </si>
  <si>
    <t>031800030602</t>
  </si>
  <si>
    <t>Lower Holiday Creek</t>
  </si>
  <si>
    <t>031800030603</t>
  </si>
  <si>
    <t>Halls Creek</t>
  </si>
  <si>
    <t>031800030701</t>
  </si>
  <si>
    <t>Coopers Creek</t>
  </si>
  <si>
    <t>031800030702</t>
  </si>
  <si>
    <t>031800030703</t>
  </si>
  <si>
    <t>Tilton Creek-Pearl River</t>
  </si>
  <si>
    <t>031800030704</t>
  </si>
  <si>
    <t>Greens Creek</t>
  </si>
  <si>
    <t>031800030705</t>
  </si>
  <si>
    <t>Cypress Creek-Pearl River</t>
  </si>
  <si>
    <t>031800030706</t>
  </si>
  <si>
    <t>Harper Creek-Pearl River</t>
  </si>
  <si>
    <t>031800040101</t>
  </si>
  <si>
    <t>Richland Creek-Silver Creek</t>
  </si>
  <si>
    <t>031800040102</t>
  </si>
  <si>
    <t>Mays Creek-Pearl River</t>
  </si>
  <si>
    <t>031800040103</t>
  </si>
  <si>
    <t>Polk Creek-Upper Little Creek</t>
  </si>
  <si>
    <t>031800040201</t>
  </si>
  <si>
    <t>Hurricane Creek-Upper Little Creek</t>
  </si>
  <si>
    <t>031800040202</t>
  </si>
  <si>
    <t>Big Creek-Upper Little Creek</t>
  </si>
  <si>
    <t>031800040203</t>
  </si>
  <si>
    <t>Jacks Creek-Gully Creek</t>
  </si>
  <si>
    <t>031800040301</t>
  </si>
  <si>
    <t>Half Moon Creek-Lower Little Creek</t>
  </si>
  <si>
    <t>031800040302</t>
  </si>
  <si>
    <t>Little Prong Creek-Lower Little Creek</t>
  </si>
  <si>
    <t>031800040303</t>
  </si>
  <si>
    <t>Tenmile Creek</t>
  </si>
  <si>
    <t>031800040401</t>
  </si>
  <si>
    <t>Dillon Creek-Pearl River</t>
  </si>
  <si>
    <t>031800040402</t>
  </si>
  <si>
    <t>Sandy Hook-Hurricane Creek</t>
  </si>
  <si>
    <t>031800040403</t>
  </si>
  <si>
    <t>Sandy Hook-Sandy Hook Creek</t>
  </si>
  <si>
    <t>031800040404</t>
  </si>
  <si>
    <t>Middle Fork Creek</t>
  </si>
  <si>
    <t>031800040405</t>
  </si>
  <si>
    <t>Ball Mill Creek-Pearl River</t>
  </si>
  <si>
    <t>031800040406</t>
  </si>
  <si>
    <t>West Fork Pushepatapa Creek-Pushepatapa Creek</t>
  </si>
  <si>
    <t>031800040501</t>
  </si>
  <si>
    <t>East Fork Pushepatapa Creek</t>
  </si>
  <si>
    <t>031800040502</t>
  </si>
  <si>
    <t>031800040601</t>
  </si>
  <si>
    <t>Baughman Creek-Big Creek</t>
  </si>
  <si>
    <t>031800040603</t>
  </si>
  <si>
    <t>Chinquapin Creek-Pearl River</t>
  </si>
  <si>
    <t>031800040607</t>
  </si>
  <si>
    <t>Jumpoff Creek-East Hobolochitto Creek</t>
  </si>
  <si>
    <t>031800040801</t>
  </si>
  <si>
    <t>Moran Creek-East Hobolochitto Creek</t>
  </si>
  <si>
    <t>031800040802</t>
  </si>
  <si>
    <t>Bay Branch-East Hobolochitto Creek</t>
  </si>
  <si>
    <t>031800040803</t>
  </si>
  <si>
    <t>Little Hell Creek-West Hobolochitto Creek</t>
  </si>
  <si>
    <t>031800040901</t>
  </si>
  <si>
    <t>White Sand Creek-West Hobolochitto Creek</t>
  </si>
  <si>
    <t>031800040902</t>
  </si>
  <si>
    <t>Big Branch-West Hobolochitto Creek</t>
  </si>
  <si>
    <t>031800040903</t>
  </si>
  <si>
    <t>Kennedy Creek-West Hobolochitto Creek</t>
  </si>
  <si>
    <t>031800040904</t>
  </si>
  <si>
    <t>Long Branch-West Hobolochitto Creek</t>
  </si>
  <si>
    <t>031800040905</t>
  </si>
  <si>
    <t>Mill Creek-West Hobolochitto Creek</t>
  </si>
  <si>
    <t>031800040906</t>
  </si>
  <si>
    <t>Hobolochitto Creek</t>
  </si>
  <si>
    <t>031800040907</t>
  </si>
  <si>
    <t>Second Alligator Branch-Pearl River</t>
  </si>
  <si>
    <t>031800041002</t>
  </si>
  <si>
    <t>Mikes River</t>
  </si>
  <si>
    <t>031800041003</t>
  </si>
  <si>
    <t>Mulatto Bayou</t>
  </si>
  <si>
    <t>031800041006</t>
  </si>
  <si>
    <t>West Bogue Chitto</t>
  </si>
  <si>
    <t>031800050101</t>
  </si>
  <si>
    <t>East Bogue Chitto</t>
  </si>
  <si>
    <t>031800050102</t>
  </si>
  <si>
    <t>Sassers Mill Creek-Big Creek</t>
  </si>
  <si>
    <t>031800050103</t>
  </si>
  <si>
    <t>Boone Creek-Bogue Chitto</t>
  </si>
  <si>
    <t>031800050104</t>
  </si>
  <si>
    <t>Myers Creek-Bogue Chitto</t>
  </si>
  <si>
    <t>031800050105</t>
  </si>
  <si>
    <t>East Topisaw Creek</t>
  </si>
  <si>
    <t>031800050201</t>
  </si>
  <si>
    <t>West Topisaw Creek</t>
  </si>
  <si>
    <t>031800050202</t>
  </si>
  <si>
    <t>Upper Topisaw Creek</t>
  </si>
  <si>
    <t>031800050203</t>
  </si>
  <si>
    <t>Carters Creek-Topisaw Creek</t>
  </si>
  <si>
    <t>031800050204</t>
  </si>
  <si>
    <t>Lazy Creek-Bogue Chitto</t>
  </si>
  <si>
    <t>031800050301</t>
  </si>
  <si>
    <t>Clear Creek-Bogue Chitto</t>
  </si>
  <si>
    <t>031800050302</t>
  </si>
  <si>
    <t>Leatherwood Creek-Bogue Chitto</t>
  </si>
  <si>
    <t>031800050303</t>
  </si>
  <si>
    <t>Love Creek-Bogue Chitto</t>
  </si>
  <si>
    <t>031800050304</t>
  </si>
  <si>
    <t>Silver Creek-Bogue Chitto</t>
  </si>
  <si>
    <t>031800050305</t>
  </si>
  <si>
    <t>Upper Magees Creek</t>
  </si>
  <si>
    <t>031800050401</t>
  </si>
  <si>
    <t>Varnell Creek-Magees Creek</t>
  </si>
  <si>
    <t>031800050402</t>
  </si>
  <si>
    <t>Union Creek-Magees Creek</t>
  </si>
  <si>
    <t>031800050403</t>
  </si>
  <si>
    <t>Kirklin Creek</t>
  </si>
  <si>
    <t>031800050404</t>
  </si>
  <si>
    <t>Collins Creek-Magees Creek</t>
  </si>
  <si>
    <t>031800050405</t>
  </si>
  <si>
    <t>Snell Branch-Silver Creek</t>
  </si>
  <si>
    <t>031800050501</t>
  </si>
  <si>
    <t>Clausel Creek-Yellow Creek</t>
  </si>
  <si>
    <t>060300051101</t>
  </si>
  <si>
    <t>Ellington Creek-Little Yellow Creek</t>
  </si>
  <si>
    <t>060300051102</t>
  </si>
  <si>
    <t>Newcomb Branch-Little Yellow Creek</t>
  </si>
  <si>
    <t>060300051103</t>
  </si>
  <si>
    <t>Coke Creek-Caney Creek</t>
  </si>
  <si>
    <t>060300051104</t>
  </si>
  <si>
    <t>Berea Creek-Yellow Creek</t>
  </si>
  <si>
    <t>060300051105</t>
  </si>
  <si>
    <t>Robinson Creek-Yellow Creek</t>
  </si>
  <si>
    <t>060300051106</t>
  </si>
  <si>
    <t>Yellow Creek-Pickwick Lake</t>
  </si>
  <si>
    <t>060300051107</t>
  </si>
  <si>
    <t>Pickens Branch-Indian Creek</t>
  </si>
  <si>
    <t>060300051201</t>
  </si>
  <si>
    <t>Cypress Pond Ditch-Bear Creek</t>
  </si>
  <si>
    <t>060300060106</t>
  </si>
  <si>
    <t>Cripple Deer Creek</t>
  </si>
  <si>
    <t>060300060302</t>
  </si>
  <si>
    <t>Pennywinkle Creek</t>
  </si>
  <si>
    <t>060300060303</t>
  </si>
  <si>
    <t>Clear Creek-Pickwick Lake</t>
  </si>
  <si>
    <t>060300060306</t>
  </si>
  <si>
    <t>Sevenmile Creek-Chambers Creek</t>
  </si>
  <si>
    <t>060400010501</t>
  </si>
  <si>
    <t>Owl Creek-Little Hatchie River</t>
  </si>
  <si>
    <t>080102070101</t>
  </si>
  <si>
    <t>White Oak Creek-Little Hatchie River</t>
  </si>
  <si>
    <t>080102070102</t>
  </si>
  <si>
    <t>Stubb Branch-Hatchie River</t>
  </si>
  <si>
    <t>080102070201</t>
  </si>
  <si>
    <t>Owens Branch-Dry Creek</t>
  </si>
  <si>
    <t>080102070202</t>
  </si>
  <si>
    <t>Clear Creek-Hatchie River</t>
  </si>
  <si>
    <t>080102070203</t>
  </si>
  <si>
    <t>Fourth Creek-Hatchie River</t>
  </si>
  <si>
    <t>080102070204</t>
  </si>
  <si>
    <t>Kings Creek-Tuscumbia River Canal</t>
  </si>
  <si>
    <t>080102070301</t>
  </si>
  <si>
    <t>Pollys Creek</t>
  </si>
  <si>
    <t>080102070302</t>
  </si>
  <si>
    <t>Moores Creek-Tuscumbia River Canal</t>
  </si>
  <si>
    <t>080102070303</t>
  </si>
  <si>
    <t>Hinkle Creek-Tuscumbia River Canal</t>
  </si>
  <si>
    <t>080102070304</t>
  </si>
  <si>
    <t>Hurricane Creek-Tuscumbia River Canal</t>
  </si>
  <si>
    <t>080102070305</t>
  </si>
  <si>
    <t>Clear Creek-Tuscumbia River Canal</t>
  </si>
  <si>
    <t>080102070306</t>
  </si>
  <si>
    <t>Bridge Creek</t>
  </si>
  <si>
    <t>080102070501</t>
  </si>
  <si>
    <t>McElroy Creek-Tuscumbia River Canal</t>
  </si>
  <si>
    <t>080102070502</t>
  </si>
  <si>
    <t>Tarebreeches Creek-Tuscumbia River Canal</t>
  </si>
  <si>
    <t>080102070503</t>
  </si>
  <si>
    <t>Coon Creek-Tuscumbia River Canal</t>
  </si>
  <si>
    <t>080102070504</t>
  </si>
  <si>
    <t>Bell Creek-West Prong Muddy Creek</t>
  </si>
  <si>
    <t>080102070601</t>
  </si>
  <si>
    <t>Turkey Creek-Muddy Creek</t>
  </si>
  <si>
    <t>080102070602</t>
  </si>
  <si>
    <t>North Branch Hurricane Creek-Hurricane Creek</t>
  </si>
  <si>
    <t>080102070603</t>
  </si>
  <si>
    <t>Big Creek-Muddy Creek</t>
  </si>
  <si>
    <t>080102070604</t>
  </si>
  <si>
    <t>Goose Pond Creek-Hatchie River</t>
  </si>
  <si>
    <t>080102070801</t>
  </si>
  <si>
    <t>Goose Creek-Wolf River</t>
  </si>
  <si>
    <t>080102100201</t>
  </si>
  <si>
    <t>Grogg Creek-Wolf River</t>
  </si>
  <si>
    <t>080102100202</t>
  </si>
  <si>
    <t>Robinson Bottom</t>
  </si>
  <si>
    <t>080102100203</t>
  </si>
  <si>
    <t>Blind Tiger Creek-Wolf River</t>
  </si>
  <si>
    <t>080102100204</t>
  </si>
  <si>
    <t>Chubby Creek-Wolf River</t>
  </si>
  <si>
    <t>080102100205</t>
  </si>
  <si>
    <t>Grays Creek</t>
  </si>
  <si>
    <t>080102100207</t>
  </si>
  <si>
    <t>Upper Nonconnah Creek</t>
  </si>
  <si>
    <t>080102110101</t>
  </si>
  <si>
    <t>Horn Lake Creek</t>
  </si>
  <si>
    <t>080102110301</t>
  </si>
  <si>
    <t>McKinney Bayou</t>
  </si>
  <si>
    <t>080201000101</t>
  </si>
  <si>
    <t>Tunica Lake-Mississippi River</t>
  </si>
  <si>
    <t>080201000102</t>
  </si>
  <si>
    <t>080201000200</t>
  </si>
  <si>
    <t>080301000200</t>
  </si>
  <si>
    <t>080301000300</t>
  </si>
  <si>
    <t>West Branch-Okannatie Creek</t>
  </si>
  <si>
    <t>080302010101</t>
  </si>
  <si>
    <t>Poplar Springs Creek-Okannatie Creek</t>
  </si>
  <si>
    <t>080302010102</t>
  </si>
  <si>
    <t>Jones Creek-Okannatie Creek</t>
  </si>
  <si>
    <t>080302010103</t>
  </si>
  <si>
    <t>Lyon Creek-Lappatubby Creek</t>
  </si>
  <si>
    <t>080302010201</t>
  </si>
  <si>
    <t>Cherry Creek-Lappatubby Creek</t>
  </si>
  <si>
    <t>080302010202</t>
  </si>
  <si>
    <t>Johns Creek-Lappatubby Creek</t>
  </si>
  <si>
    <t>080302010203</t>
  </si>
  <si>
    <t>Duncans Creek-Cane Creek</t>
  </si>
  <si>
    <t>080302010301</t>
  </si>
  <si>
    <t>Upper Mud Creek</t>
  </si>
  <si>
    <t>080302010302</t>
  </si>
  <si>
    <t>Lower Mud Creek</t>
  </si>
  <si>
    <t>080302010303</t>
  </si>
  <si>
    <t>Bussell Creek-Little Tallahatchie River</t>
  </si>
  <si>
    <t>080302010401</t>
  </si>
  <si>
    <t>Wilhite Creek-Little Tallahatchie River</t>
  </si>
  <si>
    <t>080302010402</t>
  </si>
  <si>
    <t>Smith Creek-Cane Creek</t>
  </si>
  <si>
    <t>080302010403</t>
  </si>
  <si>
    <t>Jasper Creek</t>
  </si>
  <si>
    <t>080302010404</t>
  </si>
  <si>
    <t>South Branch-King Creek</t>
  </si>
  <si>
    <t>080302010405</t>
  </si>
  <si>
    <t>Middle Creek-Hell Creek</t>
  </si>
  <si>
    <t>080302010406</t>
  </si>
  <si>
    <t>Little Mud Creek-Little Tallahatchie River</t>
  </si>
  <si>
    <t>080302010407</t>
  </si>
  <si>
    <t>Phyfer Creek-South Tippah Creek</t>
  </si>
  <si>
    <t>080302010501</t>
  </si>
  <si>
    <t>North Tippah Creek-Tippah River</t>
  </si>
  <si>
    <t>080302010502</t>
  </si>
  <si>
    <t>Caney Creek-Shelby Creek</t>
  </si>
  <si>
    <t>080302010503</t>
  </si>
  <si>
    <t>Campbell Creek-Yellow Rabbit Creek</t>
  </si>
  <si>
    <t>080302010504</t>
  </si>
  <si>
    <t>Rhoden Creek-Tippah River</t>
  </si>
  <si>
    <t>080302010505</t>
  </si>
  <si>
    <t>Little Snow Creek-Snow Creek</t>
  </si>
  <si>
    <t>080302010601</t>
  </si>
  <si>
    <t>Oaklimeter Creek</t>
  </si>
  <si>
    <t>080302010602</t>
  </si>
  <si>
    <t>Chewalla Creek</t>
  </si>
  <si>
    <t>080302010603</t>
  </si>
  <si>
    <t>Chilli Creek-Tippah River</t>
  </si>
  <si>
    <t>080302010604</t>
  </si>
  <si>
    <t>Potts Creek-Tippah River</t>
  </si>
  <si>
    <t>080302010605</t>
  </si>
  <si>
    <t>Cane Creek-Lockes Creek</t>
  </si>
  <si>
    <t>080302010701</t>
  </si>
  <si>
    <t>Mitchell Creek-Little Tallahatchie River</t>
  </si>
  <si>
    <t>080302010702</t>
  </si>
  <si>
    <t>East Cypress Creek-Cypress Creek</t>
  </si>
  <si>
    <t>080302010703</t>
  </si>
  <si>
    <t>Puskus Creek-Cypress Creek</t>
  </si>
  <si>
    <t>080302010704</t>
  </si>
  <si>
    <t>Cornersville Creek-Mill Creek</t>
  </si>
  <si>
    <t>080302010705</t>
  </si>
  <si>
    <t>Fice Creek-Little Tallahatchie River</t>
  </si>
  <si>
    <t>080302010706</t>
  </si>
  <si>
    <t>Bagley Creek-Little Tallahatchie River</t>
  </si>
  <si>
    <t>080302010707</t>
  </si>
  <si>
    <t>Upper Big Spring Creek</t>
  </si>
  <si>
    <t>080302010801</t>
  </si>
  <si>
    <t>Lower Big Spring Creek</t>
  </si>
  <si>
    <t>080302010802</t>
  </si>
  <si>
    <t>Little Spring Creek</t>
  </si>
  <si>
    <t>080302010803</t>
  </si>
  <si>
    <t>Graham Mill Creek</t>
  </si>
  <si>
    <t>080302010804</t>
  </si>
  <si>
    <t>Oak Chewalla Creek</t>
  </si>
  <si>
    <t>080302010805</t>
  </si>
  <si>
    <t>Turner Creek-Little Tallahatchie River</t>
  </si>
  <si>
    <t>080302010806</t>
  </si>
  <si>
    <t>080302010901</t>
  </si>
  <si>
    <t>Dunlap Branch-Hurricane Creek</t>
  </si>
  <si>
    <t>080302010902</t>
  </si>
  <si>
    <t>Toby Tubby Creek</t>
  </si>
  <si>
    <t>080302010903</t>
  </si>
  <si>
    <t>Lafomby Creek-Little Tallahatchie River</t>
  </si>
  <si>
    <t>080302010904</t>
  </si>
  <si>
    <t>Greasy Creek</t>
  </si>
  <si>
    <t>080302010905</t>
  </si>
  <si>
    <t>Hudson Creek-Clear Creek</t>
  </si>
  <si>
    <t>080302010906</t>
  </si>
  <si>
    <t>Sardis Lake-Little Tallahatchie River</t>
  </si>
  <si>
    <t>080302010907</t>
  </si>
  <si>
    <t>Orr Creek-Little Tallahatchie River</t>
  </si>
  <si>
    <t>080302011001</t>
  </si>
  <si>
    <t>Hotopha Creek</t>
  </si>
  <si>
    <t>080302011002</t>
  </si>
  <si>
    <t>Buck Horn Creek-Little Tallahatchie River</t>
  </si>
  <si>
    <t>080302011003</t>
  </si>
  <si>
    <t>Lower Little Tallahatchie River</t>
  </si>
  <si>
    <t>080302011004</t>
  </si>
  <si>
    <t>McIvor Canal</t>
  </si>
  <si>
    <t>080302020101</t>
  </si>
  <si>
    <t>Crooked Creek-McIvor Drainage Canal</t>
  </si>
  <si>
    <t>080302020102</t>
  </si>
  <si>
    <t>Davidson Creek-McIvor Drainage Canal</t>
  </si>
  <si>
    <t>080302020103</t>
  </si>
  <si>
    <t>Running Slough Ditch-Panola Quitman Floodway</t>
  </si>
  <si>
    <t>080302020104</t>
  </si>
  <si>
    <t>O'Brien Creek-Panola Quitman Floodway</t>
  </si>
  <si>
    <t>080302020105</t>
  </si>
  <si>
    <t>Sand Bayou</t>
  </si>
  <si>
    <t>080302020201</t>
  </si>
  <si>
    <t>Upper Bobo Bayou</t>
  </si>
  <si>
    <t>080302020202</t>
  </si>
  <si>
    <t>Lower Bobo Bayou</t>
  </si>
  <si>
    <t>080302020203</t>
  </si>
  <si>
    <t>Old Little Tallahatchie River</t>
  </si>
  <si>
    <t>080302020204</t>
  </si>
  <si>
    <t>Hurricane Bayou-Tallahatchie River</t>
  </si>
  <si>
    <t>080302020205</t>
  </si>
  <si>
    <t>Simmons Creek</t>
  </si>
  <si>
    <t>080302020301</t>
  </si>
  <si>
    <t>South Fork Tillatoba Creek</t>
  </si>
  <si>
    <t>080302020302</t>
  </si>
  <si>
    <t>Upper Tillatoba Creek</t>
  </si>
  <si>
    <t>080302020303</t>
  </si>
  <si>
    <t>North Fork Tillatoba Creek</t>
  </si>
  <si>
    <t>080302020304</t>
  </si>
  <si>
    <t>Lower Tillatoba Creek</t>
  </si>
  <si>
    <t>080302020305</t>
  </si>
  <si>
    <t>Sherman Creek-Panola Quitman Floodway</t>
  </si>
  <si>
    <t>080302020306</t>
  </si>
  <si>
    <t>080302020400</t>
  </si>
  <si>
    <t>080302020500</t>
  </si>
  <si>
    <t>080302020600</t>
  </si>
  <si>
    <t>Coon Creek-Yocona River</t>
  </si>
  <si>
    <t>080302030101</t>
  </si>
  <si>
    <t>Toccopola Creek-Yocona River</t>
  </si>
  <si>
    <t>080302030102</t>
  </si>
  <si>
    <t>Kettle Creek-Yocona River</t>
  </si>
  <si>
    <t>080302030103</t>
  </si>
  <si>
    <t>Potlockney Creek-Yocona River</t>
  </si>
  <si>
    <t>080302030104</t>
  </si>
  <si>
    <t>Yellow Leaf Creek</t>
  </si>
  <si>
    <t>080302030105</t>
  </si>
  <si>
    <t>Pumpkin Creek-Yocona River</t>
  </si>
  <si>
    <t>080302030106</t>
  </si>
  <si>
    <t>Murray Creek-Yocona River</t>
  </si>
  <si>
    <t>080302030107</t>
  </si>
  <si>
    <t>Dickey Creek-Otoucalofa Creek</t>
  </si>
  <si>
    <t>080302030201</t>
  </si>
  <si>
    <t>Sarter Creek-Otoucalofa Creek</t>
  </si>
  <si>
    <t>080302030202</t>
  </si>
  <si>
    <t>Johnson Creek-Otoucalofa Creek</t>
  </si>
  <si>
    <t>080302030203</t>
  </si>
  <si>
    <t>Taylor Creek-Yocona River</t>
  </si>
  <si>
    <t>080302030301</t>
  </si>
  <si>
    <t>Davis Creek-Yocona River</t>
  </si>
  <si>
    <t>080302030302</t>
  </si>
  <si>
    <t>Bynum Creek</t>
  </si>
  <si>
    <t>080302030303</t>
  </si>
  <si>
    <t>Billys Creek-Yocona River</t>
  </si>
  <si>
    <t>080302030304</t>
  </si>
  <si>
    <t>Long Branch-Yocona River</t>
  </si>
  <si>
    <t>080302030305</t>
  </si>
  <si>
    <t>Bean Creek-Yocona River</t>
  </si>
  <si>
    <t>080302030306</t>
  </si>
  <si>
    <t>Burgess Creek-Yocona River</t>
  </si>
  <si>
    <t>080302030401</t>
  </si>
  <si>
    <t>Caney Creek-Long Creek</t>
  </si>
  <si>
    <t>080302030402</t>
  </si>
  <si>
    <t>Johnson Creek-Long Creek</t>
  </si>
  <si>
    <t>080302030403</t>
  </si>
  <si>
    <t>Bobo Bayou-Long Creek</t>
  </si>
  <si>
    <t>080302030404</t>
  </si>
  <si>
    <t>Shelton Creek-Yocona River</t>
  </si>
  <si>
    <t>080302030405</t>
  </si>
  <si>
    <t>Hudsonville-Coldwater River</t>
  </si>
  <si>
    <t>080302040101</t>
  </si>
  <si>
    <t>Dawson Creek-Coldwater River</t>
  </si>
  <si>
    <t>080302040102</t>
  </si>
  <si>
    <t>Red Banks-Coldwater River</t>
  </si>
  <si>
    <t>080302040103</t>
  </si>
  <si>
    <t>Little Coldwater Creek-Coldwater River</t>
  </si>
  <si>
    <t>080302040104</t>
  </si>
  <si>
    <t>Lee Creek-Coldwater River</t>
  </si>
  <si>
    <t>080302040105</t>
  </si>
  <si>
    <t>Nunnally Creek-Pigeon Roost Creek</t>
  </si>
  <si>
    <t>080302040201</t>
  </si>
  <si>
    <t>Cuffawa Creek</t>
  </si>
  <si>
    <t>080302040202</t>
  </si>
  <si>
    <t>Cuffawa Creek-Pigeon Roost Creek</t>
  </si>
  <si>
    <t>080302040203</t>
  </si>
  <si>
    <t>Red Banks Creek</t>
  </si>
  <si>
    <t>080302040204</t>
  </si>
  <si>
    <t>Byhalia Creek Canal</t>
  </si>
  <si>
    <t>080302040205</t>
  </si>
  <si>
    <t>Red Banks Creek Canal-Pigeon Roost Creek</t>
  </si>
  <si>
    <t>080302040206</t>
  </si>
  <si>
    <t>Lewisburg-Coldwater River</t>
  </si>
  <si>
    <t>080302040301</t>
  </si>
  <si>
    <t>Nolehoe Creek-Camp Creek</t>
  </si>
  <si>
    <t>080302040302</t>
  </si>
  <si>
    <t>Short Fork Creek-Coldwater River</t>
  </si>
  <si>
    <t>080302040303</t>
  </si>
  <si>
    <t>Little Beartail Creek-Beartail Creek</t>
  </si>
  <si>
    <t>080302040304</t>
  </si>
  <si>
    <t>Beartail Creek-Coldwater River</t>
  </si>
  <si>
    <t>080302040305</t>
  </si>
  <si>
    <t>Beards Creek-Hickahala Creek</t>
  </si>
  <si>
    <t>080302040401</t>
  </si>
  <si>
    <t>James Wolf Creek</t>
  </si>
  <si>
    <t>080302040402</t>
  </si>
  <si>
    <t>Basket Creek-Hickahala Creek</t>
  </si>
  <si>
    <t>080302040403</t>
  </si>
  <si>
    <t>Tolbert-Jones Creek-Senatobia Creek</t>
  </si>
  <si>
    <t>080302040404</t>
  </si>
  <si>
    <t>Nelson Creek-Mattic Creek</t>
  </si>
  <si>
    <t>080302040405</t>
  </si>
  <si>
    <t>Senatobia Creek-Hickahala Creek</t>
  </si>
  <si>
    <t>080302040406</t>
  </si>
  <si>
    <t>Cane Creek-Arkabutla Lake</t>
  </si>
  <si>
    <t>080302040501</t>
  </si>
  <si>
    <t>Mussacuna Creek-Arkabutla Lake</t>
  </si>
  <si>
    <t>080302040502</t>
  </si>
  <si>
    <t>Nesbit-Hurricane Creek</t>
  </si>
  <si>
    <t>080302040503</t>
  </si>
  <si>
    <t>Frees Corners-Hurricane Creek</t>
  </si>
  <si>
    <t>080302040504</t>
  </si>
  <si>
    <t>Wolf Creek-Hurricane Creek</t>
  </si>
  <si>
    <t>080302040505</t>
  </si>
  <si>
    <t>Arkabutla Lake-Coldwater River</t>
  </si>
  <si>
    <t>080302040506</t>
  </si>
  <si>
    <t>Upper Arkabutla Creek</t>
  </si>
  <si>
    <t>080302040601</t>
  </si>
  <si>
    <t>Butterbowl Creek-Arkabutla Creek</t>
  </si>
  <si>
    <t>080302040602</t>
  </si>
  <si>
    <t>Middle Arkabutla Creek</t>
  </si>
  <si>
    <t>080302040603</t>
  </si>
  <si>
    <t>Patent Creek-Strayhorn Creek</t>
  </si>
  <si>
    <t>080302040604</t>
  </si>
  <si>
    <t>Egypt Creek-Strayhorn Creek</t>
  </si>
  <si>
    <t>080302040605</t>
  </si>
  <si>
    <t>Lower Arkabutla Creek</t>
  </si>
  <si>
    <t>080302040606</t>
  </si>
  <si>
    <t>Buck Creek-Coldwater River</t>
  </si>
  <si>
    <t>080302040701</t>
  </si>
  <si>
    <t>Johnson Creek</t>
  </si>
  <si>
    <t>080302040702</t>
  </si>
  <si>
    <t>Upper Lake Cormorant Bayou</t>
  </si>
  <si>
    <t>080302040703</t>
  </si>
  <si>
    <t>Buck Island Bayou</t>
  </si>
  <si>
    <t>080302040704</t>
  </si>
  <si>
    <t>Lower Lake Cormorant Bayou-Coldwater River</t>
  </si>
  <si>
    <t>080302040705</t>
  </si>
  <si>
    <t>080302040800</t>
  </si>
  <si>
    <t>080302040900</t>
  </si>
  <si>
    <t>080302041000</t>
  </si>
  <si>
    <t>David Bayou</t>
  </si>
  <si>
    <t>080302041101</t>
  </si>
  <si>
    <t>Indian Creek</t>
  </si>
  <si>
    <t>080302041102</t>
  </si>
  <si>
    <t>Burrell Bayou</t>
  </si>
  <si>
    <t>080302041103</t>
  </si>
  <si>
    <t>Lower Coldwater River</t>
  </si>
  <si>
    <t>080302041104</t>
  </si>
  <si>
    <t>Fourmile Creek-Yalobusha River</t>
  </si>
  <si>
    <t>080302050101</t>
  </si>
  <si>
    <t>Mud Creek-Yalobusha River</t>
  </si>
  <si>
    <t>080302050102</t>
  </si>
  <si>
    <t>Walnut Creek-Cane Creek</t>
  </si>
  <si>
    <t>080302050103</t>
  </si>
  <si>
    <t>Meridian Creek-Yalobusha River</t>
  </si>
  <si>
    <t>080302050104</t>
  </si>
  <si>
    <t>Hurricane Creek-Yalobusha River</t>
  </si>
  <si>
    <t>080302050105</t>
  </si>
  <si>
    <t>Little Topashaw Creek-Topashaw Creek Canal</t>
  </si>
  <si>
    <t>080302050106</t>
  </si>
  <si>
    <t>Bear Creek-Topashaw Creek Canal</t>
  </si>
  <si>
    <t>080302050107</t>
  </si>
  <si>
    <t>Big Creek-Yalobusha River</t>
  </si>
  <si>
    <t>080302050108</t>
  </si>
  <si>
    <t>Brush Creek-Skuna River</t>
  </si>
  <si>
    <t>080302050201</t>
  </si>
  <si>
    <t>Mud Creek-Skuna River</t>
  </si>
  <si>
    <t>080302050202</t>
  </si>
  <si>
    <t>Indian Creek-Skuna River</t>
  </si>
  <si>
    <t>080302050203</t>
  </si>
  <si>
    <t>Lucknuck Creek</t>
  </si>
  <si>
    <t>080302050204</t>
  </si>
  <si>
    <t>Kittahutty Creek-Skuna River</t>
  </si>
  <si>
    <t>080302050205</t>
  </si>
  <si>
    <t>Cowpen Creek-Skuna River Canal</t>
  </si>
  <si>
    <t>080302050206</t>
  </si>
  <si>
    <t>Brushy Creek-Persimmon Creek</t>
  </si>
  <si>
    <t>080302050301</t>
  </si>
  <si>
    <t>Yoda Creek-Skuna River Canal</t>
  </si>
  <si>
    <t>080302050302</t>
  </si>
  <si>
    <t>East Hurricane Creek-Skuna River Canal</t>
  </si>
  <si>
    <t>080302050303</t>
  </si>
  <si>
    <t>York Creek-Skuna River</t>
  </si>
  <si>
    <t>080302050304</t>
  </si>
  <si>
    <t>Hurricane Creek-Turkey Creek</t>
  </si>
  <si>
    <t>080302050305</t>
  </si>
  <si>
    <t>Moreland Creek-Turkey Creek</t>
  </si>
  <si>
    <t>080302050306</t>
  </si>
  <si>
    <t>Durden Creek</t>
  </si>
  <si>
    <t>080302050307</t>
  </si>
  <si>
    <t>Cypress Creek-Turkey Creek</t>
  </si>
  <si>
    <t>080302050308</t>
  </si>
  <si>
    <t>Organ Creek-Perry Creek</t>
  </si>
  <si>
    <t>080302050309</t>
  </si>
  <si>
    <t>Grenada Lake-Skuna River</t>
  </si>
  <si>
    <t>080302050310</t>
  </si>
  <si>
    <t>Shutispear Creek</t>
  </si>
  <si>
    <t>080302050401</t>
  </si>
  <si>
    <t>Sabougla Creek-Sabougla Creek Canal</t>
  </si>
  <si>
    <t>080302050402</t>
  </si>
  <si>
    <t>Lindsay Creek-Sabougla Creek Canal</t>
  </si>
  <si>
    <t>080302050403</t>
  </si>
  <si>
    <t>Horse Pen Creek-Sabougla Creek Canal</t>
  </si>
  <si>
    <t>080302050404</t>
  </si>
  <si>
    <t>Lickup Creek-Yalobusha River</t>
  </si>
  <si>
    <t>080302050405</t>
  </si>
  <si>
    <t>Coles Creek-Yalobusha River</t>
  </si>
  <si>
    <t>080302050406</t>
  </si>
  <si>
    <t>Butputter Creek-Yalobusha River</t>
  </si>
  <si>
    <t>080302050407</t>
  </si>
  <si>
    <t>Redgrass Creek</t>
  </si>
  <si>
    <t>080302050408</t>
  </si>
  <si>
    <t>Grenada Lake-Yalobusha River</t>
  </si>
  <si>
    <t>080302050409</t>
  </si>
  <si>
    <t>Worsham Creek</t>
  </si>
  <si>
    <t>080302050501</t>
  </si>
  <si>
    <t>Eskridge Creek-Big Bogue</t>
  </si>
  <si>
    <t>080302050502</t>
  </si>
  <si>
    <t>Dunn Creek-Little Bogue</t>
  </si>
  <si>
    <t>080302050503</t>
  </si>
  <si>
    <t>Mouse Creek-Little Bogue</t>
  </si>
  <si>
    <t>080302050504</t>
  </si>
  <si>
    <t>Crowder Creek-Little Bogue</t>
  </si>
  <si>
    <t>080302050505</t>
  </si>
  <si>
    <t>Sykes Creek-Batupan Bogue</t>
  </si>
  <si>
    <t>080302050506</t>
  </si>
  <si>
    <t>Perry Creek-Batupan Bogue</t>
  </si>
  <si>
    <t>080302050507</t>
  </si>
  <si>
    <t>Riverdale Creek</t>
  </si>
  <si>
    <t>080302050601</t>
  </si>
  <si>
    <t>McSwine Creek-Yalobusha River</t>
  </si>
  <si>
    <t>080302050602</t>
  </si>
  <si>
    <t>Long Creek</t>
  </si>
  <si>
    <t>080302050603</t>
  </si>
  <si>
    <t>Cane Creek</t>
  </si>
  <si>
    <t>080302050604</t>
  </si>
  <si>
    <t>Black Creek-Yalobusha River</t>
  </si>
  <si>
    <t>080302050605</t>
  </si>
  <si>
    <t>Platner Bayou-Tippo Bayou</t>
  </si>
  <si>
    <t>080302050701</t>
  </si>
  <si>
    <t>Possum Bayou-Tippo Bayou</t>
  </si>
  <si>
    <t>080302050702</t>
  </si>
  <si>
    <t>Ascalamore Creek</t>
  </si>
  <si>
    <t>080302050703</t>
  </si>
  <si>
    <t>Brushy Creek</t>
  </si>
  <si>
    <t>080302050704</t>
  </si>
  <si>
    <t>Martin Creek-Tippo Bayou</t>
  </si>
  <si>
    <t>080302050705</t>
  </si>
  <si>
    <t>Tippo Bayou-Little Tippo Bayou</t>
  </si>
  <si>
    <t>080302050706</t>
  </si>
  <si>
    <t>Upper Big Sand Creek</t>
  </si>
  <si>
    <t>080302050801</t>
  </si>
  <si>
    <t>Thompson Creek-Big Sand Creek</t>
  </si>
  <si>
    <t>080302050802</t>
  </si>
  <si>
    <t>Beasley Creek-Big Sand Creek</t>
  </si>
  <si>
    <t>080302050803</t>
  </si>
  <si>
    <t>Lower Big Sand Creek</t>
  </si>
  <si>
    <t>080302050804</t>
  </si>
  <si>
    <t>Greasy Creek-Potacocowa Creek</t>
  </si>
  <si>
    <t>080302050901</t>
  </si>
  <si>
    <t>Kirby Branch-Potacocowa Creek</t>
  </si>
  <si>
    <t>080302050902</t>
  </si>
  <si>
    <t>Float Road Bayou-Yalobusha River</t>
  </si>
  <si>
    <t>080302050903</t>
  </si>
  <si>
    <t>Teoc Creek</t>
  </si>
  <si>
    <t>080302050904</t>
  </si>
  <si>
    <t>Sharkey Bayou-Yalobusha River</t>
  </si>
  <si>
    <t>080302050905</t>
  </si>
  <si>
    <t>Upper Pelucia Creek</t>
  </si>
  <si>
    <t>080302060101</t>
  </si>
  <si>
    <t>Gilmore Lake-Pelucia Creek</t>
  </si>
  <si>
    <t>080302060102</t>
  </si>
  <si>
    <t>Lower Pelucia Creek</t>
  </si>
  <si>
    <t>080302060103</t>
  </si>
  <si>
    <t>Roebuck Lake-Yazoo River</t>
  </si>
  <si>
    <t>080302060104</t>
  </si>
  <si>
    <t>Catfish Bayou-Alligator Bayou</t>
  </si>
  <si>
    <t>080302060105</t>
  </si>
  <si>
    <t>Abotcaputa Creek-Yazoo River</t>
  </si>
  <si>
    <t>080302060106</t>
  </si>
  <si>
    <t>Murdock Creek-Abiaca Creek</t>
  </si>
  <si>
    <t>080302060201</t>
  </si>
  <si>
    <t>Dry Creek-Abiaca Creek</t>
  </si>
  <si>
    <t>080302060202</t>
  </si>
  <si>
    <t>Merrill Branch-Coila Creek</t>
  </si>
  <si>
    <t>080302060203</t>
  </si>
  <si>
    <t>Coila Creek-Abiaca Creek</t>
  </si>
  <si>
    <t>080302060204</t>
  </si>
  <si>
    <t>Old River-Abiaca Creek</t>
  </si>
  <si>
    <t>080302060205</t>
  </si>
  <si>
    <t>080302060300</t>
  </si>
  <si>
    <t>Morgan Bayou-Morgan Brake</t>
  </si>
  <si>
    <t>080302060401</t>
  </si>
  <si>
    <t>Upper Millstone Bayou</t>
  </si>
  <si>
    <t>080302060402</t>
  </si>
  <si>
    <t>Chicopa Creek</t>
  </si>
  <si>
    <t>080302060403</t>
  </si>
  <si>
    <t>Lower Millstone Bayou</t>
  </si>
  <si>
    <t>080302060404</t>
  </si>
  <si>
    <t>Upper Tchula Lake</t>
  </si>
  <si>
    <t>080302060405</t>
  </si>
  <si>
    <t>Tchula Lake Cutoff-Tchula Lake</t>
  </si>
  <si>
    <t>080302060406</t>
  </si>
  <si>
    <t>Lower Tchula Lake-Yazoo River</t>
  </si>
  <si>
    <t>080302060407</t>
  </si>
  <si>
    <t>Upper Black Creek</t>
  </si>
  <si>
    <t>080302060501</t>
  </si>
  <si>
    <t>Shipp Creek-Black Creek</t>
  </si>
  <si>
    <t>080302060502</t>
  </si>
  <si>
    <t>Tarrey Creek</t>
  </si>
  <si>
    <t>080302060503</t>
  </si>
  <si>
    <t>Williams Creek</t>
  </si>
  <si>
    <t>080302060504</t>
  </si>
  <si>
    <t>Harland Creek</t>
  </si>
  <si>
    <t>080302060505</t>
  </si>
  <si>
    <t>Gourdvine Creek-Black Creek</t>
  </si>
  <si>
    <t>080302060506</t>
  </si>
  <si>
    <t>Little Fannegusha Creek-Fannegusha Creek</t>
  </si>
  <si>
    <t>080302060601</t>
  </si>
  <si>
    <t>Bophumpa Creek</t>
  </si>
  <si>
    <t>080302060602</t>
  </si>
  <si>
    <t>Long Creek-Fannegusha Creek</t>
  </si>
  <si>
    <t>080302060603</t>
  </si>
  <si>
    <t>Tipton Bayou</t>
  </si>
  <si>
    <t>080302060604</t>
  </si>
  <si>
    <t>Blissdale Swamp-Parker Bayou</t>
  </si>
  <si>
    <t>080302060605</t>
  </si>
  <si>
    <t>Upper Tesheva Creek</t>
  </si>
  <si>
    <t>080302060701</t>
  </si>
  <si>
    <t>Lower Tesheva Creek</t>
  </si>
  <si>
    <t>080302060702</t>
  </si>
  <si>
    <t>Old Creek-Yazoo River</t>
  </si>
  <si>
    <t>080302060703</t>
  </si>
  <si>
    <t>Upper Piney Creek</t>
  </si>
  <si>
    <t>080302060704</t>
  </si>
  <si>
    <t>Lower Piney Creek</t>
  </si>
  <si>
    <t>080302060705</t>
  </si>
  <si>
    <t>Jonestown Cut-Off-Yazoo River</t>
  </si>
  <si>
    <t>080302060706</t>
  </si>
  <si>
    <t>Short Creek</t>
  </si>
  <si>
    <t>080302060801</t>
  </si>
  <si>
    <t>Rocky Bayou-Yazoo River</t>
  </si>
  <si>
    <t>080302060802</t>
  </si>
  <si>
    <t>Thompson Creek</t>
  </si>
  <si>
    <t>080302060803</t>
  </si>
  <si>
    <t>O'Neil Creek</t>
  </si>
  <si>
    <t>080302060804</t>
  </si>
  <si>
    <t>Dump Lake-Yazoo River</t>
  </si>
  <si>
    <t>080302060805</t>
  </si>
  <si>
    <t>080302060900</t>
  </si>
  <si>
    <t>080302070100</t>
  </si>
  <si>
    <t>080302070200</t>
  </si>
  <si>
    <t>080302070300</t>
  </si>
  <si>
    <t>080302070400</t>
  </si>
  <si>
    <t>080302070500</t>
  </si>
  <si>
    <t>080302070600</t>
  </si>
  <si>
    <t>080302070700</t>
  </si>
  <si>
    <t>080302070800</t>
  </si>
  <si>
    <t>080302070900</t>
  </si>
  <si>
    <t>080302071000</t>
  </si>
  <si>
    <t>080302071100</t>
  </si>
  <si>
    <t>080302071200</t>
  </si>
  <si>
    <t>080302071300</t>
  </si>
  <si>
    <t>080302071400</t>
  </si>
  <si>
    <t>080302071500</t>
  </si>
  <si>
    <t>080302071600</t>
  </si>
  <si>
    <t>080302071700</t>
  </si>
  <si>
    <t>080302071800</t>
  </si>
  <si>
    <t>080302071900</t>
  </si>
  <si>
    <t>Collins Creek</t>
  </si>
  <si>
    <t>080302080101</t>
  </si>
  <si>
    <t>Ballground Creek</t>
  </si>
  <si>
    <t>080302080102</t>
  </si>
  <si>
    <t>Skillikalia Creek-Yazoo River</t>
  </si>
  <si>
    <t>080302080103</t>
  </si>
  <si>
    <t>Bliss Creek-Yazoo River</t>
  </si>
  <si>
    <t>080302080201</t>
  </si>
  <si>
    <t>Yazoo River Diversion Canal-Yazoo River</t>
  </si>
  <si>
    <t>080302080202</t>
  </si>
  <si>
    <t>080302090100</t>
  </si>
  <si>
    <t>080302090200</t>
  </si>
  <si>
    <t>080302090300</t>
  </si>
  <si>
    <t>080302090400</t>
  </si>
  <si>
    <t>080302090500</t>
  </si>
  <si>
    <t>080302090600</t>
  </si>
  <si>
    <t>Hatcher Bayou</t>
  </si>
  <si>
    <t>080601000101</t>
  </si>
  <si>
    <t>Paces Bayou</t>
  </si>
  <si>
    <t>080601000102</t>
  </si>
  <si>
    <t>Hennesseys Bayou</t>
  </si>
  <si>
    <t>080601000103</t>
  </si>
  <si>
    <t>080601000200</t>
  </si>
  <si>
    <t>Dowd Creek-Mammy Judy Bayou</t>
  </si>
  <si>
    <t>080601000301</t>
  </si>
  <si>
    <t>Rodney Lake-Mississippi River</t>
  </si>
  <si>
    <t>080601000302</t>
  </si>
  <si>
    <t>Upper Saint Catherine Creek</t>
  </si>
  <si>
    <t>080601000401</t>
  </si>
  <si>
    <t>Melvin Bayou-Saint Catherine Creek</t>
  </si>
  <si>
    <t>080601000402</t>
  </si>
  <si>
    <t>Kittering Creek-Saint Catherine Creek</t>
  </si>
  <si>
    <t>080601000403</t>
  </si>
  <si>
    <t>Old Saint Catherine Creek</t>
  </si>
  <si>
    <t>080601000501</t>
  </si>
  <si>
    <t>Glasscock Cutoff-Mississippi River</t>
  </si>
  <si>
    <t>080601000502</t>
  </si>
  <si>
    <t>080601000600</t>
  </si>
  <si>
    <t>Savannah Creek-Spring Creek</t>
  </si>
  <si>
    <t>080602010101</t>
  </si>
  <si>
    <t>Moores Creek-Big Black River Canal</t>
  </si>
  <si>
    <t>080602010102</t>
  </si>
  <si>
    <t>Pigeon Roost Creek</t>
  </si>
  <si>
    <t>080602010103</t>
  </si>
  <si>
    <t>Lick Creek-Big Black River Canal</t>
  </si>
  <si>
    <t>080602010104</t>
  </si>
  <si>
    <t>Little Black Creek-Big Black River Canal</t>
  </si>
  <si>
    <t>080602010105</t>
  </si>
  <si>
    <t>Salt Creek-Big Black River Canal</t>
  </si>
  <si>
    <t>080602010106</t>
  </si>
  <si>
    <t>Blytha Creek-Big Bywy Ditch</t>
  </si>
  <si>
    <t>080602010201</t>
  </si>
  <si>
    <t>Middle Bywy Creek</t>
  </si>
  <si>
    <t>080602010202</t>
  </si>
  <si>
    <t>Daniels Creek-Big Bywy Ditch</t>
  </si>
  <si>
    <t>080602010203</t>
  </si>
  <si>
    <t>Calabrella Creek</t>
  </si>
  <si>
    <t>080602010301</t>
  </si>
  <si>
    <t>McCurtain Creek</t>
  </si>
  <si>
    <t>080602010302</t>
  </si>
  <si>
    <t>080602010303</t>
  </si>
  <si>
    <t>Crape Creek</t>
  </si>
  <si>
    <t>080602010304</t>
  </si>
  <si>
    <t>Reed Creek-Mulberry Creek</t>
  </si>
  <si>
    <t>080602010305</t>
  </si>
  <si>
    <t>Big Bywy Ditch-Big Black River Canal</t>
  </si>
  <si>
    <t>080602010306</t>
  </si>
  <si>
    <t>Elkins Creek-Poplar Creek</t>
  </si>
  <si>
    <t>080602010401</t>
  </si>
  <si>
    <t>Little Poplar Creek-Poplar Creek</t>
  </si>
  <si>
    <t>080602010402</t>
  </si>
  <si>
    <t>East Fork Lewis Creek-Lewis Creek</t>
  </si>
  <si>
    <t>080602010403</t>
  </si>
  <si>
    <t>Flowers Creek-Big Black River</t>
  </si>
  <si>
    <t>080602010404</t>
  </si>
  <si>
    <t>Horse Creek-Big Black River</t>
  </si>
  <si>
    <t>080602010501</t>
  </si>
  <si>
    <t>Caney Creek-Hays Creek</t>
  </si>
  <si>
    <t>080602010502</t>
  </si>
  <si>
    <t>Hurricane Creek-Hays Creek</t>
  </si>
  <si>
    <t>080602010503</t>
  </si>
  <si>
    <t>Peachahala Creek</t>
  </si>
  <si>
    <t>080602010601</t>
  </si>
  <si>
    <t>Baxter Creek-Zilpha Creek</t>
  </si>
  <si>
    <t>080602010602</t>
  </si>
  <si>
    <t>Cross Branch-Zilpha Creek</t>
  </si>
  <si>
    <t>080602010603</t>
  </si>
  <si>
    <t>Hudson Creek-Big Black River</t>
  </si>
  <si>
    <t>080602010604</t>
  </si>
  <si>
    <t>Peachahala Creek-Big Black River</t>
  </si>
  <si>
    <t>080602010605</t>
  </si>
  <si>
    <t>Jordan Creek</t>
  </si>
  <si>
    <t>080602010701</t>
  </si>
  <si>
    <t>Kyle Creek-Big Black River</t>
  </si>
  <si>
    <t>080602010702</t>
  </si>
  <si>
    <t>Sugar Creek-Apookta Creek</t>
  </si>
  <si>
    <t>080602010703</t>
  </si>
  <si>
    <t>Sharkey Creek-Apookta Creek</t>
  </si>
  <si>
    <t>080602010704</t>
  </si>
  <si>
    <t>Howard Creek-Big Black River</t>
  </si>
  <si>
    <t>080602010705</t>
  </si>
  <si>
    <t>Pony Branch-Long Creek</t>
  </si>
  <si>
    <t>080602010801</t>
  </si>
  <si>
    <t>Lower Long Creek</t>
  </si>
  <si>
    <t>080602010802</t>
  </si>
  <si>
    <t>Box Creek</t>
  </si>
  <si>
    <t>080602010803</t>
  </si>
  <si>
    <t>Unger Ditch-Big Black River</t>
  </si>
  <si>
    <t>080602010804</t>
  </si>
  <si>
    <t>Bolatusha Creek</t>
  </si>
  <si>
    <t>080602010901</t>
  </si>
  <si>
    <t>Roby Creek</t>
  </si>
  <si>
    <t>080602010902</t>
  </si>
  <si>
    <t>Ousley Creek-Seneasha Creek</t>
  </si>
  <si>
    <t>080602010903</t>
  </si>
  <si>
    <t>Tacketts Creek-Big Black River</t>
  </si>
  <si>
    <t>080602010904</t>
  </si>
  <si>
    <t>Cypress Creek-Big Cypress Creek</t>
  </si>
  <si>
    <t>080602020101</t>
  </si>
  <si>
    <t>Dry Creek</t>
  </si>
  <si>
    <t>080602020102</t>
  </si>
  <si>
    <t>Lower Big Cypress Creek</t>
  </si>
  <si>
    <t>080602020103</t>
  </si>
  <si>
    <t>Kentuctah Creek</t>
  </si>
  <si>
    <t>080602020201</t>
  </si>
  <si>
    <t>Lott Creek-Doaks Creek</t>
  </si>
  <si>
    <t>080602020202</t>
  </si>
  <si>
    <t>Lottville Creek-Dry Creek</t>
  </si>
  <si>
    <t>080602020203</t>
  </si>
  <si>
    <t>Hobuck Creek</t>
  </si>
  <si>
    <t>080602020204</t>
  </si>
  <si>
    <t>Poplar Creek-Doaks Creek</t>
  </si>
  <si>
    <t>080602020205</t>
  </si>
  <si>
    <t>Upper Bear Creek</t>
  </si>
  <si>
    <t>080602020301</t>
  </si>
  <si>
    <t>Little Bear Creek-Bear Creek</t>
  </si>
  <si>
    <t>080602020302</t>
  </si>
  <si>
    <t>Tilda Bogue</t>
  </si>
  <si>
    <t>080602020303</t>
  </si>
  <si>
    <t>Tilda Bogue-Bear Creek</t>
  </si>
  <si>
    <t>080602020304</t>
  </si>
  <si>
    <t>Loves Creek-Big Black River</t>
  </si>
  <si>
    <t>080602020401</t>
  </si>
  <si>
    <t>Vaughan Creek-Big Black River</t>
  </si>
  <si>
    <t>080602020402</t>
  </si>
  <si>
    <t>Lock Creek-Big Black River</t>
  </si>
  <si>
    <t>080602020403</t>
  </si>
  <si>
    <t>Ellison Creek</t>
  </si>
  <si>
    <t>080602020404</t>
  </si>
  <si>
    <t>Panther Creek</t>
  </si>
  <si>
    <t>080602020405</t>
  </si>
  <si>
    <t>Pickett Creek</t>
  </si>
  <si>
    <t>080602020406</t>
  </si>
  <si>
    <t>Pepper Creek-Big Black River</t>
  </si>
  <si>
    <t>080602020407</t>
  </si>
  <si>
    <t>King Creek-Deer Creek</t>
  </si>
  <si>
    <t>080602020501</t>
  </si>
  <si>
    <t>Cypress Creek</t>
  </si>
  <si>
    <t>080602020502</t>
  </si>
  <si>
    <t>Persimmon Creek</t>
  </si>
  <si>
    <t>080602020503</t>
  </si>
  <si>
    <t>Deer Creek-Big Black River</t>
  </si>
  <si>
    <t>080602020504</t>
  </si>
  <si>
    <t>Walesheba Creek</t>
  </si>
  <si>
    <t>080602020505</t>
  </si>
  <si>
    <t>Burnt Corn Creek</t>
  </si>
  <si>
    <t>080602020506</t>
  </si>
  <si>
    <t>Bluff Creek-Big Black River</t>
  </si>
  <si>
    <t>080602020507</t>
  </si>
  <si>
    <t>Mound Creek-Big Black River</t>
  </si>
  <si>
    <t>080602020508</t>
  </si>
  <si>
    <t>Limekiln Creek</t>
  </si>
  <si>
    <t>080602020601</t>
  </si>
  <si>
    <t>Upper Bogue Chitto Creek</t>
  </si>
  <si>
    <t>080602020602</t>
  </si>
  <si>
    <t>Straight Fence Creek</t>
  </si>
  <si>
    <t>080602020603</t>
  </si>
  <si>
    <t>Lower Bogue Chitto Creek</t>
  </si>
  <si>
    <t>080602020604</t>
  </si>
  <si>
    <t>Bogue Falia Creek</t>
  </si>
  <si>
    <t>080602020701</t>
  </si>
  <si>
    <t>Poplar Creek-Big Black River</t>
  </si>
  <si>
    <t>080602020702</t>
  </si>
  <si>
    <t>Beaver Creek-Big Black River</t>
  </si>
  <si>
    <t>080602020703</t>
  </si>
  <si>
    <t>Porter Creek</t>
  </si>
  <si>
    <t>080602020704</t>
  </si>
  <si>
    <t>Halls Creek-Big Black River</t>
  </si>
  <si>
    <t>080602020705</t>
  </si>
  <si>
    <t>080602020706</t>
  </si>
  <si>
    <t>Summer Seat Creek-Big Black River</t>
  </si>
  <si>
    <t>080602020707</t>
  </si>
  <si>
    <t>Lindsey Creek-Bakers Creek</t>
  </si>
  <si>
    <t>080602020801</t>
  </si>
  <si>
    <t>Raymond-Snake Creek</t>
  </si>
  <si>
    <t>080602020802</t>
  </si>
  <si>
    <t>Little Bakers Creek-Bakers Creek</t>
  </si>
  <si>
    <t>080602020803</t>
  </si>
  <si>
    <t>Jackson Creek-Bakers Creek</t>
  </si>
  <si>
    <t>080602020804</t>
  </si>
  <si>
    <t>McDonald Creek-Fourteenmile Creek</t>
  </si>
  <si>
    <t>080602020901</t>
  </si>
  <si>
    <t>Bitter Creek-Terrell Creek</t>
  </si>
  <si>
    <t>080602020902</t>
  </si>
  <si>
    <t>Dowing Pond-Turkey Creek</t>
  </si>
  <si>
    <t>080602020903</t>
  </si>
  <si>
    <t>Twelvemile Creek-Fourteenmile Creek</t>
  </si>
  <si>
    <t>080602020904</t>
  </si>
  <si>
    <t>Belches Bayou-Fourteenmile Creek</t>
  </si>
  <si>
    <t>080602020905</t>
  </si>
  <si>
    <t>Muddy Creek-Clear Creek</t>
  </si>
  <si>
    <t>080602021001</t>
  </si>
  <si>
    <t>Markham Creek-Big Black River</t>
  </si>
  <si>
    <t>080602021002</t>
  </si>
  <si>
    <t>Fivemile Creek</t>
  </si>
  <si>
    <t>080602021003</t>
  </si>
  <si>
    <t>Big Sand Creek</t>
  </si>
  <si>
    <t>080602021004</t>
  </si>
  <si>
    <t>Commissioners Creek-Big Black River</t>
  </si>
  <si>
    <t>080602021005</t>
  </si>
  <si>
    <t>Hamer Bayou-Big Black River</t>
  </si>
  <si>
    <t>080602021101</t>
  </si>
  <si>
    <t>Gunns Bayou-Big Black River</t>
  </si>
  <si>
    <t>080602021102</t>
  </si>
  <si>
    <t>Big Bogue Desha</t>
  </si>
  <si>
    <t>080602021103</t>
  </si>
  <si>
    <t>Kennison Creek-Big Black River</t>
  </si>
  <si>
    <t>080602021104</t>
  </si>
  <si>
    <t>Bowerton-Jackson Creek</t>
  </si>
  <si>
    <t>080602030101</t>
  </si>
  <si>
    <t>Upper Foster Creek</t>
  </si>
  <si>
    <t>080602030102</t>
  </si>
  <si>
    <t>Halls Creek-Foster Creek</t>
  </si>
  <si>
    <t>080602030103</t>
  </si>
  <si>
    <t>Wesson Lake-Dye Branch</t>
  </si>
  <si>
    <t>080602030201</t>
  </si>
  <si>
    <t>Upper Bayou Pierre</t>
  </si>
  <si>
    <t>080602030202</t>
  </si>
  <si>
    <t>Thompson Creek-Brushy Creek</t>
  </si>
  <si>
    <t>080602030203</t>
  </si>
  <si>
    <t>King Creek-Bayou Pierre</t>
  </si>
  <si>
    <t>080602030204</t>
  </si>
  <si>
    <t>Johnson Creek-Jones Creek</t>
  </si>
  <si>
    <t>080602030205</t>
  </si>
  <si>
    <t>Tillman-Long Creek</t>
  </si>
  <si>
    <t>080602030206</t>
  </si>
  <si>
    <t>Holcomb Creek-Bayou Pierre</t>
  </si>
  <si>
    <t>080602030207</t>
  </si>
  <si>
    <t>080602030208</t>
  </si>
  <si>
    <t>Choctaw Creek-Bayou Pierre</t>
  </si>
  <si>
    <t>080602030209</t>
  </si>
  <si>
    <t>Brushy Fork-Bayou Pierre</t>
  </si>
  <si>
    <t>080602030210</t>
  </si>
  <si>
    <t>Elda Hill Creek-Tallahalla Creek</t>
  </si>
  <si>
    <t>080602030301</t>
  </si>
  <si>
    <t>Anderson Creek-Little Tallahalla Creek</t>
  </si>
  <si>
    <t>080602030302</t>
  </si>
  <si>
    <t>Indian Creek-Tallahalla Creek</t>
  </si>
  <si>
    <t>080602030303</t>
  </si>
  <si>
    <t>Rosa May Branch-Little White Oak Creek</t>
  </si>
  <si>
    <t>080602030401</t>
  </si>
  <si>
    <t>Clear Creek-White Oak Creek</t>
  </si>
  <si>
    <t>080602030402</t>
  </si>
  <si>
    <t>Saddlers Creek-White Oak Creek</t>
  </si>
  <si>
    <t>080602030403</t>
  </si>
  <si>
    <t>Lower White Oak Creek</t>
  </si>
  <si>
    <t>080602030404</t>
  </si>
  <si>
    <t>080602030501</t>
  </si>
  <si>
    <t>Booths Creek-Bayou Pierre</t>
  </si>
  <si>
    <t>080602030502</t>
  </si>
  <si>
    <t>Whisky Branch-Bayou Pierre</t>
  </si>
  <si>
    <t>080602030503</t>
  </si>
  <si>
    <t>Upper Clarks Creek</t>
  </si>
  <si>
    <t>080602030601</t>
  </si>
  <si>
    <t>Crow Creek</t>
  </si>
  <si>
    <t>080602030602</t>
  </si>
  <si>
    <t>Hughes Creek-Clarks Creek</t>
  </si>
  <si>
    <t>080602030603</t>
  </si>
  <si>
    <t>Buckins Creek-Clarks Creek</t>
  </si>
  <si>
    <t>080602030604</t>
  </si>
  <si>
    <t>Brandywine Creek</t>
  </si>
  <si>
    <t>080602030701</t>
  </si>
  <si>
    <t>Upper Little Bayou Pierre</t>
  </si>
  <si>
    <t>080602030702</t>
  </si>
  <si>
    <t>Jameson Branch-Little Bayou Pierre</t>
  </si>
  <si>
    <t>080602030703</t>
  </si>
  <si>
    <t>Brady Creek-Willis Creek</t>
  </si>
  <si>
    <t>080602030704</t>
  </si>
  <si>
    <t>Whetstone Creek-Willis Creek</t>
  </si>
  <si>
    <t>080602030705</t>
  </si>
  <si>
    <t>Barnes Creek-Bakers Creek</t>
  </si>
  <si>
    <t>080602030706</t>
  </si>
  <si>
    <t>Chicago Branch-Little Bayou Pierre</t>
  </si>
  <si>
    <t>080602030707</t>
  </si>
  <si>
    <t>Widows Creek-Bayou Pierre</t>
  </si>
  <si>
    <t>080602030801</t>
  </si>
  <si>
    <t>Perkins Creek-James Creek</t>
  </si>
  <si>
    <t>080602030802</t>
  </si>
  <si>
    <t>Lower Bayou Pierre</t>
  </si>
  <si>
    <t>080602030803</t>
  </si>
  <si>
    <t>Terry Creek-North Fork Coles Creek</t>
  </si>
  <si>
    <t>080602040101</t>
  </si>
  <si>
    <t>Beaver Branch-Bolls Creek</t>
  </si>
  <si>
    <t>080602040102</t>
  </si>
  <si>
    <t>Shankstown Creek-North Fork Coles Creek</t>
  </si>
  <si>
    <t>080602040103</t>
  </si>
  <si>
    <t>Gibson Bayou-Mud Island Creek</t>
  </si>
  <si>
    <t>080602040104</t>
  </si>
  <si>
    <t>Hickman Creek-North Fork Coles Creek</t>
  </si>
  <si>
    <t>080602040105</t>
  </si>
  <si>
    <t>Whitens Creek-South Fork Coles Creek</t>
  </si>
  <si>
    <t>080602040201</t>
  </si>
  <si>
    <t>Penquite Creek-Folkes Creek</t>
  </si>
  <si>
    <t>080602040202</t>
  </si>
  <si>
    <t>Lum Bayou-South Fork Coles Creek</t>
  </si>
  <si>
    <t>080602040203</t>
  </si>
  <si>
    <t>Black Creek-Coles Creek</t>
  </si>
  <si>
    <t>080602040301</t>
  </si>
  <si>
    <t>Blueskin Creek</t>
  </si>
  <si>
    <t>080602040302</t>
  </si>
  <si>
    <t>Dunbar Creek-Fairchilds Creek</t>
  </si>
  <si>
    <t>080602040303</t>
  </si>
  <si>
    <t>Gum Ridge Chute-Coles Creek</t>
  </si>
  <si>
    <t>080602040304</t>
  </si>
  <si>
    <t>Shaws Creek-McCall Creek</t>
  </si>
  <si>
    <t>080602050101</t>
  </si>
  <si>
    <t>Beaver Creek-McCall Creek</t>
  </si>
  <si>
    <t>080602050102</t>
  </si>
  <si>
    <t>Hurricane Lake-Hurricane Creek</t>
  </si>
  <si>
    <t>080602050103</t>
  </si>
  <si>
    <t>Beaver Run Branch-McCall Creek</t>
  </si>
  <si>
    <t>080602050104</t>
  </si>
  <si>
    <t>Upper McGehee Creek</t>
  </si>
  <si>
    <t>080602050201</t>
  </si>
  <si>
    <t>Goober Creek-McGehee Creek</t>
  </si>
  <si>
    <t>080602050202</t>
  </si>
  <si>
    <t>Horse Creek-McGehee Creek</t>
  </si>
  <si>
    <t>080602050203</t>
  </si>
  <si>
    <t>Sweetwater Creek-Homochitto River</t>
  </si>
  <si>
    <t>080602050301</t>
  </si>
  <si>
    <t>Hurricane Creek-Homochitto River</t>
  </si>
  <si>
    <t>080602050302</t>
  </si>
  <si>
    <t>Horse Creek-Homochitto River</t>
  </si>
  <si>
    <t>080602050303</t>
  </si>
  <si>
    <t>Cool Springs Branch-Homochitto River</t>
  </si>
  <si>
    <t>080602050304</t>
  </si>
  <si>
    <t>Molls Creek-Homochitto River</t>
  </si>
  <si>
    <t>080602050305</t>
  </si>
  <si>
    <t>Wolvington-Porter Creek</t>
  </si>
  <si>
    <t>080602050306</t>
  </si>
  <si>
    <t>North Dry Creek-Homochitto River</t>
  </si>
  <si>
    <t>080602050307</t>
  </si>
  <si>
    <t>Brushy Creek-Middle Fork Homochitto River</t>
  </si>
  <si>
    <t>080602050401</t>
  </si>
  <si>
    <t>Guice Creek-Cameron Creek</t>
  </si>
  <si>
    <t>080602050402</t>
  </si>
  <si>
    <t>Owen Creek-Morgan Fork</t>
  </si>
  <si>
    <t>080602050403</t>
  </si>
  <si>
    <t>Tom Branch-Middle Fork Homochitto River</t>
  </si>
  <si>
    <t>080602050404</t>
  </si>
  <si>
    <t>Middleton Creek</t>
  </si>
  <si>
    <t>080602050501</t>
  </si>
  <si>
    <t>Caston Creek</t>
  </si>
  <si>
    <t>080602050502</t>
  </si>
  <si>
    <t>Tallys Creek-Homochitto River</t>
  </si>
  <si>
    <t>080602050503</t>
  </si>
  <si>
    <t>Birdman Branch-Brushy Creek</t>
  </si>
  <si>
    <t>080602050504</t>
  </si>
  <si>
    <t>Richardson Creek</t>
  </si>
  <si>
    <t>080602050505</t>
  </si>
  <si>
    <t>Tar Creek-Foster Creek</t>
  </si>
  <si>
    <t>080602050506</t>
  </si>
  <si>
    <t>Zeigler Creek-Homochitto River</t>
  </si>
  <si>
    <t>080602050507</t>
  </si>
  <si>
    <t>Rocky Branch-Dry Creek</t>
  </si>
  <si>
    <t>080602050601</t>
  </si>
  <si>
    <t>Dry Creek-Homochitto River</t>
  </si>
  <si>
    <t>080602050602</t>
  </si>
  <si>
    <t>Haram Branch-Wells Creek</t>
  </si>
  <si>
    <t>080602050603</t>
  </si>
  <si>
    <t>Caney Branch-Dry Bayou</t>
  </si>
  <si>
    <t>080602050604</t>
  </si>
  <si>
    <t>Tony Creek-Wells Creek</t>
  </si>
  <si>
    <t>080602050605</t>
  </si>
  <si>
    <t>Bates Creek-Sandy Creek</t>
  </si>
  <si>
    <t>080602050606</t>
  </si>
  <si>
    <t>Turkey Creek-Sandy Creek</t>
  </si>
  <si>
    <t>080602050607</t>
  </si>
  <si>
    <t>Beaver Branch-Homochitto River</t>
  </si>
  <si>
    <t>080602050608</t>
  </si>
  <si>
    <t>Duval Creek-Crooked Creek</t>
  </si>
  <si>
    <t>080602050701</t>
  </si>
  <si>
    <t>Callahan Branch-Second Creek</t>
  </si>
  <si>
    <t>080602050702</t>
  </si>
  <si>
    <t>Chase Bayou-Sammy Creek</t>
  </si>
  <si>
    <t>080602050703</t>
  </si>
  <si>
    <t>Robins Bayou-Second Creek</t>
  </si>
  <si>
    <t>080602050704</t>
  </si>
  <si>
    <t>Lynn Creek-Homochitto River</t>
  </si>
  <si>
    <t>080602050705</t>
  </si>
  <si>
    <t>Washout Bayou-Homochitto River</t>
  </si>
  <si>
    <t>080602050706</t>
  </si>
  <si>
    <t>Smith Creek-Buffalo River</t>
  </si>
  <si>
    <t>080602060101</t>
  </si>
  <si>
    <t>Browns Creek-Buffalo River</t>
  </si>
  <si>
    <t>080602060102</t>
  </si>
  <si>
    <t>Little Buffalo River</t>
  </si>
  <si>
    <t>080602060103</t>
  </si>
  <si>
    <t>Mud Creek-Dry Creek</t>
  </si>
  <si>
    <t>080602060104</t>
  </si>
  <si>
    <t>Sandy Creek-Fords Creek</t>
  </si>
  <si>
    <t>080602060105</t>
  </si>
  <si>
    <t>Dry Fork-Buffalo River</t>
  </si>
  <si>
    <t>080602060106</t>
  </si>
  <si>
    <t>Hazlit Creek-Big Piney Creek</t>
  </si>
  <si>
    <t>080602060201</t>
  </si>
  <si>
    <t>Little Beaver Creek-Beaver Creek</t>
  </si>
  <si>
    <t>080602060202</t>
  </si>
  <si>
    <t>Steels Creek-Buffalo River</t>
  </si>
  <si>
    <t>080602060203</t>
  </si>
  <si>
    <t>Old Homochitto River-Buffalo River</t>
  </si>
  <si>
    <t>080602060301</t>
  </si>
  <si>
    <t>Hays Creek-Percy Creek</t>
  </si>
  <si>
    <t>080602060302</t>
  </si>
  <si>
    <t>Lower Old Buffalo River</t>
  </si>
  <si>
    <t>080602060303</t>
  </si>
  <si>
    <t>Belmont Slough-Old Buffalo River</t>
  </si>
  <si>
    <t>080602060304</t>
  </si>
  <si>
    <t>Upper Bayou Sara</t>
  </si>
  <si>
    <t>080702010201</t>
  </si>
  <si>
    <t>Hooks Creek-Dunbar Creek</t>
  </si>
  <si>
    <t>080702010202</t>
  </si>
  <si>
    <t>Hurricane Creek-Thompson Creek</t>
  </si>
  <si>
    <t>080702010301</t>
  </si>
  <si>
    <t>Middle Fork Thompson Creek</t>
  </si>
  <si>
    <t>080702010304</t>
  </si>
  <si>
    <t>Pumpkin Patch Creek-East Fork Amite River</t>
  </si>
  <si>
    <t>080702020101</t>
  </si>
  <si>
    <t>Gordon Creek-East Fork Amite River</t>
  </si>
  <si>
    <t>080702020102</t>
  </si>
  <si>
    <t>Robinson Creek-East Fork Amite River</t>
  </si>
  <si>
    <t>080702020103</t>
  </si>
  <si>
    <t>Hominy Creek</t>
  </si>
  <si>
    <t>080702020104</t>
  </si>
  <si>
    <t>Love Creek-East Fork Amite River</t>
  </si>
  <si>
    <t>080702020105</t>
  </si>
  <si>
    <t>Cars Creek-East Fork Amite River</t>
  </si>
  <si>
    <t>080702020106</t>
  </si>
  <si>
    <t>Cotton Creek-West Fork Amite River</t>
  </si>
  <si>
    <t>080702020201</t>
  </si>
  <si>
    <t>Days Creek-West Fork Amite River</t>
  </si>
  <si>
    <t>080702020202</t>
  </si>
  <si>
    <t>Speculation Creek-West Fork Amite River</t>
  </si>
  <si>
    <t>080702020203</t>
  </si>
  <si>
    <t>Waggoner Creek</t>
  </si>
  <si>
    <t>080702020204</t>
  </si>
  <si>
    <t>Mill Creek-West Fork Amite River</t>
  </si>
  <si>
    <t>080702020205</t>
  </si>
  <si>
    <t>080702020301</t>
  </si>
  <si>
    <t>Centreville Creek-Beaver Creek</t>
  </si>
  <si>
    <t>080702020302</t>
  </si>
  <si>
    <t>Little Comite Creek-Comite River</t>
  </si>
  <si>
    <t>080702020601</t>
  </si>
  <si>
    <t>Richland Creek-Comite Creek</t>
  </si>
  <si>
    <t>080702020602</t>
  </si>
  <si>
    <t>West Branch Tickfaw River-Tickfaw River</t>
  </si>
  <si>
    <t>080702030101</t>
  </si>
  <si>
    <t>Cuba Creek-Tickfaw River</t>
  </si>
  <si>
    <t>080702030102</t>
  </si>
  <si>
    <t>Haymans Creek-Tangipahoa River</t>
  </si>
  <si>
    <t>080702050101</t>
  </si>
  <si>
    <t>Hurricane Creek-Tangipahoa River</t>
  </si>
  <si>
    <t>080702050102</t>
  </si>
  <si>
    <t>Little Tangipahoa River</t>
  </si>
  <si>
    <t>080702050103</t>
  </si>
  <si>
    <t>Osyka-Tangipahoa River</t>
  </si>
  <si>
    <t>080702050104</t>
  </si>
  <si>
    <t>Upper Bala Chitto Creek</t>
  </si>
  <si>
    <t>080702050105</t>
  </si>
  <si>
    <t>Lower Bala Chitto Creek</t>
  </si>
  <si>
    <t>080702050106</t>
  </si>
  <si>
    <t>Line Creek-Terrys Creek</t>
  </si>
  <si>
    <t>080702050107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</si>
</sst>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0" fillId="0" borderId="1" xfId="0" applyBorder="1" applyAlignment="1">
      <alignment horizontal="left" wrapText="1"/>
    </xf>
    <xf numFmtId="0" fontId="8"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Mississippi includes parts of 4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6" t="s">
        <v>152</v>
      </c>
      <c r="B1" s="156"/>
      <c r="C1" s="156"/>
    </row>
    <row r="2" spans="1:3" ht="17.45" customHeight="1" x14ac:dyDescent="0.35">
      <c r="A2" s="156" t="s">
        <v>333</v>
      </c>
      <c r="B2" s="156"/>
      <c r="C2" s="156"/>
    </row>
    <row r="3" spans="1:3" ht="14.45" customHeight="1" x14ac:dyDescent="0.3">
      <c r="A3" s="157" t="s">
        <v>330</v>
      </c>
      <c r="B3" s="158"/>
      <c r="C3" s="158"/>
    </row>
    <row r="4" spans="1:3" ht="159.94999999999999" customHeight="1" x14ac:dyDescent="0.2">
      <c r="A4" s="159" t="s">
        <v>183</v>
      </c>
      <c r="B4" s="160"/>
      <c r="C4" s="160"/>
    </row>
    <row r="6" spans="1:3" x14ac:dyDescent="0.2">
      <c r="A6" s="154" t="s">
        <v>125</v>
      </c>
      <c r="B6" s="155"/>
      <c r="C6" s="33" t="s">
        <v>117</v>
      </c>
    </row>
    <row r="7" spans="1:3" x14ac:dyDescent="0.2">
      <c r="A7" s="152" t="s">
        <v>106</v>
      </c>
      <c r="B7" s="153"/>
      <c r="C7" s="41" t="s">
        <v>118</v>
      </c>
    </row>
    <row r="8" spans="1:3" x14ac:dyDescent="0.2">
      <c r="A8" s="152" t="s">
        <v>289</v>
      </c>
      <c r="B8" s="153"/>
      <c r="C8" s="94" t="s">
        <v>308</v>
      </c>
    </row>
    <row r="9" spans="1:3" ht="33.6" customHeight="1" x14ac:dyDescent="0.2">
      <c r="A9" s="152" t="s">
        <v>290</v>
      </c>
      <c r="B9" s="153"/>
      <c r="C9" s="41" t="s">
        <v>119</v>
      </c>
    </row>
    <row r="10" spans="1:3" ht="41.45" customHeight="1" x14ac:dyDescent="0.2">
      <c r="A10" s="152" t="s">
        <v>291</v>
      </c>
      <c r="B10" s="153"/>
      <c r="C10" s="41" t="s">
        <v>120</v>
      </c>
    </row>
    <row r="11" spans="1:3" ht="45.6" customHeight="1" x14ac:dyDescent="0.2">
      <c r="A11" s="152" t="s">
        <v>292</v>
      </c>
      <c r="B11" s="153"/>
      <c r="C11" s="41" t="s">
        <v>121</v>
      </c>
    </row>
    <row r="12" spans="1:3" ht="49.5" customHeight="1" x14ac:dyDescent="0.2">
      <c r="A12" s="152" t="s">
        <v>293</v>
      </c>
      <c r="B12" s="153"/>
      <c r="C12" s="41" t="s">
        <v>122</v>
      </c>
    </row>
    <row r="13" spans="1:3" ht="40.5" customHeight="1" x14ac:dyDescent="0.2">
      <c r="A13" s="152" t="s">
        <v>294</v>
      </c>
      <c r="B13" s="153"/>
      <c r="C13" s="41" t="s">
        <v>123</v>
      </c>
    </row>
    <row r="14" spans="1:3" ht="32.450000000000003" customHeight="1" x14ac:dyDescent="0.2">
      <c r="A14" s="152" t="s">
        <v>295</v>
      </c>
      <c r="B14" s="153"/>
      <c r="C14" s="41" t="s">
        <v>124</v>
      </c>
    </row>
    <row r="16" spans="1:3" x14ac:dyDescent="0.2">
      <c r="A16" s="170" t="s">
        <v>182</v>
      </c>
      <c r="B16" s="171"/>
      <c r="C16" s="172"/>
    </row>
    <row r="17" spans="1:3" x14ac:dyDescent="0.2">
      <c r="A17" s="161" t="s">
        <v>175</v>
      </c>
      <c r="B17" s="162"/>
      <c r="C17" s="163"/>
    </row>
    <row r="18" spans="1:3" x14ac:dyDescent="0.2">
      <c r="A18" s="161" t="s">
        <v>176</v>
      </c>
      <c r="B18" s="162"/>
      <c r="C18" s="163"/>
    </row>
    <row r="19" spans="1:3" x14ac:dyDescent="0.2">
      <c r="A19" s="161" t="s">
        <v>177</v>
      </c>
      <c r="B19" s="162"/>
      <c r="C19" s="163"/>
    </row>
    <row r="20" spans="1:3" s="43" customFormat="1" ht="27" customHeight="1" x14ac:dyDescent="0.2">
      <c r="A20" s="161" t="s">
        <v>178</v>
      </c>
      <c r="B20" s="162"/>
      <c r="C20" s="163"/>
    </row>
    <row r="21" spans="1:3" ht="27.75" customHeight="1" x14ac:dyDescent="0.2">
      <c r="A21" s="164" t="s">
        <v>179</v>
      </c>
      <c r="B21" s="165"/>
      <c r="C21" s="166"/>
    </row>
    <row r="22" spans="1:3" ht="27.75" customHeight="1" x14ac:dyDescent="0.2">
      <c r="A22" s="164" t="s">
        <v>180</v>
      </c>
      <c r="B22" s="165"/>
      <c r="C22" s="166"/>
    </row>
    <row r="23" spans="1:3" ht="27" customHeight="1" x14ac:dyDescent="0.2">
      <c r="A23" s="167" t="s">
        <v>181</v>
      </c>
      <c r="B23" s="168"/>
      <c r="C23" s="169"/>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3" t="s">
        <v>334</v>
      </c>
      <c r="B1" s="174"/>
      <c r="C1" s="174"/>
      <c r="D1" s="174"/>
      <c r="E1" s="174"/>
      <c r="F1" s="174"/>
      <c r="G1" s="103"/>
      <c r="H1" s="103"/>
      <c r="I1" s="103"/>
      <c r="J1" s="103"/>
      <c r="K1" s="103"/>
      <c r="L1" s="103"/>
      <c r="M1" s="103"/>
      <c r="N1" s="104"/>
    </row>
    <row r="2" spans="1:14" ht="92.25" customHeight="1" thickBot="1" x14ac:dyDescent="0.25">
      <c r="A2" s="192" t="s">
        <v>312</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335</v>
      </c>
      <c r="B6" s="44" t="s">
        <v>336</v>
      </c>
      <c r="C6" s="45">
        <v>65</v>
      </c>
      <c r="D6" s="46" t="s">
        <v>337</v>
      </c>
      <c r="E6" s="47">
        <v>0.86047631368683397</v>
      </c>
      <c r="F6" s="48">
        <v>83.585657370517893</v>
      </c>
      <c r="G6" s="47">
        <v>0.86271616072228796</v>
      </c>
      <c r="H6" s="50">
        <v>81.439602868174305</v>
      </c>
      <c r="I6" s="76" t="str">
        <f>IF(AND(F6&gt;=90,H6&gt;=90),"Yes","No")</f>
        <v>No</v>
      </c>
      <c r="J6" s="49" t="str">
        <f>IF(AND(F6&gt;=75,H6&gt;=75),"Yes","No")</f>
        <v>Yes</v>
      </c>
      <c r="K6" s="47">
        <v>0.29797129830518299</v>
      </c>
      <c r="L6" s="50">
        <v>74.501992031872504</v>
      </c>
      <c r="M6" s="47">
        <v>0.29573200352210299</v>
      </c>
      <c r="N6" s="50">
        <v>66.685052399338105</v>
      </c>
    </row>
    <row r="7" spans="1:14" x14ac:dyDescent="0.2">
      <c r="A7" s="147" t="s">
        <v>338</v>
      </c>
      <c r="B7" s="44" t="s">
        <v>339</v>
      </c>
      <c r="C7" s="45">
        <v>65</v>
      </c>
      <c r="D7" s="46" t="s">
        <v>337</v>
      </c>
      <c r="E7" s="47">
        <v>0.89553516848492198</v>
      </c>
      <c r="F7" s="48">
        <v>93.466135458167301</v>
      </c>
      <c r="G7" s="47">
        <v>0.89645704114879898</v>
      </c>
      <c r="H7" s="50">
        <v>93.463872035300597</v>
      </c>
      <c r="I7" s="76" t="str">
        <f t="shared" ref="I7:I70" si="0">IF(AND(F7&gt;=90,H7&gt;=90),"Yes","No")</f>
        <v>Yes</v>
      </c>
      <c r="J7" s="49" t="str">
        <f t="shared" ref="J7:J70" si="1">IF(AND(F7&gt;=75,H7&gt;=75),"Yes","No")</f>
        <v>Yes</v>
      </c>
      <c r="K7" s="47">
        <v>0.25142998775888897</v>
      </c>
      <c r="L7" s="50">
        <v>65.258964143426297</v>
      </c>
      <c r="M7" s="47">
        <v>0.254266519068998</v>
      </c>
      <c r="N7" s="50">
        <v>51.847766133480398</v>
      </c>
    </row>
    <row r="8" spans="1:14" x14ac:dyDescent="0.2">
      <c r="A8" s="57" t="s">
        <v>340</v>
      </c>
      <c r="B8" s="44" t="s">
        <v>341</v>
      </c>
      <c r="C8" s="45">
        <v>65</v>
      </c>
      <c r="D8" s="46" t="s">
        <v>337</v>
      </c>
      <c r="E8" s="47">
        <v>0.7205785268464</v>
      </c>
      <c r="F8" s="48">
        <v>55.059760956175303</v>
      </c>
      <c r="G8" s="47">
        <v>0.86438103935621902</v>
      </c>
      <c r="H8" s="50">
        <v>82.018753447324897</v>
      </c>
      <c r="I8" s="76" t="str">
        <f t="shared" si="0"/>
        <v>No</v>
      </c>
      <c r="J8" s="49" t="str">
        <f t="shared" si="1"/>
        <v>No</v>
      </c>
      <c r="K8" s="47">
        <v>0.29847066010675299</v>
      </c>
      <c r="L8" s="50">
        <v>74.581673306772899</v>
      </c>
      <c r="M8" s="47">
        <v>0.29316983752775599</v>
      </c>
      <c r="N8" s="50">
        <v>65.8852730281302</v>
      </c>
    </row>
    <row r="9" spans="1:14" x14ac:dyDescent="0.2">
      <c r="A9" s="57" t="s">
        <v>342</v>
      </c>
      <c r="B9" s="44" t="s">
        <v>343</v>
      </c>
      <c r="C9" s="45">
        <v>65</v>
      </c>
      <c r="D9" s="46" t="s">
        <v>337</v>
      </c>
      <c r="E9" s="47">
        <v>0.72411662156679002</v>
      </c>
      <c r="F9" s="48">
        <v>56.175298804780901</v>
      </c>
      <c r="G9" s="47">
        <v>0.87606004606735</v>
      </c>
      <c r="H9" s="50">
        <v>86.017650303364604</v>
      </c>
      <c r="I9" s="76" t="str">
        <f t="shared" si="0"/>
        <v>No</v>
      </c>
      <c r="J9" s="49" t="str">
        <f t="shared" si="1"/>
        <v>No</v>
      </c>
      <c r="K9" s="47">
        <v>0.164534003188924</v>
      </c>
      <c r="L9" s="50">
        <v>45.258964143426297</v>
      </c>
      <c r="M9" s="47">
        <v>0.15893495563127799</v>
      </c>
      <c r="N9" s="50">
        <v>30.6674020959735</v>
      </c>
    </row>
    <row r="10" spans="1:14" x14ac:dyDescent="0.2">
      <c r="A10" s="57" t="s">
        <v>344</v>
      </c>
      <c r="B10" s="44" t="s">
        <v>345</v>
      </c>
      <c r="C10" s="45">
        <v>65</v>
      </c>
      <c r="D10" s="46" t="s">
        <v>337</v>
      </c>
      <c r="E10" s="47">
        <v>0.82356728362013498</v>
      </c>
      <c r="F10" s="48">
        <v>75.458167330677298</v>
      </c>
      <c r="G10" s="47">
        <v>0.83122326100991395</v>
      </c>
      <c r="H10" s="50">
        <v>69.498069498069498</v>
      </c>
      <c r="I10" s="76" t="str">
        <f t="shared" si="0"/>
        <v>No</v>
      </c>
      <c r="J10" s="49" t="str">
        <f t="shared" si="1"/>
        <v>No</v>
      </c>
      <c r="K10" s="47">
        <v>0.17396431170878399</v>
      </c>
      <c r="L10" s="50">
        <v>48.685258964143401</v>
      </c>
      <c r="M10" s="47">
        <v>0.17148565095024901</v>
      </c>
      <c r="N10" s="50">
        <v>34.6387203530061</v>
      </c>
    </row>
    <row r="11" spans="1:14" x14ac:dyDescent="0.2">
      <c r="A11" s="57" t="s">
        <v>346</v>
      </c>
      <c r="B11" s="44" t="s">
        <v>347</v>
      </c>
      <c r="C11" s="45">
        <v>65</v>
      </c>
      <c r="D11" s="46" t="s">
        <v>337</v>
      </c>
      <c r="E11" s="47">
        <v>0.73100539691889299</v>
      </c>
      <c r="F11" s="48">
        <v>57.928286852589601</v>
      </c>
      <c r="G11" s="47">
        <v>0.87757866157826003</v>
      </c>
      <c r="H11" s="50">
        <v>86.569222283507997</v>
      </c>
      <c r="I11" s="76" t="str">
        <f t="shared" si="0"/>
        <v>No</v>
      </c>
      <c r="J11" s="49" t="str">
        <f t="shared" si="1"/>
        <v>No</v>
      </c>
      <c r="K11" s="47">
        <v>0.29384405456609303</v>
      </c>
      <c r="L11" s="50">
        <v>73.545816733067696</v>
      </c>
      <c r="M11" s="47">
        <v>0.29407343778423101</v>
      </c>
      <c r="N11" s="50">
        <v>66.133480419194697</v>
      </c>
    </row>
    <row r="12" spans="1:14" x14ac:dyDescent="0.2">
      <c r="A12" s="57" t="s">
        <v>348</v>
      </c>
      <c r="B12" s="44" t="s">
        <v>349</v>
      </c>
      <c r="C12" s="45">
        <v>65</v>
      </c>
      <c r="D12" s="46" t="s">
        <v>337</v>
      </c>
      <c r="E12" s="47">
        <v>0.76497580204974003</v>
      </c>
      <c r="F12" s="48">
        <v>66.374501992031895</v>
      </c>
      <c r="G12" s="47">
        <v>0.81179038217673105</v>
      </c>
      <c r="H12" s="50">
        <v>63.127413127413099</v>
      </c>
      <c r="I12" s="76" t="str">
        <f t="shared" si="0"/>
        <v>No</v>
      </c>
      <c r="J12" s="49" t="str">
        <f t="shared" si="1"/>
        <v>No</v>
      </c>
      <c r="K12" s="47">
        <v>0.27180913245833399</v>
      </c>
      <c r="L12" s="50">
        <v>68.844621513944205</v>
      </c>
      <c r="M12" s="47">
        <v>0.279174369012607</v>
      </c>
      <c r="N12" s="50">
        <v>60.8108108108108</v>
      </c>
    </row>
    <row r="13" spans="1:14" x14ac:dyDescent="0.2">
      <c r="A13" s="57" t="s">
        <v>350</v>
      </c>
      <c r="B13" s="44" t="s">
        <v>351</v>
      </c>
      <c r="C13" s="45">
        <v>65</v>
      </c>
      <c r="D13" s="46" t="s">
        <v>337</v>
      </c>
      <c r="E13" s="47">
        <v>0.78187426453064701</v>
      </c>
      <c r="F13" s="48">
        <v>69.083665338645403</v>
      </c>
      <c r="G13" s="47">
        <v>0.77166020606371</v>
      </c>
      <c r="H13" s="50">
        <v>51.654715940430201</v>
      </c>
      <c r="I13" s="76" t="str">
        <f t="shared" si="0"/>
        <v>No</v>
      </c>
      <c r="J13" s="49" t="str">
        <f t="shared" si="1"/>
        <v>No</v>
      </c>
      <c r="K13" s="47">
        <v>0.28107150490356297</v>
      </c>
      <c r="L13" s="50">
        <v>70.916334661354597</v>
      </c>
      <c r="M13" s="47">
        <v>0.28471420684267701</v>
      </c>
      <c r="N13" s="50">
        <v>62.686155543298398</v>
      </c>
    </row>
    <row r="14" spans="1:14" x14ac:dyDescent="0.2">
      <c r="A14" s="57" t="s">
        <v>352</v>
      </c>
      <c r="B14" s="44" t="s">
        <v>353</v>
      </c>
      <c r="C14" s="45">
        <v>65</v>
      </c>
      <c r="D14" s="46" t="s">
        <v>337</v>
      </c>
      <c r="E14" s="47">
        <v>0.81354623034171203</v>
      </c>
      <c r="F14" s="48">
        <v>73.784860557768894</v>
      </c>
      <c r="G14" s="47">
        <v>0.88338430475423102</v>
      </c>
      <c r="H14" s="50">
        <v>88.527302813017101</v>
      </c>
      <c r="I14" s="76" t="str">
        <f t="shared" si="0"/>
        <v>No</v>
      </c>
      <c r="J14" s="49" t="str">
        <f t="shared" si="1"/>
        <v>No</v>
      </c>
      <c r="K14" s="47">
        <v>0.29011051507125102</v>
      </c>
      <c r="L14" s="50">
        <v>72.908366533864495</v>
      </c>
      <c r="M14" s="47">
        <v>0.28785284304345099</v>
      </c>
      <c r="N14" s="50">
        <v>63.982349696635403</v>
      </c>
    </row>
    <row r="15" spans="1:14" x14ac:dyDescent="0.2">
      <c r="A15" s="57" t="s">
        <v>354</v>
      </c>
      <c r="B15" s="44" t="s">
        <v>355</v>
      </c>
      <c r="C15" s="45">
        <v>65</v>
      </c>
      <c r="D15" s="46" t="s">
        <v>337</v>
      </c>
      <c r="E15" s="47">
        <v>0.74232972923016904</v>
      </c>
      <c r="F15" s="48">
        <v>61.354581673306797</v>
      </c>
      <c r="G15" s="47">
        <v>0.83629372623852005</v>
      </c>
      <c r="H15" s="50">
        <v>71.5664644236073</v>
      </c>
      <c r="I15" s="76" t="str">
        <f t="shared" si="0"/>
        <v>No</v>
      </c>
      <c r="J15" s="49" t="str">
        <f t="shared" si="1"/>
        <v>No</v>
      </c>
      <c r="K15" s="47">
        <v>0.24262067097267601</v>
      </c>
      <c r="L15" s="50">
        <v>63.505976095617498</v>
      </c>
      <c r="M15" s="47">
        <v>0.25289078993250702</v>
      </c>
      <c r="N15" s="50">
        <v>51.627137341423101</v>
      </c>
    </row>
    <row r="16" spans="1:14" x14ac:dyDescent="0.2">
      <c r="A16" s="57" t="s">
        <v>356</v>
      </c>
      <c r="B16" s="44" t="s">
        <v>357</v>
      </c>
      <c r="C16" s="45">
        <v>65</v>
      </c>
      <c r="D16" s="46" t="s">
        <v>337</v>
      </c>
      <c r="E16" s="47">
        <v>0.52080979854721698</v>
      </c>
      <c r="F16" s="48">
        <v>12.9083665338645</v>
      </c>
      <c r="G16" s="47">
        <v>0.59722404080970803</v>
      </c>
      <c r="H16" s="50">
        <v>15.444015444015401</v>
      </c>
      <c r="I16" s="76" t="str">
        <f t="shared" si="0"/>
        <v>No</v>
      </c>
      <c r="J16" s="49" t="str">
        <f t="shared" si="1"/>
        <v>No</v>
      </c>
      <c r="K16" s="47">
        <v>0.205316867412035</v>
      </c>
      <c r="L16" s="50">
        <v>55.856573705179301</v>
      </c>
      <c r="M16" s="47">
        <v>0.21485539986551899</v>
      </c>
      <c r="N16" s="50">
        <v>43.1605074462217</v>
      </c>
    </row>
    <row r="17" spans="1:14" x14ac:dyDescent="0.2">
      <c r="A17" s="57" t="s">
        <v>358</v>
      </c>
      <c r="B17" s="44" t="s">
        <v>359</v>
      </c>
      <c r="C17" s="45">
        <v>65</v>
      </c>
      <c r="D17" s="46" t="s">
        <v>337</v>
      </c>
      <c r="E17" s="47">
        <v>0.53079784500052696</v>
      </c>
      <c r="F17" s="48">
        <v>14.501992031872501</v>
      </c>
      <c r="G17" s="47">
        <v>0.61423245675683402</v>
      </c>
      <c r="H17" s="50">
        <v>18.4225041367899</v>
      </c>
      <c r="I17" s="76" t="str">
        <f t="shared" si="0"/>
        <v>No</v>
      </c>
      <c r="J17" s="49" t="str">
        <f t="shared" si="1"/>
        <v>No</v>
      </c>
      <c r="K17" s="47">
        <v>0.247298027034382</v>
      </c>
      <c r="L17" s="50">
        <v>64.063745019920304</v>
      </c>
      <c r="M17" s="47">
        <v>0.25999736697338099</v>
      </c>
      <c r="N17" s="50">
        <v>53.557639271924998</v>
      </c>
    </row>
    <row r="18" spans="1:14" x14ac:dyDescent="0.2">
      <c r="A18" s="57" t="s">
        <v>360</v>
      </c>
      <c r="B18" s="44" t="s">
        <v>361</v>
      </c>
      <c r="C18" s="45">
        <v>65</v>
      </c>
      <c r="D18" s="46" t="s">
        <v>337</v>
      </c>
      <c r="E18" s="47">
        <v>0.497538771440654</v>
      </c>
      <c r="F18" s="48">
        <v>10.9163346613546</v>
      </c>
      <c r="G18" s="47">
        <v>0.569107680128631</v>
      </c>
      <c r="H18" s="50">
        <v>11.6381687810259</v>
      </c>
      <c r="I18" s="76" t="str">
        <f t="shared" si="0"/>
        <v>No</v>
      </c>
      <c r="J18" s="49" t="str">
        <f t="shared" si="1"/>
        <v>No</v>
      </c>
      <c r="K18" s="47">
        <v>0.216386876119636</v>
      </c>
      <c r="L18" s="50">
        <v>58.4860557768924</v>
      </c>
      <c r="M18" s="47">
        <v>0.21585991840027199</v>
      </c>
      <c r="N18" s="50">
        <v>43.519029233314903</v>
      </c>
    </row>
    <row r="19" spans="1:14" x14ac:dyDescent="0.2">
      <c r="A19" s="57" t="s">
        <v>362</v>
      </c>
      <c r="B19" s="44" t="s">
        <v>363</v>
      </c>
      <c r="C19" s="45">
        <v>65</v>
      </c>
      <c r="D19" s="46" t="s">
        <v>337</v>
      </c>
      <c r="E19" s="47">
        <v>0.49510940501977002</v>
      </c>
      <c r="F19" s="48">
        <v>10.7569721115538</v>
      </c>
      <c r="G19" s="47">
        <v>0.56678195941634302</v>
      </c>
      <c r="H19" s="50">
        <v>11.307225592939901</v>
      </c>
      <c r="I19" s="76" t="str">
        <f t="shared" si="0"/>
        <v>No</v>
      </c>
      <c r="J19" s="49" t="str">
        <f t="shared" si="1"/>
        <v>No</v>
      </c>
      <c r="K19" s="47">
        <v>0.213202663747181</v>
      </c>
      <c r="L19" s="50">
        <v>57.848605577689199</v>
      </c>
      <c r="M19" s="47">
        <v>0.24134888902611301</v>
      </c>
      <c r="N19" s="50">
        <v>48.2901268615554</v>
      </c>
    </row>
    <row r="20" spans="1:14" x14ac:dyDescent="0.2">
      <c r="A20" s="57" t="s">
        <v>364</v>
      </c>
      <c r="B20" s="44" t="s">
        <v>365</v>
      </c>
      <c r="C20" s="45">
        <v>65</v>
      </c>
      <c r="D20" s="46" t="s">
        <v>337</v>
      </c>
      <c r="E20" s="47">
        <v>0.54146349480332301</v>
      </c>
      <c r="F20" s="48">
        <v>15.6175298804781</v>
      </c>
      <c r="G20" s="47">
        <v>0.61971645591837399</v>
      </c>
      <c r="H20" s="50">
        <v>19.167126309983502</v>
      </c>
      <c r="I20" s="76" t="str">
        <f t="shared" si="0"/>
        <v>No</v>
      </c>
      <c r="J20" s="49" t="str">
        <f t="shared" si="1"/>
        <v>No</v>
      </c>
      <c r="K20" s="47">
        <v>0.20648035886765401</v>
      </c>
      <c r="L20" s="50">
        <v>56.175298804780901</v>
      </c>
      <c r="M20" s="47">
        <v>0.24360582383073801</v>
      </c>
      <c r="N20" s="50">
        <v>49.034749034748998</v>
      </c>
    </row>
    <row r="21" spans="1:14" x14ac:dyDescent="0.2">
      <c r="A21" s="57" t="s">
        <v>366</v>
      </c>
      <c r="B21" s="44" t="s">
        <v>367</v>
      </c>
      <c r="C21" s="45">
        <v>65</v>
      </c>
      <c r="D21" s="46" t="s">
        <v>337</v>
      </c>
      <c r="E21" s="47">
        <v>0.620873746040152</v>
      </c>
      <c r="F21" s="48">
        <v>26.852589641434299</v>
      </c>
      <c r="G21" s="47">
        <v>0.73533217998404798</v>
      </c>
      <c r="H21" s="50">
        <v>42.167677881963598</v>
      </c>
      <c r="I21" s="76" t="str">
        <f t="shared" si="0"/>
        <v>No</v>
      </c>
      <c r="J21" s="49" t="str">
        <f t="shared" si="1"/>
        <v>No</v>
      </c>
      <c r="K21" s="47">
        <v>0.15600934466299399</v>
      </c>
      <c r="L21" s="50">
        <v>37.928286852589601</v>
      </c>
      <c r="M21" s="47">
        <v>0.165428259999194</v>
      </c>
      <c r="N21" s="50">
        <v>32.873690016547201</v>
      </c>
    </row>
    <row r="22" spans="1:14" x14ac:dyDescent="0.2">
      <c r="A22" s="57" t="s">
        <v>368</v>
      </c>
      <c r="B22" s="44" t="s">
        <v>369</v>
      </c>
      <c r="C22" s="45">
        <v>65</v>
      </c>
      <c r="D22" s="46" t="s">
        <v>337</v>
      </c>
      <c r="E22" s="47">
        <v>0.55948773525388995</v>
      </c>
      <c r="F22" s="48">
        <v>18.167330677290799</v>
      </c>
      <c r="G22" s="47">
        <v>0.65289587532073101</v>
      </c>
      <c r="H22" s="50">
        <v>25.151682294539398</v>
      </c>
      <c r="I22" s="76" t="str">
        <f t="shared" si="0"/>
        <v>No</v>
      </c>
      <c r="J22" s="49" t="str">
        <f t="shared" si="1"/>
        <v>No</v>
      </c>
      <c r="K22" s="47">
        <v>0.148664517947661</v>
      </c>
      <c r="L22" s="50">
        <v>31.155378486055799</v>
      </c>
      <c r="M22" s="47">
        <v>0.14957454365137901</v>
      </c>
      <c r="N22" s="50">
        <v>26.1445118587976</v>
      </c>
    </row>
    <row r="23" spans="1:14" x14ac:dyDescent="0.2">
      <c r="A23" s="57" t="s">
        <v>370</v>
      </c>
      <c r="B23" s="44" t="s">
        <v>371</v>
      </c>
      <c r="C23" s="45">
        <v>65</v>
      </c>
      <c r="D23" s="46" t="s">
        <v>337</v>
      </c>
      <c r="E23" s="47">
        <v>0.71791991366697305</v>
      </c>
      <c r="F23" s="48">
        <v>53.784860557768901</v>
      </c>
      <c r="G23" s="47">
        <v>0.87125012338097096</v>
      </c>
      <c r="H23" s="50">
        <v>84.611141753998893</v>
      </c>
      <c r="I23" s="76" t="str">
        <f t="shared" si="0"/>
        <v>No</v>
      </c>
      <c r="J23" s="49" t="str">
        <f t="shared" si="1"/>
        <v>No</v>
      </c>
      <c r="K23" s="47">
        <v>0.152863600087705</v>
      </c>
      <c r="L23" s="50">
        <v>35.139442231075698</v>
      </c>
      <c r="M23" s="47">
        <v>0.14987158356025099</v>
      </c>
      <c r="N23" s="50">
        <v>26.337562051847801</v>
      </c>
    </row>
    <row r="24" spans="1:14" x14ac:dyDescent="0.2">
      <c r="A24" s="57" t="s">
        <v>372</v>
      </c>
      <c r="B24" s="44" t="s">
        <v>373</v>
      </c>
      <c r="C24" s="45">
        <v>65</v>
      </c>
      <c r="D24" s="46" t="s">
        <v>337</v>
      </c>
      <c r="E24" s="47">
        <v>0.69374053214477305</v>
      </c>
      <c r="F24" s="48">
        <v>45.737051792828701</v>
      </c>
      <c r="G24" s="47">
        <v>0.82955259715505703</v>
      </c>
      <c r="H24" s="50">
        <v>68.643132928847194</v>
      </c>
      <c r="I24" s="76" t="str">
        <f t="shared" si="0"/>
        <v>No</v>
      </c>
      <c r="J24" s="49" t="str">
        <f t="shared" si="1"/>
        <v>No</v>
      </c>
      <c r="K24" s="47">
        <v>0.15682261623666</v>
      </c>
      <c r="L24" s="50">
        <v>38.725099601593598</v>
      </c>
      <c r="M24" s="47">
        <v>0.15330571520661501</v>
      </c>
      <c r="N24" s="50">
        <v>28.323221180364001</v>
      </c>
    </row>
    <row r="25" spans="1:14" x14ac:dyDescent="0.2">
      <c r="A25" s="147" t="s">
        <v>374</v>
      </c>
      <c r="B25" s="44" t="s">
        <v>375</v>
      </c>
      <c r="C25" s="45">
        <v>65</v>
      </c>
      <c r="D25" s="46" t="s">
        <v>337</v>
      </c>
      <c r="E25" s="47">
        <v>0.88283613093254298</v>
      </c>
      <c r="F25" s="48">
        <v>89.960159362549803</v>
      </c>
      <c r="G25" s="47">
        <v>0.85866534987962095</v>
      </c>
      <c r="H25" s="50">
        <v>79.646993932708199</v>
      </c>
      <c r="I25" s="76" t="str">
        <f t="shared" si="0"/>
        <v>No</v>
      </c>
      <c r="J25" s="49" t="str">
        <f t="shared" si="1"/>
        <v>Yes</v>
      </c>
      <c r="K25" s="47">
        <v>0.157679548825884</v>
      </c>
      <c r="L25" s="50">
        <v>39.840637450199203</v>
      </c>
      <c r="M25" s="47">
        <v>0.150243819529252</v>
      </c>
      <c r="N25" s="50">
        <v>26.558190843905098</v>
      </c>
    </row>
    <row r="26" spans="1:14" x14ac:dyDescent="0.2">
      <c r="A26" s="147" t="s">
        <v>370</v>
      </c>
      <c r="B26" s="44" t="s">
        <v>376</v>
      </c>
      <c r="C26" s="45">
        <v>65</v>
      </c>
      <c r="D26" s="46" t="s">
        <v>337</v>
      </c>
      <c r="E26" s="47">
        <v>0.91165390276416403</v>
      </c>
      <c r="F26" s="48">
        <v>96.972111553784899</v>
      </c>
      <c r="G26" s="47">
        <v>0.89330151110089495</v>
      </c>
      <c r="H26" s="50">
        <v>92.195256480970798</v>
      </c>
      <c r="I26" s="76" t="str">
        <f t="shared" si="0"/>
        <v>Yes</v>
      </c>
      <c r="J26" s="49" t="str">
        <f t="shared" si="1"/>
        <v>Yes</v>
      </c>
      <c r="K26" s="47">
        <v>0.15942786129289599</v>
      </c>
      <c r="L26" s="50">
        <v>41.195219123506</v>
      </c>
      <c r="M26" s="47">
        <v>0.15559843773089399</v>
      </c>
      <c r="N26" s="50">
        <v>29.150579150579102</v>
      </c>
    </row>
    <row r="27" spans="1:14" x14ac:dyDescent="0.2">
      <c r="A27" s="147" t="s">
        <v>377</v>
      </c>
      <c r="B27" s="44" t="s">
        <v>378</v>
      </c>
      <c r="C27" s="45">
        <v>65</v>
      </c>
      <c r="D27" s="46" t="s">
        <v>337</v>
      </c>
      <c r="E27" s="47">
        <v>0.884405797211544</v>
      </c>
      <c r="F27" s="48">
        <v>90.358565737051805</v>
      </c>
      <c r="G27" s="47">
        <v>0.88798625818293397</v>
      </c>
      <c r="H27" s="50">
        <v>90.126861555432995</v>
      </c>
      <c r="I27" s="76" t="str">
        <f t="shared" si="0"/>
        <v>Yes</v>
      </c>
      <c r="J27" s="49" t="str">
        <f t="shared" si="1"/>
        <v>Yes</v>
      </c>
      <c r="K27" s="47">
        <v>0.160673362085414</v>
      </c>
      <c r="L27" s="50">
        <v>42.231075697211203</v>
      </c>
      <c r="M27" s="47">
        <v>0.15812900130743399</v>
      </c>
      <c r="N27" s="50">
        <v>30.253723110866002</v>
      </c>
    </row>
    <row r="28" spans="1:14" x14ac:dyDescent="0.2">
      <c r="A28" s="57" t="s">
        <v>379</v>
      </c>
      <c r="B28" s="44" t="s">
        <v>380</v>
      </c>
      <c r="C28" s="45">
        <v>65</v>
      </c>
      <c r="D28" s="46" t="s">
        <v>337</v>
      </c>
      <c r="E28" s="47">
        <v>0.74366075754399297</v>
      </c>
      <c r="F28" s="48">
        <v>61.912350597609603</v>
      </c>
      <c r="G28" s="47">
        <v>0.87749474078495004</v>
      </c>
      <c r="H28" s="50">
        <v>86.514065085493698</v>
      </c>
      <c r="I28" s="76" t="str">
        <f t="shared" si="0"/>
        <v>No</v>
      </c>
      <c r="J28" s="49" t="str">
        <f t="shared" si="1"/>
        <v>No</v>
      </c>
      <c r="K28" s="47">
        <v>0.14798486609768599</v>
      </c>
      <c r="L28" s="50">
        <v>30.039840637450201</v>
      </c>
      <c r="M28" s="47">
        <v>0.14331417134412799</v>
      </c>
      <c r="N28" s="50">
        <v>22.4489795918367</v>
      </c>
    </row>
    <row r="29" spans="1:14" x14ac:dyDescent="0.2">
      <c r="A29" s="57" t="s">
        <v>381</v>
      </c>
      <c r="B29" s="44" t="s">
        <v>382</v>
      </c>
      <c r="C29" s="45">
        <v>65</v>
      </c>
      <c r="D29" s="46" t="s">
        <v>337</v>
      </c>
      <c r="E29" s="47">
        <v>0.69202159680754305</v>
      </c>
      <c r="F29" s="48">
        <v>45.179282868525902</v>
      </c>
      <c r="G29" s="47">
        <v>0.68253452260868697</v>
      </c>
      <c r="H29" s="50">
        <v>30.9431880860452</v>
      </c>
      <c r="I29" s="76" t="str">
        <f t="shared" si="0"/>
        <v>No</v>
      </c>
      <c r="J29" s="49" t="str">
        <f t="shared" si="1"/>
        <v>No</v>
      </c>
      <c r="K29" s="47">
        <v>0.15609823603230499</v>
      </c>
      <c r="L29" s="50">
        <v>38.007968127490003</v>
      </c>
      <c r="M29" s="47">
        <v>0.15664704014115999</v>
      </c>
      <c r="N29" s="50">
        <v>29.5366795366795</v>
      </c>
    </row>
    <row r="30" spans="1:14" x14ac:dyDescent="0.2">
      <c r="A30" s="57" t="s">
        <v>383</v>
      </c>
      <c r="B30" s="44" t="s">
        <v>384</v>
      </c>
      <c r="C30" s="45">
        <v>65</v>
      </c>
      <c r="D30" s="46" t="s">
        <v>337</v>
      </c>
      <c r="E30" s="47">
        <v>0.57979803381494199</v>
      </c>
      <c r="F30" s="48">
        <v>20.398406374501999</v>
      </c>
      <c r="G30" s="47">
        <v>0.67087586996626603</v>
      </c>
      <c r="H30" s="50">
        <v>28.6817429674573</v>
      </c>
      <c r="I30" s="76" t="str">
        <f t="shared" si="0"/>
        <v>No</v>
      </c>
      <c r="J30" s="49" t="str">
        <f t="shared" si="1"/>
        <v>No</v>
      </c>
      <c r="K30" s="47">
        <v>0.14855968128446201</v>
      </c>
      <c r="L30" s="50">
        <v>30.7569721115538</v>
      </c>
      <c r="M30" s="47">
        <v>0.151585043431709</v>
      </c>
      <c r="N30" s="50">
        <v>27.3028130170987</v>
      </c>
    </row>
    <row r="31" spans="1:14" x14ac:dyDescent="0.2">
      <c r="A31" s="57" t="s">
        <v>385</v>
      </c>
      <c r="B31" s="44" t="s">
        <v>386</v>
      </c>
      <c r="C31" s="45">
        <v>65</v>
      </c>
      <c r="D31" s="46" t="s">
        <v>337</v>
      </c>
      <c r="E31" s="47">
        <v>0.68564672686943196</v>
      </c>
      <c r="F31" s="48">
        <v>42.629482071713099</v>
      </c>
      <c r="G31" s="47">
        <v>0.81770821321273202</v>
      </c>
      <c r="H31" s="50">
        <v>64.892443463871999</v>
      </c>
      <c r="I31" s="76" t="str">
        <f t="shared" si="0"/>
        <v>No</v>
      </c>
      <c r="J31" s="49" t="str">
        <f t="shared" si="1"/>
        <v>No</v>
      </c>
      <c r="K31" s="47">
        <v>0.13995701328210999</v>
      </c>
      <c r="L31" s="50">
        <v>23.1075697211155</v>
      </c>
      <c r="M31" s="47">
        <v>0.13620956264093401</v>
      </c>
      <c r="N31" s="50">
        <v>18.2018753447325</v>
      </c>
    </row>
    <row r="32" spans="1:14" x14ac:dyDescent="0.2">
      <c r="A32" s="147" t="s">
        <v>387</v>
      </c>
      <c r="B32" s="44" t="s">
        <v>388</v>
      </c>
      <c r="C32" s="45">
        <v>65</v>
      </c>
      <c r="D32" s="46" t="s">
        <v>337</v>
      </c>
      <c r="E32" s="47">
        <v>0.88064000587901803</v>
      </c>
      <c r="F32" s="48">
        <v>89.482071713147405</v>
      </c>
      <c r="G32" s="47">
        <v>0.89420553730130503</v>
      </c>
      <c r="H32" s="50">
        <v>92.553778268063994</v>
      </c>
      <c r="I32" s="76" t="str">
        <f t="shared" si="0"/>
        <v>No</v>
      </c>
      <c r="J32" s="49" t="str">
        <f t="shared" si="1"/>
        <v>Yes</v>
      </c>
      <c r="K32" s="47">
        <v>0.17316332692200601</v>
      </c>
      <c r="L32" s="50">
        <v>48.286852589641398</v>
      </c>
      <c r="M32" s="47">
        <v>0.17003615166483499</v>
      </c>
      <c r="N32" s="50">
        <v>34.335355763927197</v>
      </c>
    </row>
    <row r="33" spans="1:14" x14ac:dyDescent="0.2">
      <c r="A33" s="147" t="s">
        <v>389</v>
      </c>
      <c r="B33" s="44" t="s">
        <v>390</v>
      </c>
      <c r="C33" s="45">
        <v>65</v>
      </c>
      <c r="D33" s="46" t="s">
        <v>337</v>
      </c>
      <c r="E33" s="47">
        <v>0.87165826312454198</v>
      </c>
      <c r="F33" s="48">
        <v>86.932270916334701</v>
      </c>
      <c r="G33" s="47">
        <v>0.87765377245766596</v>
      </c>
      <c r="H33" s="50">
        <v>86.624379481522297</v>
      </c>
      <c r="I33" s="76" t="str">
        <f t="shared" si="0"/>
        <v>No</v>
      </c>
      <c r="J33" s="49" t="str">
        <f t="shared" si="1"/>
        <v>Yes</v>
      </c>
      <c r="K33" s="47">
        <v>0.16772932608038099</v>
      </c>
      <c r="L33" s="50">
        <v>46.772908366533898</v>
      </c>
      <c r="M33" s="47">
        <v>0.16267841070280201</v>
      </c>
      <c r="N33" s="50">
        <v>32.129067843353603</v>
      </c>
    </row>
    <row r="34" spans="1:14" x14ac:dyDescent="0.2">
      <c r="A34" s="57" t="s">
        <v>391</v>
      </c>
      <c r="B34" s="44" t="s">
        <v>392</v>
      </c>
      <c r="C34" s="45">
        <v>65</v>
      </c>
      <c r="D34" s="46" t="s">
        <v>337</v>
      </c>
      <c r="E34" s="47">
        <v>0.78410586687079997</v>
      </c>
      <c r="F34" s="48">
        <v>69.163346613545798</v>
      </c>
      <c r="G34" s="47">
        <v>0.79941497849249799</v>
      </c>
      <c r="H34" s="50">
        <v>59.542195256481001</v>
      </c>
      <c r="I34" s="76" t="str">
        <f t="shared" si="0"/>
        <v>No</v>
      </c>
      <c r="J34" s="49" t="str">
        <f t="shared" si="1"/>
        <v>No</v>
      </c>
      <c r="K34" s="47">
        <v>0.166897442048586</v>
      </c>
      <c r="L34" s="50">
        <v>46.454183266932297</v>
      </c>
      <c r="M34" s="47">
        <v>0.16366628591056101</v>
      </c>
      <c r="N34" s="50">
        <v>32.3772752344181</v>
      </c>
    </row>
    <row r="35" spans="1:14" x14ac:dyDescent="0.2">
      <c r="A35" s="57" t="s">
        <v>393</v>
      </c>
      <c r="B35" s="44" t="s">
        <v>394</v>
      </c>
      <c r="C35" s="45">
        <v>65</v>
      </c>
      <c r="D35" s="46" t="s">
        <v>337</v>
      </c>
      <c r="E35" s="47">
        <v>0.82681264030509005</v>
      </c>
      <c r="F35" s="48">
        <v>76.015936254980105</v>
      </c>
      <c r="G35" s="47">
        <v>0.83725730177065905</v>
      </c>
      <c r="H35" s="50">
        <v>71.924986210700496</v>
      </c>
      <c r="I35" s="76" t="str">
        <f t="shared" si="0"/>
        <v>No</v>
      </c>
      <c r="J35" s="49" t="str">
        <f t="shared" si="1"/>
        <v>No</v>
      </c>
      <c r="K35" s="47">
        <v>0.15748127951466201</v>
      </c>
      <c r="L35" s="50">
        <v>39.521912350597603</v>
      </c>
      <c r="M35" s="47">
        <v>0.153486602936315</v>
      </c>
      <c r="N35" s="50">
        <v>28.4059569773856</v>
      </c>
    </row>
    <row r="36" spans="1:14" x14ac:dyDescent="0.2">
      <c r="A36" s="57" t="s">
        <v>395</v>
      </c>
      <c r="B36" s="44" t="s">
        <v>396</v>
      </c>
      <c r="C36" s="45">
        <v>65</v>
      </c>
      <c r="D36" s="46" t="s">
        <v>337</v>
      </c>
      <c r="E36" s="47">
        <v>0.69151029712845502</v>
      </c>
      <c r="F36" s="48">
        <v>44.940239043824697</v>
      </c>
      <c r="G36" s="47">
        <v>0.68729582893951502</v>
      </c>
      <c r="H36" s="50">
        <v>31.8257032542747</v>
      </c>
      <c r="I36" s="76" t="str">
        <f t="shared" si="0"/>
        <v>No</v>
      </c>
      <c r="J36" s="49" t="str">
        <f t="shared" si="1"/>
        <v>No</v>
      </c>
      <c r="K36" s="47">
        <v>0.18125715963906899</v>
      </c>
      <c r="L36" s="50">
        <v>50.996015936254999</v>
      </c>
      <c r="M36" s="47">
        <v>0.168950017597358</v>
      </c>
      <c r="N36" s="50">
        <v>33.921676778819602</v>
      </c>
    </row>
    <row r="37" spans="1:14" x14ac:dyDescent="0.2">
      <c r="A37" s="57" t="s">
        <v>397</v>
      </c>
      <c r="B37" s="44" t="s">
        <v>398</v>
      </c>
      <c r="C37" s="45">
        <v>65</v>
      </c>
      <c r="D37" s="46" t="s">
        <v>337</v>
      </c>
      <c r="E37" s="47">
        <v>0.66207046005197201</v>
      </c>
      <c r="F37" s="48">
        <v>36.254980079681303</v>
      </c>
      <c r="G37" s="47">
        <v>0.63666158303161702</v>
      </c>
      <c r="H37" s="50">
        <v>22.007722007721998</v>
      </c>
      <c r="I37" s="76" t="str">
        <f t="shared" si="0"/>
        <v>No</v>
      </c>
      <c r="J37" s="49" t="str">
        <f t="shared" si="1"/>
        <v>No</v>
      </c>
      <c r="K37" s="47">
        <v>0.23279874794897701</v>
      </c>
      <c r="L37" s="50">
        <v>61.752988047808799</v>
      </c>
      <c r="M37" s="47">
        <v>0.18746558438899</v>
      </c>
      <c r="N37" s="50">
        <v>38.6376172090458</v>
      </c>
    </row>
    <row r="38" spans="1:14" x14ac:dyDescent="0.2">
      <c r="A38" s="57" t="s">
        <v>399</v>
      </c>
      <c r="B38" s="44" t="s">
        <v>400</v>
      </c>
      <c r="C38" s="45">
        <v>65</v>
      </c>
      <c r="D38" s="46" t="s">
        <v>337</v>
      </c>
      <c r="E38" s="47">
        <v>0.67713759483507896</v>
      </c>
      <c r="F38" s="48">
        <v>40.398406374502002</v>
      </c>
      <c r="G38" s="47">
        <v>0.80368759694936398</v>
      </c>
      <c r="H38" s="50">
        <v>60.865968008825199</v>
      </c>
      <c r="I38" s="76" t="str">
        <f t="shared" si="0"/>
        <v>No</v>
      </c>
      <c r="J38" s="49" t="str">
        <f t="shared" si="1"/>
        <v>No</v>
      </c>
      <c r="K38" s="47">
        <v>0.231403848871504</v>
      </c>
      <c r="L38" s="50">
        <v>61.5139442231076</v>
      </c>
      <c r="M38" s="47">
        <v>0.23369962975644401</v>
      </c>
      <c r="N38" s="50">
        <v>46.856039713182597</v>
      </c>
    </row>
    <row r="39" spans="1:14" x14ac:dyDescent="0.2">
      <c r="A39" s="57" t="s">
        <v>401</v>
      </c>
      <c r="B39" s="44" t="s">
        <v>402</v>
      </c>
      <c r="C39" s="45">
        <v>65</v>
      </c>
      <c r="D39" s="46" t="s">
        <v>337</v>
      </c>
      <c r="E39" s="47">
        <v>0.83505633838014404</v>
      </c>
      <c r="F39" s="48">
        <v>77.370517928286901</v>
      </c>
      <c r="G39" s="47">
        <v>0.83041991885839594</v>
      </c>
      <c r="H39" s="50">
        <v>69.249862107005001</v>
      </c>
      <c r="I39" s="76" t="str">
        <f t="shared" si="0"/>
        <v>No</v>
      </c>
      <c r="J39" s="49" t="str">
        <f t="shared" si="1"/>
        <v>No</v>
      </c>
      <c r="K39" s="47">
        <v>0.122108480408313</v>
      </c>
      <c r="L39" s="50">
        <v>14.0239043824701</v>
      </c>
      <c r="M39" s="47">
        <v>0.12786482423040199</v>
      </c>
      <c r="N39" s="50">
        <v>13.3480419194705</v>
      </c>
    </row>
    <row r="40" spans="1:14" x14ac:dyDescent="0.2">
      <c r="A40" s="147" t="s">
        <v>403</v>
      </c>
      <c r="B40" s="44" t="s">
        <v>404</v>
      </c>
      <c r="C40" s="45">
        <v>65</v>
      </c>
      <c r="D40" s="46" t="s">
        <v>337</v>
      </c>
      <c r="E40" s="47">
        <v>0.86217243039815505</v>
      </c>
      <c r="F40" s="48">
        <v>83.904382470119501</v>
      </c>
      <c r="G40" s="47">
        <v>0.85892881726953596</v>
      </c>
      <c r="H40" s="50">
        <v>79.729729729729698</v>
      </c>
      <c r="I40" s="76" t="str">
        <f t="shared" si="0"/>
        <v>No</v>
      </c>
      <c r="J40" s="49" t="str">
        <f t="shared" si="1"/>
        <v>Yes</v>
      </c>
      <c r="K40" s="47">
        <v>0.12945923856206801</v>
      </c>
      <c r="L40" s="50">
        <v>16.8924302788845</v>
      </c>
      <c r="M40" s="47">
        <v>0.12559147393977099</v>
      </c>
      <c r="N40" s="50">
        <v>12.1070049641478</v>
      </c>
    </row>
    <row r="41" spans="1:14" x14ac:dyDescent="0.2">
      <c r="A41" s="57" t="s">
        <v>405</v>
      </c>
      <c r="B41" s="44" t="s">
        <v>406</v>
      </c>
      <c r="C41" s="45">
        <v>65</v>
      </c>
      <c r="D41" s="46" t="s">
        <v>337</v>
      </c>
      <c r="E41" s="47">
        <v>0.79516193819342496</v>
      </c>
      <c r="F41" s="48">
        <v>71.075697211155401</v>
      </c>
      <c r="G41" s="47">
        <v>0.79163635775774699</v>
      </c>
      <c r="H41" s="50">
        <v>57.556536127964698</v>
      </c>
      <c r="I41" s="76" t="str">
        <f t="shared" si="0"/>
        <v>No</v>
      </c>
      <c r="J41" s="49" t="str">
        <f t="shared" si="1"/>
        <v>No</v>
      </c>
      <c r="K41" s="47">
        <v>0.13653896770690799</v>
      </c>
      <c r="L41" s="50">
        <v>21.0358565737052</v>
      </c>
      <c r="M41" s="47">
        <v>0.119948017046952</v>
      </c>
      <c r="N41" s="50">
        <v>9.6800882515168194</v>
      </c>
    </row>
    <row r="42" spans="1:14" x14ac:dyDescent="0.2">
      <c r="A42" s="57" t="s">
        <v>407</v>
      </c>
      <c r="B42" s="44" t="s">
        <v>408</v>
      </c>
      <c r="C42" s="45">
        <v>65</v>
      </c>
      <c r="D42" s="46" t="s">
        <v>337</v>
      </c>
      <c r="E42" s="47">
        <v>0.86981816082059604</v>
      </c>
      <c r="F42" s="48">
        <v>86.2948207171315</v>
      </c>
      <c r="G42" s="47">
        <v>0.83935563803205504</v>
      </c>
      <c r="H42" s="50">
        <v>72.421400992829604</v>
      </c>
      <c r="I42" s="76" t="str">
        <f t="shared" si="0"/>
        <v>No</v>
      </c>
      <c r="J42" s="49" t="str">
        <f t="shared" si="1"/>
        <v>No</v>
      </c>
      <c r="K42" s="47">
        <v>0.162084707610579</v>
      </c>
      <c r="L42" s="50">
        <v>43.5856573705179</v>
      </c>
      <c r="M42" s="47">
        <v>0.152556361583116</v>
      </c>
      <c r="N42" s="50">
        <v>27.8543849972421</v>
      </c>
    </row>
    <row r="43" spans="1:14" x14ac:dyDescent="0.2">
      <c r="A43" s="57" t="s">
        <v>409</v>
      </c>
      <c r="B43" s="44" t="s">
        <v>410</v>
      </c>
      <c r="C43" s="45">
        <v>65</v>
      </c>
      <c r="D43" s="46" t="s">
        <v>337</v>
      </c>
      <c r="E43" s="47">
        <v>0.74174701911771401</v>
      </c>
      <c r="F43" s="48">
        <v>61.115537848605598</v>
      </c>
      <c r="G43" s="47">
        <v>0.71790555186475402</v>
      </c>
      <c r="H43" s="50">
        <v>37.948152233866502</v>
      </c>
      <c r="I43" s="76" t="str">
        <f t="shared" si="0"/>
        <v>No</v>
      </c>
      <c r="J43" s="49" t="str">
        <f t="shared" si="1"/>
        <v>No</v>
      </c>
      <c r="K43" s="47">
        <v>0.141996475858366</v>
      </c>
      <c r="L43" s="50">
        <v>25.099601593625501</v>
      </c>
      <c r="M43" s="47">
        <v>0.14464504172548701</v>
      </c>
      <c r="N43" s="50">
        <v>23.441809156094902</v>
      </c>
    </row>
    <row r="44" spans="1:14" x14ac:dyDescent="0.2">
      <c r="A44" s="57" t="s">
        <v>411</v>
      </c>
      <c r="B44" s="44" t="s">
        <v>412</v>
      </c>
      <c r="C44" s="45">
        <v>65</v>
      </c>
      <c r="D44" s="46" t="s">
        <v>337</v>
      </c>
      <c r="E44" s="47">
        <v>0.68959463272888599</v>
      </c>
      <c r="F44" s="48">
        <v>44.063745019920297</v>
      </c>
      <c r="G44" s="47">
        <v>0.67176788403860299</v>
      </c>
      <c r="H44" s="50">
        <v>28.847214561500301</v>
      </c>
      <c r="I44" s="76" t="str">
        <f t="shared" si="0"/>
        <v>No</v>
      </c>
      <c r="J44" s="49" t="str">
        <f t="shared" si="1"/>
        <v>No</v>
      </c>
      <c r="K44" s="47">
        <v>0.21347194011569501</v>
      </c>
      <c r="L44" s="50">
        <v>58.007968127490003</v>
      </c>
      <c r="M44" s="47">
        <v>0.162339342816745</v>
      </c>
      <c r="N44" s="50">
        <v>31.936017650303398</v>
      </c>
    </row>
    <row r="45" spans="1:14" x14ac:dyDescent="0.2">
      <c r="A45" s="57" t="s">
        <v>413</v>
      </c>
      <c r="B45" s="44" t="s">
        <v>414</v>
      </c>
      <c r="C45" s="45">
        <v>65</v>
      </c>
      <c r="D45" s="46" t="s">
        <v>337</v>
      </c>
      <c r="E45" s="47">
        <v>0.48113661311703598</v>
      </c>
      <c r="F45" s="48">
        <v>9.4023904382470107</v>
      </c>
      <c r="G45" s="47">
        <v>0.51101681823353895</v>
      </c>
      <c r="H45" s="50">
        <v>5.2675124103695499</v>
      </c>
      <c r="I45" s="76" t="str">
        <f t="shared" si="0"/>
        <v>No</v>
      </c>
      <c r="J45" s="49" t="str">
        <f t="shared" si="1"/>
        <v>No</v>
      </c>
      <c r="K45" s="47">
        <v>0.13098480485000999</v>
      </c>
      <c r="L45" s="50">
        <v>17.848605577689199</v>
      </c>
      <c r="M45" s="47">
        <v>0.16098301256956701</v>
      </c>
      <c r="N45" s="50">
        <v>31.467181467181501</v>
      </c>
    </row>
    <row r="46" spans="1:14" x14ac:dyDescent="0.2">
      <c r="A46" s="57" t="s">
        <v>415</v>
      </c>
      <c r="B46" s="44" t="s">
        <v>416</v>
      </c>
      <c r="C46" s="45">
        <v>65</v>
      </c>
      <c r="D46" s="46" t="s">
        <v>337</v>
      </c>
      <c r="E46" s="47">
        <v>0.56163814111045196</v>
      </c>
      <c r="F46" s="48">
        <v>18.247011952191201</v>
      </c>
      <c r="G46" s="47">
        <v>0.52316900897493102</v>
      </c>
      <c r="H46" s="50">
        <v>6.2327633756205199</v>
      </c>
      <c r="I46" s="76" t="str">
        <f t="shared" si="0"/>
        <v>No</v>
      </c>
      <c r="J46" s="49" t="str">
        <f t="shared" si="1"/>
        <v>No</v>
      </c>
      <c r="K46" s="47">
        <v>0.11286396567096001</v>
      </c>
      <c r="L46" s="50">
        <v>10.199203187250999</v>
      </c>
      <c r="M46" s="47">
        <v>0.128921701549358</v>
      </c>
      <c r="N46" s="50">
        <v>13.982349696635399</v>
      </c>
    </row>
    <row r="47" spans="1:14" x14ac:dyDescent="0.2">
      <c r="A47" s="57" t="s">
        <v>417</v>
      </c>
      <c r="B47" s="44" t="s">
        <v>418</v>
      </c>
      <c r="C47" s="45">
        <v>65</v>
      </c>
      <c r="D47" s="46" t="s">
        <v>337</v>
      </c>
      <c r="E47" s="47">
        <v>0.44077856795155201</v>
      </c>
      <c r="F47" s="48">
        <v>6.69322709163347</v>
      </c>
      <c r="G47" s="47">
        <v>0.47767679239044097</v>
      </c>
      <c r="H47" s="50">
        <v>3.2818532818532802</v>
      </c>
      <c r="I47" s="76" t="str">
        <f t="shared" si="0"/>
        <v>No</v>
      </c>
      <c r="J47" s="49" t="str">
        <f t="shared" si="1"/>
        <v>No</v>
      </c>
      <c r="K47" s="47">
        <v>0.14109440725561201</v>
      </c>
      <c r="L47" s="50">
        <v>23.904382470119501</v>
      </c>
      <c r="M47" s="47">
        <v>0.16840148224750601</v>
      </c>
      <c r="N47" s="50">
        <v>33.701047986762298</v>
      </c>
    </row>
    <row r="48" spans="1:14" x14ac:dyDescent="0.2">
      <c r="A48" s="57" t="s">
        <v>419</v>
      </c>
      <c r="B48" s="44" t="s">
        <v>420</v>
      </c>
      <c r="C48" s="45">
        <v>65</v>
      </c>
      <c r="D48" s="46" t="s">
        <v>337</v>
      </c>
      <c r="E48" s="47">
        <v>0.52899830199841102</v>
      </c>
      <c r="F48" s="48">
        <v>14.1832669322709</v>
      </c>
      <c r="G48" s="47">
        <v>0.61606854413531098</v>
      </c>
      <c r="H48" s="50">
        <v>18.781025923883099</v>
      </c>
      <c r="I48" s="76" t="str">
        <f t="shared" si="0"/>
        <v>No</v>
      </c>
      <c r="J48" s="49" t="str">
        <f t="shared" si="1"/>
        <v>No</v>
      </c>
      <c r="K48" s="47">
        <v>0.14952434842019599</v>
      </c>
      <c r="L48" s="50">
        <v>31.9521912350598</v>
      </c>
      <c r="M48" s="47">
        <v>0.131131146112307</v>
      </c>
      <c r="N48" s="50">
        <v>15.113072255929399</v>
      </c>
    </row>
    <row r="49" spans="1:14" x14ac:dyDescent="0.2">
      <c r="A49" s="57" t="s">
        <v>421</v>
      </c>
      <c r="B49" s="44" t="s">
        <v>422</v>
      </c>
      <c r="C49" s="45">
        <v>65</v>
      </c>
      <c r="D49" s="46" t="s">
        <v>337</v>
      </c>
      <c r="E49" s="47">
        <v>0.45973181229514298</v>
      </c>
      <c r="F49" s="48">
        <v>7.7290836653386501</v>
      </c>
      <c r="G49" s="47">
        <v>0.51324484671514603</v>
      </c>
      <c r="H49" s="50">
        <v>5.3778268063982404</v>
      </c>
      <c r="I49" s="76" t="str">
        <f t="shared" si="0"/>
        <v>No</v>
      </c>
      <c r="J49" s="49" t="str">
        <f t="shared" si="1"/>
        <v>No</v>
      </c>
      <c r="K49" s="47">
        <v>0.11800376088006299</v>
      </c>
      <c r="L49" s="50">
        <v>12.0318725099602</v>
      </c>
      <c r="M49" s="47">
        <v>0.171943087997113</v>
      </c>
      <c r="N49" s="50">
        <v>34.749034749034699</v>
      </c>
    </row>
    <row r="50" spans="1:14" x14ac:dyDescent="0.2">
      <c r="A50" s="57" t="s">
        <v>423</v>
      </c>
      <c r="B50" s="44" t="s">
        <v>424</v>
      </c>
      <c r="C50" s="45">
        <v>65</v>
      </c>
      <c r="D50" s="46" t="s">
        <v>337</v>
      </c>
      <c r="E50" s="47">
        <v>0.54945968795036404</v>
      </c>
      <c r="F50" s="48">
        <v>16.7330677290837</v>
      </c>
      <c r="G50" s="47">
        <v>0.64194711063223997</v>
      </c>
      <c r="H50" s="50">
        <v>22.945394373965801</v>
      </c>
      <c r="I50" s="76" t="str">
        <f t="shared" si="0"/>
        <v>No</v>
      </c>
      <c r="J50" s="49" t="str">
        <f t="shared" si="1"/>
        <v>No</v>
      </c>
      <c r="K50" s="47">
        <v>0.13968390019538501</v>
      </c>
      <c r="L50" s="50">
        <v>22.868525896414301</v>
      </c>
      <c r="M50" s="47">
        <v>0.140351087843754</v>
      </c>
      <c r="N50" s="50">
        <v>20.656370656370701</v>
      </c>
    </row>
    <row r="51" spans="1:14" x14ac:dyDescent="0.2">
      <c r="A51" s="57" t="s">
        <v>425</v>
      </c>
      <c r="B51" s="44" t="s">
        <v>426</v>
      </c>
      <c r="C51" s="45">
        <v>65</v>
      </c>
      <c r="D51" s="46" t="s">
        <v>337</v>
      </c>
      <c r="E51" s="47">
        <v>0.85286018227980698</v>
      </c>
      <c r="F51" s="48">
        <v>81.673306772908404</v>
      </c>
      <c r="G51" s="47">
        <v>0.81852266440486798</v>
      </c>
      <c r="H51" s="50">
        <v>65.002757859900697</v>
      </c>
      <c r="I51" s="76" t="str">
        <f t="shared" si="0"/>
        <v>No</v>
      </c>
      <c r="J51" s="49" t="str">
        <f t="shared" si="1"/>
        <v>No</v>
      </c>
      <c r="K51" s="47">
        <v>0.14945365031348201</v>
      </c>
      <c r="L51" s="50">
        <v>31.872509960159402</v>
      </c>
      <c r="M51" s="47">
        <v>0.145783685710245</v>
      </c>
      <c r="N51" s="50">
        <v>24.048538334252601</v>
      </c>
    </row>
    <row r="52" spans="1:14" x14ac:dyDescent="0.2">
      <c r="A52" s="57" t="s">
        <v>427</v>
      </c>
      <c r="B52" s="44" t="s">
        <v>428</v>
      </c>
      <c r="C52" s="45">
        <v>65</v>
      </c>
      <c r="D52" s="46" t="s">
        <v>337</v>
      </c>
      <c r="E52" s="47">
        <v>0.46612313358086299</v>
      </c>
      <c r="F52" s="48">
        <v>8.3665338645418306</v>
      </c>
      <c r="G52" s="47">
        <v>0.515947742340782</v>
      </c>
      <c r="H52" s="50">
        <v>5.6536127964699396</v>
      </c>
      <c r="I52" s="76" t="str">
        <f t="shared" si="0"/>
        <v>No</v>
      </c>
      <c r="J52" s="49" t="str">
        <f t="shared" si="1"/>
        <v>No</v>
      </c>
      <c r="K52" s="47">
        <v>0.191915697403504</v>
      </c>
      <c r="L52" s="50">
        <v>53.306772908366497</v>
      </c>
      <c r="M52" s="47">
        <v>0.22213994626507499</v>
      </c>
      <c r="N52" s="50">
        <v>45.035852178709298</v>
      </c>
    </row>
    <row r="53" spans="1:14" x14ac:dyDescent="0.2">
      <c r="A53" s="57" t="s">
        <v>429</v>
      </c>
      <c r="B53" s="44" t="s">
        <v>430</v>
      </c>
      <c r="C53" s="45">
        <v>65</v>
      </c>
      <c r="D53" s="46" t="s">
        <v>337</v>
      </c>
      <c r="E53" s="47">
        <v>0.60548007248792501</v>
      </c>
      <c r="F53" s="48">
        <v>23.824701195219099</v>
      </c>
      <c r="G53" s="47">
        <v>0.70843847857961295</v>
      </c>
      <c r="H53" s="50">
        <v>36.045228902371797</v>
      </c>
      <c r="I53" s="76" t="str">
        <f t="shared" si="0"/>
        <v>No</v>
      </c>
      <c r="J53" s="49" t="str">
        <f t="shared" si="1"/>
        <v>No</v>
      </c>
      <c r="K53" s="47">
        <v>0.19021795988503501</v>
      </c>
      <c r="L53" s="50">
        <v>52.908366533864502</v>
      </c>
      <c r="M53" s="47">
        <v>0.18925310838003201</v>
      </c>
      <c r="N53" s="50">
        <v>38.940981798124703</v>
      </c>
    </row>
    <row r="54" spans="1:14" x14ac:dyDescent="0.2">
      <c r="A54" s="57" t="s">
        <v>431</v>
      </c>
      <c r="B54" s="44" t="s">
        <v>432</v>
      </c>
      <c r="C54" s="45">
        <v>65</v>
      </c>
      <c r="D54" s="46" t="s">
        <v>337</v>
      </c>
      <c r="E54" s="47">
        <v>0.704279795471624</v>
      </c>
      <c r="F54" s="48">
        <v>48.844621513944197</v>
      </c>
      <c r="G54" s="47">
        <v>0.68613247438552005</v>
      </c>
      <c r="H54" s="50">
        <v>31.632653061224499</v>
      </c>
      <c r="I54" s="76" t="str">
        <f t="shared" si="0"/>
        <v>No</v>
      </c>
      <c r="J54" s="49" t="str">
        <f t="shared" si="1"/>
        <v>No</v>
      </c>
      <c r="K54" s="47">
        <v>0.21320277681976499</v>
      </c>
      <c r="L54" s="50">
        <v>57.928286852589601</v>
      </c>
      <c r="M54" s="47">
        <v>0.17649696869550699</v>
      </c>
      <c r="N54" s="50">
        <v>35.934914506343098</v>
      </c>
    </row>
    <row r="55" spans="1:14" x14ac:dyDescent="0.2">
      <c r="A55" s="57" t="s">
        <v>433</v>
      </c>
      <c r="B55" s="44" t="s">
        <v>434</v>
      </c>
      <c r="C55" s="45">
        <v>65</v>
      </c>
      <c r="D55" s="46" t="s">
        <v>337</v>
      </c>
      <c r="E55" s="47">
        <v>0.71306100988135801</v>
      </c>
      <c r="F55" s="48">
        <v>52.111553784860597</v>
      </c>
      <c r="G55" s="47">
        <v>0.70527649013118299</v>
      </c>
      <c r="H55" s="50">
        <v>35.466078323221197</v>
      </c>
      <c r="I55" s="76" t="str">
        <f t="shared" si="0"/>
        <v>No</v>
      </c>
      <c r="J55" s="49" t="str">
        <f t="shared" si="1"/>
        <v>No</v>
      </c>
      <c r="K55" s="47">
        <v>0.150003650103474</v>
      </c>
      <c r="L55" s="50">
        <v>32.350597609561802</v>
      </c>
      <c r="M55" s="47">
        <v>0.14237170463986801</v>
      </c>
      <c r="N55" s="50">
        <v>21.980143408714799</v>
      </c>
    </row>
    <row r="56" spans="1:14" x14ac:dyDescent="0.2">
      <c r="A56" s="57" t="s">
        <v>435</v>
      </c>
      <c r="B56" s="44" t="s">
        <v>436</v>
      </c>
      <c r="C56" s="45">
        <v>65</v>
      </c>
      <c r="D56" s="46" t="s">
        <v>337</v>
      </c>
      <c r="E56" s="47">
        <v>0.46625423486641898</v>
      </c>
      <c r="F56" s="48">
        <v>8.4462151394422307</v>
      </c>
      <c r="G56" s="47">
        <v>0.55382677281961701</v>
      </c>
      <c r="H56" s="50">
        <v>9.7628240485383309</v>
      </c>
      <c r="I56" s="76" t="str">
        <f t="shared" si="0"/>
        <v>No</v>
      </c>
      <c r="J56" s="49" t="str">
        <f t="shared" si="1"/>
        <v>No</v>
      </c>
      <c r="K56" s="47">
        <v>0.28787687726802502</v>
      </c>
      <c r="L56" s="50">
        <v>72.191235059760999</v>
      </c>
      <c r="M56" s="47">
        <v>0.26813246715076899</v>
      </c>
      <c r="N56" s="50">
        <v>56.674020959735302</v>
      </c>
    </row>
    <row r="57" spans="1:14" x14ac:dyDescent="0.2">
      <c r="A57" s="57" t="s">
        <v>437</v>
      </c>
      <c r="B57" s="44" t="s">
        <v>438</v>
      </c>
      <c r="C57" s="45">
        <v>65</v>
      </c>
      <c r="D57" s="46" t="s">
        <v>337</v>
      </c>
      <c r="E57" s="47">
        <v>0.75002358949972003</v>
      </c>
      <c r="F57" s="48">
        <v>63.426294820717096</v>
      </c>
      <c r="G57" s="47">
        <v>0.74065899183754103</v>
      </c>
      <c r="H57" s="50">
        <v>43.601765030336502</v>
      </c>
      <c r="I57" s="76" t="str">
        <f t="shared" si="0"/>
        <v>No</v>
      </c>
      <c r="J57" s="49" t="str">
        <f t="shared" si="1"/>
        <v>No</v>
      </c>
      <c r="K57" s="47">
        <v>0.140918393772516</v>
      </c>
      <c r="L57" s="50">
        <v>23.665338645418299</v>
      </c>
      <c r="M57" s="47">
        <v>0.152179424301885</v>
      </c>
      <c r="N57" s="50">
        <v>27.661334804191899</v>
      </c>
    </row>
    <row r="58" spans="1:14" x14ac:dyDescent="0.2">
      <c r="A58" s="57" t="s">
        <v>439</v>
      </c>
      <c r="B58" s="44" t="s">
        <v>440</v>
      </c>
      <c r="C58" s="45">
        <v>65</v>
      </c>
      <c r="D58" s="46" t="s">
        <v>337</v>
      </c>
      <c r="E58" s="47">
        <v>0.62416073151664297</v>
      </c>
      <c r="F58" s="48">
        <v>27.649402390438201</v>
      </c>
      <c r="G58" s="47">
        <v>0.58676930555479301</v>
      </c>
      <c r="H58" s="50">
        <v>13.872035300606701</v>
      </c>
      <c r="I58" s="76" t="str">
        <f t="shared" si="0"/>
        <v>No</v>
      </c>
      <c r="J58" s="49" t="str">
        <f t="shared" si="1"/>
        <v>No</v>
      </c>
      <c r="K58" s="47">
        <v>0.17918111639173001</v>
      </c>
      <c r="L58" s="50">
        <v>50.358565737051798</v>
      </c>
      <c r="M58" s="47">
        <v>0.188382185756613</v>
      </c>
      <c r="N58" s="50">
        <v>38.830667402095997</v>
      </c>
    </row>
    <row r="59" spans="1:14" x14ac:dyDescent="0.2">
      <c r="A59" s="57" t="s">
        <v>441</v>
      </c>
      <c r="B59" s="44" t="s">
        <v>442</v>
      </c>
      <c r="C59" s="45">
        <v>65</v>
      </c>
      <c r="D59" s="46" t="s">
        <v>337</v>
      </c>
      <c r="E59" s="47">
        <v>0.61188291399474704</v>
      </c>
      <c r="F59" s="48">
        <v>25.099601593625501</v>
      </c>
      <c r="G59" s="47">
        <v>0.579340503527498</v>
      </c>
      <c r="H59" s="50">
        <v>13.0722559293988</v>
      </c>
      <c r="I59" s="76" t="str">
        <f t="shared" si="0"/>
        <v>No</v>
      </c>
      <c r="J59" s="49" t="str">
        <f t="shared" si="1"/>
        <v>No</v>
      </c>
      <c r="K59" s="47">
        <v>0.166432494887397</v>
      </c>
      <c r="L59" s="50">
        <v>45.9760956175299</v>
      </c>
      <c r="M59" s="47">
        <v>0.20036216485452901</v>
      </c>
      <c r="N59" s="50">
        <v>41.064533921676798</v>
      </c>
    </row>
    <row r="60" spans="1:14" x14ac:dyDescent="0.2">
      <c r="A60" s="57" t="s">
        <v>443</v>
      </c>
      <c r="B60" s="44" t="s">
        <v>444</v>
      </c>
      <c r="C60" s="45">
        <v>65</v>
      </c>
      <c r="D60" s="46" t="s">
        <v>337</v>
      </c>
      <c r="E60" s="47">
        <v>0.468756200710502</v>
      </c>
      <c r="F60" s="48">
        <v>8.5258964143426308</v>
      </c>
      <c r="G60" s="47">
        <v>0.537465071528479</v>
      </c>
      <c r="H60" s="50">
        <v>7.85990071704357</v>
      </c>
      <c r="I60" s="76" t="str">
        <f t="shared" si="0"/>
        <v>No</v>
      </c>
      <c r="J60" s="49" t="str">
        <f t="shared" si="1"/>
        <v>No</v>
      </c>
      <c r="K60" s="47">
        <v>0.19675276335964001</v>
      </c>
      <c r="L60" s="50">
        <v>54.0239043824701</v>
      </c>
      <c r="M60" s="47">
        <v>0.21468989885495399</v>
      </c>
      <c r="N60" s="50">
        <v>43.1329288472146</v>
      </c>
    </row>
    <row r="61" spans="1:14" x14ac:dyDescent="0.2">
      <c r="A61" s="57" t="s">
        <v>445</v>
      </c>
      <c r="B61" s="44" t="s">
        <v>446</v>
      </c>
      <c r="C61" s="45">
        <v>65</v>
      </c>
      <c r="D61" s="46" t="s">
        <v>337</v>
      </c>
      <c r="E61" s="47">
        <v>0.53154548784537803</v>
      </c>
      <c r="F61" s="48">
        <v>14.581673306772901</v>
      </c>
      <c r="G61" s="47">
        <v>0.60080407869012398</v>
      </c>
      <c r="H61" s="50">
        <v>15.9128516271373</v>
      </c>
      <c r="I61" s="76" t="str">
        <f t="shared" si="0"/>
        <v>No</v>
      </c>
      <c r="J61" s="49" t="str">
        <f t="shared" si="1"/>
        <v>No</v>
      </c>
      <c r="K61" s="47">
        <v>0.18926758685101899</v>
      </c>
      <c r="L61" s="50">
        <v>52.5099601593625</v>
      </c>
      <c r="M61" s="47">
        <v>0.202779739450825</v>
      </c>
      <c r="N61" s="50">
        <v>41.4782129067843</v>
      </c>
    </row>
    <row r="62" spans="1:14" x14ac:dyDescent="0.2">
      <c r="A62" s="57" t="s">
        <v>447</v>
      </c>
      <c r="B62" s="44" t="s">
        <v>448</v>
      </c>
      <c r="C62" s="45">
        <v>65</v>
      </c>
      <c r="D62" s="46" t="s">
        <v>337</v>
      </c>
      <c r="E62" s="47">
        <v>0.71817738858441904</v>
      </c>
      <c r="F62" s="48">
        <v>53.864541832669303</v>
      </c>
      <c r="G62" s="47">
        <v>0.70897874429024599</v>
      </c>
      <c r="H62" s="50">
        <v>36.183121897407602</v>
      </c>
      <c r="I62" s="76" t="str">
        <f t="shared" si="0"/>
        <v>No</v>
      </c>
      <c r="J62" s="49" t="str">
        <f t="shared" si="1"/>
        <v>No</v>
      </c>
      <c r="K62" s="47">
        <v>0.17690305217771099</v>
      </c>
      <c r="L62" s="50">
        <v>49.721115537848597</v>
      </c>
      <c r="M62" s="47">
        <v>0.16162651515017601</v>
      </c>
      <c r="N62" s="50">
        <v>31.742967457253201</v>
      </c>
    </row>
    <row r="63" spans="1:14" x14ac:dyDescent="0.2">
      <c r="A63" s="57" t="s">
        <v>449</v>
      </c>
      <c r="B63" s="44" t="s">
        <v>450</v>
      </c>
      <c r="C63" s="45">
        <v>65</v>
      </c>
      <c r="D63" s="46" t="s">
        <v>337</v>
      </c>
      <c r="E63" s="47">
        <v>0.54621728515403001</v>
      </c>
      <c r="F63" s="48">
        <v>16.494023904382502</v>
      </c>
      <c r="G63" s="47">
        <v>0.51324943021873004</v>
      </c>
      <c r="H63" s="50">
        <v>5.4054054054054097</v>
      </c>
      <c r="I63" s="76" t="str">
        <f t="shared" si="0"/>
        <v>No</v>
      </c>
      <c r="J63" s="49" t="str">
        <f t="shared" si="1"/>
        <v>No</v>
      </c>
      <c r="K63" s="47">
        <v>0.20241004008593</v>
      </c>
      <c r="L63" s="50">
        <v>55.139442231075698</v>
      </c>
      <c r="M63" s="47">
        <v>0.21294672695443501</v>
      </c>
      <c r="N63" s="50">
        <v>42.857142857142897</v>
      </c>
    </row>
    <row r="64" spans="1:14" x14ac:dyDescent="0.2">
      <c r="A64" s="57" t="s">
        <v>451</v>
      </c>
      <c r="B64" s="44" t="s">
        <v>452</v>
      </c>
      <c r="C64" s="45">
        <v>65</v>
      </c>
      <c r="D64" s="46" t="s">
        <v>337</v>
      </c>
      <c r="E64" s="47">
        <v>0.363020366272927</v>
      </c>
      <c r="F64" s="48">
        <v>4.1434262948207197</v>
      </c>
      <c r="G64" s="47">
        <v>0.40116725591579999</v>
      </c>
      <c r="H64" s="50">
        <v>1.0479867622724801</v>
      </c>
      <c r="I64" s="76" t="str">
        <f t="shared" si="0"/>
        <v>No</v>
      </c>
      <c r="J64" s="49" t="str">
        <f t="shared" si="1"/>
        <v>No</v>
      </c>
      <c r="K64" s="47">
        <v>0.25784944518006903</v>
      </c>
      <c r="L64" s="50">
        <v>66.454183266932304</v>
      </c>
      <c r="M64" s="47">
        <v>0.252521448934243</v>
      </c>
      <c r="N64" s="50">
        <v>51.571980143408702</v>
      </c>
    </row>
    <row r="65" spans="1:14" x14ac:dyDescent="0.2">
      <c r="A65" s="57" t="s">
        <v>453</v>
      </c>
      <c r="B65" s="44" t="s">
        <v>454</v>
      </c>
      <c r="C65" s="45">
        <v>65</v>
      </c>
      <c r="D65" s="46" t="s">
        <v>337</v>
      </c>
      <c r="E65" s="47">
        <v>0.46453802767503999</v>
      </c>
      <c r="F65" s="48">
        <v>8.2071713147410392</v>
      </c>
      <c r="G65" s="47">
        <v>0.51371865769938796</v>
      </c>
      <c r="H65" s="50">
        <v>5.4329840044125799</v>
      </c>
      <c r="I65" s="76" t="str">
        <f t="shared" si="0"/>
        <v>No</v>
      </c>
      <c r="J65" s="49" t="str">
        <f t="shared" si="1"/>
        <v>No</v>
      </c>
      <c r="K65" s="47">
        <v>0.145463597900723</v>
      </c>
      <c r="L65" s="50">
        <v>27.968127490039802</v>
      </c>
      <c r="M65" s="47">
        <v>0.15526092004570399</v>
      </c>
      <c r="N65" s="50">
        <v>29.0126861555433</v>
      </c>
    </row>
    <row r="66" spans="1:14" x14ac:dyDescent="0.2">
      <c r="A66" s="57" t="s">
        <v>455</v>
      </c>
      <c r="B66" s="44" t="s">
        <v>456</v>
      </c>
      <c r="C66" s="45">
        <v>65</v>
      </c>
      <c r="D66" s="46" t="s">
        <v>337</v>
      </c>
      <c r="E66" s="47">
        <v>0.56206647167624402</v>
      </c>
      <c r="F66" s="48">
        <v>18.326693227091599</v>
      </c>
      <c r="G66" s="47">
        <v>0.64753011032505803</v>
      </c>
      <c r="H66" s="50">
        <v>23.717595146166602</v>
      </c>
      <c r="I66" s="76" t="str">
        <f t="shared" si="0"/>
        <v>No</v>
      </c>
      <c r="J66" s="49" t="str">
        <f t="shared" si="1"/>
        <v>No</v>
      </c>
      <c r="K66" s="47">
        <v>0.13379202446378499</v>
      </c>
      <c r="L66" s="50">
        <v>19.521912350597599</v>
      </c>
      <c r="M66" s="47">
        <v>0.13613875315597199</v>
      </c>
      <c r="N66" s="50">
        <v>18.091560948703801</v>
      </c>
    </row>
    <row r="67" spans="1:14" x14ac:dyDescent="0.2">
      <c r="A67" s="57" t="s">
        <v>457</v>
      </c>
      <c r="B67" s="44" t="s">
        <v>458</v>
      </c>
      <c r="C67" s="45">
        <v>65</v>
      </c>
      <c r="D67" s="46" t="s">
        <v>337</v>
      </c>
      <c r="E67" s="47">
        <v>0.43214586558031198</v>
      </c>
      <c r="F67" s="48">
        <v>6.2151394422310799</v>
      </c>
      <c r="G67" s="47">
        <v>0.46888302394667403</v>
      </c>
      <c r="H67" s="50">
        <v>2.8957528957529002</v>
      </c>
      <c r="I67" s="76" t="str">
        <f t="shared" si="0"/>
        <v>No</v>
      </c>
      <c r="J67" s="49" t="str">
        <f t="shared" si="1"/>
        <v>No</v>
      </c>
      <c r="K67" s="47">
        <v>0.133118568806497</v>
      </c>
      <c r="L67" s="50">
        <v>19.043824701195199</v>
      </c>
      <c r="M67" s="47">
        <v>0.15873742768881399</v>
      </c>
      <c r="N67" s="50">
        <v>30.557087699944798</v>
      </c>
    </row>
    <row r="68" spans="1:14" x14ac:dyDescent="0.2">
      <c r="A68" s="57" t="s">
        <v>459</v>
      </c>
      <c r="B68" s="44" t="s">
        <v>460</v>
      </c>
      <c r="C68" s="45">
        <v>65</v>
      </c>
      <c r="D68" s="46" t="s">
        <v>337</v>
      </c>
      <c r="E68" s="47">
        <v>0.66929778060008904</v>
      </c>
      <c r="F68" s="48">
        <v>38.087649402390397</v>
      </c>
      <c r="G68" s="47">
        <v>0.660302050989932</v>
      </c>
      <c r="H68" s="50">
        <v>26.640926640926601</v>
      </c>
      <c r="I68" s="76" t="str">
        <f t="shared" si="0"/>
        <v>No</v>
      </c>
      <c r="J68" s="49" t="str">
        <f t="shared" si="1"/>
        <v>No</v>
      </c>
      <c r="K68" s="47">
        <v>0.17064935474366799</v>
      </c>
      <c r="L68" s="50">
        <v>47.4900398406375</v>
      </c>
      <c r="M68" s="47">
        <v>0.15701535474310599</v>
      </c>
      <c r="N68" s="50">
        <v>29.729729729729701</v>
      </c>
    </row>
    <row r="69" spans="1:14" x14ac:dyDescent="0.2">
      <c r="A69" s="57" t="s">
        <v>461</v>
      </c>
      <c r="B69" s="44" t="s">
        <v>462</v>
      </c>
      <c r="C69" s="45">
        <v>65</v>
      </c>
      <c r="D69" s="46" t="s">
        <v>337</v>
      </c>
      <c r="E69" s="47">
        <v>0.63181946151463897</v>
      </c>
      <c r="F69" s="48">
        <v>28.844621513944201</v>
      </c>
      <c r="G69" s="47">
        <v>0.60748929698621101</v>
      </c>
      <c r="H69" s="50">
        <v>17.209045780474401</v>
      </c>
      <c r="I69" s="76" t="str">
        <f t="shared" si="0"/>
        <v>No</v>
      </c>
      <c r="J69" s="49" t="str">
        <f t="shared" si="1"/>
        <v>No</v>
      </c>
      <c r="K69" s="47">
        <v>0.138821162061909</v>
      </c>
      <c r="L69" s="50">
        <v>22.310756972111601</v>
      </c>
      <c r="M69" s="47">
        <v>0.14774109388705001</v>
      </c>
      <c r="N69" s="50">
        <v>25.096525096525099</v>
      </c>
    </row>
    <row r="70" spans="1:14" x14ac:dyDescent="0.2">
      <c r="A70" s="57" t="s">
        <v>463</v>
      </c>
      <c r="B70" s="44" t="s">
        <v>464</v>
      </c>
      <c r="C70" s="45">
        <v>65</v>
      </c>
      <c r="D70" s="46" t="s">
        <v>337</v>
      </c>
      <c r="E70" s="47">
        <v>0.63385037535364996</v>
      </c>
      <c r="F70" s="48">
        <v>29.402390438247</v>
      </c>
      <c r="G70" s="47">
        <v>0.61348060614443201</v>
      </c>
      <c r="H70" s="50">
        <v>18.339768339768298</v>
      </c>
      <c r="I70" s="76" t="str">
        <f t="shared" si="0"/>
        <v>No</v>
      </c>
      <c r="J70" s="49" t="str">
        <f t="shared" si="1"/>
        <v>No</v>
      </c>
      <c r="K70" s="47">
        <v>0.15631184178502899</v>
      </c>
      <c r="L70" s="50">
        <v>38.326693227091603</v>
      </c>
      <c r="M70" s="47">
        <v>0.162492485043045</v>
      </c>
      <c r="N70" s="50">
        <v>32.018753447324897</v>
      </c>
    </row>
    <row r="71" spans="1:14" x14ac:dyDescent="0.2">
      <c r="A71" s="57" t="s">
        <v>465</v>
      </c>
      <c r="B71" s="44" t="s">
        <v>466</v>
      </c>
      <c r="C71" s="45">
        <v>65</v>
      </c>
      <c r="D71" s="46" t="s">
        <v>337</v>
      </c>
      <c r="E71" s="47">
        <v>0.420301030778583</v>
      </c>
      <c r="F71" s="48">
        <v>5.4980079681274896</v>
      </c>
      <c r="G71" s="47">
        <v>0.46403477261516202</v>
      </c>
      <c r="H71" s="50">
        <v>2.7302813017098702</v>
      </c>
      <c r="I71" s="76" t="str">
        <f t="shared" ref="I71:I134" si="2">IF(AND(F71&gt;=90,H71&gt;=90),"Yes","No")</f>
        <v>No</v>
      </c>
      <c r="J71" s="49" t="str">
        <f t="shared" ref="J71:J134" si="3">IF(AND(F71&gt;=75,H71&gt;=75),"Yes","No")</f>
        <v>No</v>
      </c>
      <c r="K71" s="47">
        <v>0.17417157255001001</v>
      </c>
      <c r="L71" s="50">
        <v>48.924302788844599</v>
      </c>
      <c r="M71" s="47">
        <v>0.21527921747947401</v>
      </c>
      <c r="N71" s="50">
        <v>43.270821842250399</v>
      </c>
    </row>
    <row r="72" spans="1:14" x14ac:dyDescent="0.2">
      <c r="A72" s="57" t="s">
        <v>467</v>
      </c>
      <c r="B72" s="44" t="s">
        <v>468</v>
      </c>
      <c r="C72" s="45">
        <v>65</v>
      </c>
      <c r="D72" s="46" t="s">
        <v>337</v>
      </c>
      <c r="E72" s="47">
        <v>0.237155725558748</v>
      </c>
      <c r="F72" s="48">
        <v>0.71713147410358602</v>
      </c>
      <c r="G72" s="47">
        <v>0.27665672511402001</v>
      </c>
      <c r="H72" s="50">
        <v>2.7578599007170398E-2</v>
      </c>
      <c r="I72" s="76" t="str">
        <f t="shared" si="2"/>
        <v>No</v>
      </c>
      <c r="J72" s="49" t="str">
        <f t="shared" si="3"/>
        <v>No</v>
      </c>
      <c r="K72" s="47">
        <v>0.35216510552549601</v>
      </c>
      <c r="L72" s="50">
        <v>86.374501992031895</v>
      </c>
      <c r="M72" s="47">
        <v>0.28523016235230803</v>
      </c>
      <c r="N72" s="50">
        <v>62.906784335355802</v>
      </c>
    </row>
    <row r="73" spans="1:14" x14ac:dyDescent="0.2">
      <c r="A73" s="57" t="s">
        <v>469</v>
      </c>
      <c r="B73" s="44" t="s">
        <v>470</v>
      </c>
      <c r="C73" s="45">
        <v>65</v>
      </c>
      <c r="D73" s="46" t="s">
        <v>337</v>
      </c>
      <c r="E73" s="47">
        <v>0.55414488445753696</v>
      </c>
      <c r="F73" s="48">
        <v>17.370517928286901</v>
      </c>
      <c r="G73" s="47">
        <v>0.65644625371334497</v>
      </c>
      <c r="H73" s="50">
        <v>25.785990071704401</v>
      </c>
      <c r="I73" s="76" t="str">
        <f t="shared" si="2"/>
        <v>No</v>
      </c>
      <c r="J73" s="49" t="str">
        <f t="shared" si="3"/>
        <v>No</v>
      </c>
      <c r="K73" s="47">
        <v>0.186576586444996</v>
      </c>
      <c r="L73" s="50">
        <v>51.872509960159398</v>
      </c>
      <c r="M73" s="47">
        <v>0.173254763179225</v>
      </c>
      <c r="N73" s="50">
        <v>35.162713734142301</v>
      </c>
    </row>
    <row r="74" spans="1:14" x14ac:dyDescent="0.2">
      <c r="A74" s="57" t="s">
        <v>471</v>
      </c>
      <c r="B74" s="44" t="s">
        <v>472</v>
      </c>
      <c r="C74" s="45">
        <v>65</v>
      </c>
      <c r="D74" s="46" t="s">
        <v>337</v>
      </c>
      <c r="E74" s="47">
        <v>0.50960185260326596</v>
      </c>
      <c r="F74" s="48">
        <v>12.191235059761</v>
      </c>
      <c r="G74" s="47">
        <v>0.58694888687283797</v>
      </c>
      <c r="H74" s="50">
        <v>13.8996138996139</v>
      </c>
      <c r="I74" s="76" t="str">
        <f t="shared" si="2"/>
        <v>No</v>
      </c>
      <c r="J74" s="49" t="str">
        <f t="shared" si="3"/>
        <v>No</v>
      </c>
      <c r="K74" s="47">
        <v>0.162986020962401</v>
      </c>
      <c r="L74" s="50">
        <v>44.143426294820699</v>
      </c>
      <c r="M74" s="47">
        <v>0.181447442215079</v>
      </c>
      <c r="N74" s="50">
        <v>37.175951461665697</v>
      </c>
    </row>
    <row r="75" spans="1:14" x14ac:dyDescent="0.2">
      <c r="A75" s="57" t="s">
        <v>473</v>
      </c>
      <c r="B75" s="44" t="s">
        <v>474</v>
      </c>
      <c r="C75" s="45">
        <v>65</v>
      </c>
      <c r="D75" s="46" t="s">
        <v>337</v>
      </c>
      <c r="E75" s="47">
        <v>0.55502195818337896</v>
      </c>
      <c r="F75" s="48">
        <v>17.529880478087701</v>
      </c>
      <c r="G75" s="47">
        <v>0.53257509840176298</v>
      </c>
      <c r="H75" s="50">
        <v>7.2531715388858196</v>
      </c>
      <c r="I75" s="76" t="str">
        <f t="shared" si="2"/>
        <v>No</v>
      </c>
      <c r="J75" s="49" t="str">
        <f t="shared" si="3"/>
        <v>No</v>
      </c>
      <c r="K75" s="47">
        <v>0.19563058596927799</v>
      </c>
      <c r="L75" s="50">
        <v>53.864541832669303</v>
      </c>
      <c r="M75" s="47">
        <v>0.18400973610478499</v>
      </c>
      <c r="N75" s="50">
        <v>37.920573634859402</v>
      </c>
    </row>
    <row r="76" spans="1:14" x14ac:dyDescent="0.2">
      <c r="A76" s="57" t="s">
        <v>475</v>
      </c>
      <c r="B76" s="44" t="s">
        <v>476</v>
      </c>
      <c r="C76" s="45">
        <v>65</v>
      </c>
      <c r="D76" s="46" t="s">
        <v>337</v>
      </c>
      <c r="E76" s="47">
        <v>0.37460013863560099</v>
      </c>
      <c r="F76" s="48">
        <v>4.3824701195219102</v>
      </c>
      <c r="G76" s="47">
        <v>0.41557779423315899</v>
      </c>
      <c r="H76" s="50">
        <v>1.4065085493656899</v>
      </c>
      <c r="I76" s="76" t="str">
        <f t="shared" si="2"/>
        <v>No</v>
      </c>
      <c r="J76" s="49" t="str">
        <f t="shared" si="3"/>
        <v>No</v>
      </c>
      <c r="K76" s="47">
        <v>0.24055005695343301</v>
      </c>
      <c r="L76" s="50">
        <v>63.027888446215101</v>
      </c>
      <c r="M76" s="47">
        <v>0.244109696124338</v>
      </c>
      <c r="N76" s="50">
        <v>49.117484831770497</v>
      </c>
    </row>
    <row r="77" spans="1:14" x14ac:dyDescent="0.2">
      <c r="A77" s="57" t="s">
        <v>477</v>
      </c>
      <c r="B77" s="44" t="s">
        <v>478</v>
      </c>
      <c r="C77" s="45">
        <v>65</v>
      </c>
      <c r="D77" s="46" t="s">
        <v>337</v>
      </c>
      <c r="E77" s="47">
        <v>0.53778919490292199</v>
      </c>
      <c r="F77" s="48">
        <v>15.2988047808765</v>
      </c>
      <c r="G77" s="47">
        <v>0.49093832863681403</v>
      </c>
      <c r="H77" s="50">
        <v>4.1919470490899098</v>
      </c>
      <c r="I77" s="76" t="str">
        <f t="shared" si="2"/>
        <v>No</v>
      </c>
      <c r="J77" s="49" t="str">
        <f t="shared" si="3"/>
        <v>No</v>
      </c>
      <c r="K77" s="47">
        <v>0.16096240188109801</v>
      </c>
      <c r="L77" s="50">
        <v>42.629482071713099</v>
      </c>
      <c r="M77" s="47">
        <v>0.17542662076277199</v>
      </c>
      <c r="N77" s="50">
        <v>35.603971318257003</v>
      </c>
    </row>
    <row r="78" spans="1:14" x14ac:dyDescent="0.2">
      <c r="A78" s="57" t="s">
        <v>479</v>
      </c>
      <c r="B78" s="44" t="s">
        <v>480</v>
      </c>
      <c r="C78" s="45">
        <v>65</v>
      </c>
      <c r="D78" s="46" t="s">
        <v>337</v>
      </c>
      <c r="E78" s="47">
        <v>0.60406667644316803</v>
      </c>
      <c r="F78" s="48">
        <v>23.346613545816702</v>
      </c>
      <c r="G78" s="47">
        <v>0.60063779566230502</v>
      </c>
      <c r="H78" s="50">
        <v>15.857694429123001</v>
      </c>
      <c r="I78" s="76" t="str">
        <f t="shared" si="2"/>
        <v>No</v>
      </c>
      <c r="J78" s="49" t="str">
        <f t="shared" si="3"/>
        <v>No</v>
      </c>
      <c r="K78" s="47">
        <v>0.151139726878741</v>
      </c>
      <c r="L78" s="50">
        <v>33.545816733067703</v>
      </c>
      <c r="M78" s="47">
        <v>0.15009149140380401</v>
      </c>
      <c r="N78" s="50">
        <v>26.4202978488693</v>
      </c>
    </row>
    <row r="79" spans="1:14" x14ac:dyDescent="0.2">
      <c r="A79" s="57" t="s">
        <v>481</v>
      </c>
      <c r="B79" s="44" t="s">
        <v>482</v>
      </c>
      <c r="C79" s="45">
        <v>65</v>
      </c>
      <c r="D79" s="46" t="s">
        <v>337</v>
      </c>
      <c r="E79" s="47">
        <v>0.76977749208101598</v>
      </c>
      <c r="F79" s="48">
        <v>67.410358565737099</v>
      </c>
      <c r="G79" s="47">
        <v>0.76248647560399796</v>
      </c>
      <c r="H79" s="50">
        <v>49.007170435741898</v>
      </c>
      <c r="I79" s="76" t="str">
        <f t="shared" si="2"/>
        <v>No</v>
      </c>
      <c r="J79" s="49" t="str">
        <f t="shared" si="3"/>
        <v>No</v>
      </c>
      <c r="K79" s="47">
        <v>0.148662668668192</v>
      </c>
      <c r="L79" s="50">
        <v>31.075697211155401</v>
      </c>
      <c r="M79" s="47">
        <v>0.14149994316893699</v>
      </c>
      <c r="N79" s="50">
        <v>21.483728626585801</v>
      </c>
    </row>
    <row r="80" spans="1:14" x14ac:dyDescent="0.2">
      <c r="A80" s="57" t="s">
        <v>483</v>
      </c>
      <c r="B80" s="44" t="s">
        <v>484</v>
      </c>
      <c r="C80" s="45">
        <v>65</v>
      </c>
      <c r="D80" s="46" t="s">
        <v>337</v>
      </c>
      <c r="E80" s="47">
        <v>0.71149975893663397</v>
      </c>
      <c r="F80" s="48">
        <v>51.394422310757001</v>
      </c>
      <c r="G80" s="47">
        <v>0.68607416267489996</v>
      </c>
      <c r="H80" s="50">
        <v>31.605074462217299</v>
      </c>
      <c r="I80" s="76" t="str">
        <f t="shared" si="2"/>
        <v>No</v>
      </c>
      <c r="J80" s="49" t="str">
        <f t="shared" si="3"/>
        <v>No</v>
      </c>
      <c r="K80" s="47">
        <v>0.13923125473130599</v>
      </c>
      <c r="L80" s="50">
        <v>22.5498007968128</v>
      </c>
      <c r="M80" s="47">
        <v>0.138152287497883</v>
      </c>
      <c r="N80" s="50">
        <v>19.525648097076701</v>
      </c>
    </row>
    <row r="81" spans="1:14" x14ac:dyDescent="0.2">
      <c r="A81" s="147" t="s">
        <v>485</v>
      </c>
      <c r="B81" s="44" t="s">
        <v>486</v>
      </c>
      <c r="C81" s="45">
        <v>65</v>
      </c>
      <c r="D81" s="46" t="s">
        <v>337</v>
      </c>
      <c r="E81" s="47">
        <v>0.91046966846085997</v>
      </c>
      <c r="F81" s="48">
        <v>96.494023904382502</v>
      </c>
      <c r="G81" s="47">
        <v>0.912088515181113</v>
      </c>
      <c r="H81" s="50">
        <v>97.6833976833977</v>
      </c>
      <c r="I81" s="76" t="str">
        <f t="shared" si="2"/>
        <v>Yes</v>
      </c>
      <c r="J81" s="49" t="str">
        <f t="shared" si="3"/>
        <v>Yes</v>
      </c>
      <c r="K81" s="47">
        <v>0.15388246967577701</v>
      </c>
      <c r="L81" s="50">
        <v>36.254980079681303</v>
      </c>
      <c r="M81" s="47">
        <v>0.15106301506265701</v>
      </c>
      <c r="N81" s="50">
        <v>27.027027027027</v>
      </c>
    </row>
    <row r="82" spans="1:14" x14ac:dyDescent="0.2">
      <c r="A82" s="147" t="s">
        <v>487</v>
      </c>
      <c r="B82" s="44" t="s">
        <v>488</v>
      </c>
      <c r="C82" s="45">
        <v>65</v>
      </c>
      <c r="D82" s="46" t="s">
        <v>337</v>
      </c>
      <c r="E82" s="47">
        <v>0.90444417484359296</v>
      </c>
      <c r="F82" s="48">
        <v>95.139442231075705</v>
      </c>
      <c r="G82" s="47">
        <v>0.90401959731152903</v>
      </c>
      <c r="H82" s="50">
        <v>95.670159955874198</v>
      </c>
      <c r="I82" s="76" t="str">
        <f t="shared" si="2"/>
        <v>Yes</v>
      </c>
      <c r="J82" s="49" t="str">
        <f t="shared" si="3"/>
        <v>Yes</v>
      </c>
      <c r="K82" s="47">
        <v>0.143583197951731</v>
      </c>
      <c r="L82" s="50">
        <v>26.374501992031899</v>
      </c>
      <c r="M82" s="47">
        <v>0.137668891071412</v>
      </c>
      <c r="N82" s="50">
        <v>19.111969111969099</v>
      </c>
    </row>
    <row r="83" spans="1:14" x14ac:dyDescent="0.2">
      <c r="A83" s="57" t="s">
        <v>489</v>
      </c>
      <c r="B83" s="44" t="s">
        <v>490</v>
      </c>
      <c r="C83" s="45">
        <v>65</v>
      </c>
      <c r="D83" s="46" t="s">
        <v>337</v>
      </c>
      <c r="E83" s="47">
        <v>0.74719155042238505</v>
      </c>
      <c r="F83" s="48">
        <v>62.948207171314699</v>
      </c>
      <c r="G83" s="47">
        <v>0.89637392079597999</v>
      </c>
      <c r="H83" s="50">
        <v>93.408714837286297</v>
      </c>
      <c r="I83" s="76" t="str">
        <f t="shared" si="2"/>
        <v>No</v>
      </c>
      <c r="J83" s="49" t="str">
        <f t="shared" si="3"/>
        <v>No</v>
      </c>
      <c r="K83" s="47">
        <v>0.148048511016732</v>
      </c>
      <c r="L83" s="50">
        <v>30.119521912350599</v>
      </c>
      <c r="M83" s="47">
        <v>0.14163488318040701</v>
      </c>
      <c r="N83" s="50">
        <v>21.5940430226144</v>
      </c>
    </row>
    <row r="84" spans="1:14" x14ac:dyDescent="0.2">
      <c r="A84" s="57" t="s">
        <v>491</v>
      </c>
      <c r="B84" s="44" t="s">
        <v>492</v>
      </c>
      <c r="C84" s="45">
        <v>65</v>
      </c>
      <c r="D84" s="46" t="s">
        <v>337</v>
      </c>
      <c r="E84" s="47">
        <v>0.71041482636891595</v>
      </c>
      <c r="F84" s="48">
        <v>50.996015936254999</v>
      </c>
      <c r="G84" s="47">
        <v>0.84731772224114699</v>
      </c>
      <c r="H84" s="50">
        <v>75.399889685603995</v>
      </c>
      <c r="I84" s="76" t="str">
        <f t="shared" si="2"/>
        <v>No</v>
      </c>
      <c r="J84" s="49" t="str">
        <f t="shared" si="3"/>
        <v>No</v>
      </c>
      <c r="K84" s="47">
        <v>0.15694277292968101</v>
      </c>
      <c r="L84" s="50">
        <v>38.964143426294797</v>
      </c>
      <c r="M84" s="47">
        <v>0.14329451732620699</v>
      </c>
      <c r="N84" s="50">
        <v>22.4214009928296</v>
      </c>
    </row>
    <row r="85" spans="1:14" x14ac:dyDescent="0.2">
      <c r="A85" s="57" t="s">
        <v>493</v>
      </c>
      <c r="B85" s="44" t="s">
        <v>494</v>
      </c>
      <c r="C85" s="45">
        <v>65</v>
      </c>
      <c r="D85" s="46" t="s">
        <v>337</v>
      </c>
      <c r="E85" s="47">
        <v>0.590024187660107</v>
      </c>
      <c r="F85" s="48">
        <v>21.5139442231076</v>
      </c>
      <c r="G85" s="47">
        <v>0.69282641980096604</v>
      </c>
      <c r="H85" s="50">
        <v>33.039161610590199</v>
      </c>
      <c r="I85" s="76" t="str">
        <f t="shared" si="2"/>
        <v>No</v>
      </c>
      <c r="J85" s="49" t="str">
        <f t="shared" si="3"/>
        <v>No</v>
      </c>
      <c r="K85" s="47">
        <v>0.13077234873902299</v>
      </c>
      <c r="L85" s="50">
        <v>17.689243027888399</v>
      </c>
      <c r="M85" s="47">
        <v>0.12633237772894301</v>
      </c>
      <c r="N85" s="50">
        <v>12.4931053502482</v>
      </c>
    </row>
    <row r="86" spans="1:14" x14ac:dyDescent="0.2">
      <c r="A86" s="57" t="s">
        <v>495</v>
      </c>
      <c r="B86" s="44" t="s">
        <v>496</v>
      </c>
      <c r="C86" s="45">
        <v>65</v>
      </c>
      <c r="D86" s="46" t="s">
        <v>337</v>
      </c>
      <c r="E86" s="47">
        <v>0.56466046340000398</v>
      </c>
      <c r="F86" s="48">
        <v>18.565737051792802</v>
      </c>
      <c r="G86" s="47">
        <v>0.66802673097244603</v>
      </c>
      <c r="H86" s="50">
        <v>28.047435190292301</v>
      </c>
      <c r="I86" s="76" t="str">
        <f t="shared" si="2"/>
        <v>No</v>
      </c>
      <c r="J86" s="49" t="str">
        <f t="shared" si="3"/>
        <v>No</v>
      </c>
      <c r="K86" s="47">
        <v>0.123372582571245</v>
      </c>
      <c r="L86" s="50">
        <v>14.581673306772901</v>
      </c>
      <c r="M86" s="47">
        <v>0.12354837453197</v>
      </c>
      <c r="N86" s="50">
        <v>11.2520683949255</v>
      </c>
    </row>
    <row r="87" spans="1:14" x14ac:dyDescent="0.2">
      <c r="A87" s="57" t="s">
        <v>497</v>
      </c>
      <c r="B87" s="44" t="s">
        <v>498</v>
      </c>
      <c r="C87" s="45">
        <v>65</v>
      </c>
      <c r="D87" s="46" t="s">
        <v>337</v>
      </c>
      <c r="E87" s="47">
        <v>0.61847239025713097</v>
      </c>
      <c r="F87" s="48">
        <v>26.2948207171315</v>
      </c>
      <c r="G87" s="47">
        <v>0.72957920952911204</v>
      </c>
      <c r="H87" s="50">
        <v>40.733590733590702</v>
      </c>
      <c r="I87" s="76" t="str">
        <f t="shared" si="2"/>
        <v>No</v>
      </c>
      <c r="J87" s="49" t="str">
        <f t="shared" si="3"/>
        <v>No</v>
      </c>
      <c r="K87" s="47">
        <v>0.10850582154807301</v>
      </c>
      <c r="L87" s="50">
        <v>8.2868525896414305</v>
      </c>
      <c r="M87" s="47">
        <v>0.10961878791825699</v>
      </c>
      <c r="N87" s="50">
        <v>5.2675124103695499</v>
      </c>
    </row>
    <row r="88" spans="1:14" x14ac:dyDescent="0.2">
      <c r="A88" s="57" t="s">
        <v>499</v>
      </c>
      <c r="B88" s="44" t="s">
        <v>500</v>
      </c>
      <c r="C88" s="45">
        <v>65</v>
      </c>
      <c r="D88" s="46" t="s">
        <v>337</v>
      </c>
      <c r="E88" s="47">
        <v>0.70878316004166098</v>
      </c>
      <c r="F88" s="48">
        <v>50.4382470119522</v>
      </c>
      <c r="G88" s="47">
        <v>0.702282300377436</v>
      </c>
      <c r="H88" s="50">
        <v>34.804191947049098</v>
      </c>
      <c r="I88" s="76" t="str">
        <f t="shared" si="2"/>
        <v>No</v>
      </c>
      <c r="J88" s="49" t="str">
        <f t="shared" si="3"/>
        <v>No</v>
      </c>
      <c r="K88" s="47">
        <v>9.9828871116677195E-2</v>
      </c>
      <c r="L88" s="50">
        <v>4.5418326693227096</v>
      </c>
      <c r="M88" s="47">
        <v>0.108887615835878</v>
      </c>
      <c r="N88" s="50">
        <v>4.9641478212906804</v>
      </c>
    </row>
    <row r="89" spans="1:14" x14ac:dyDescent="0.2">
      <c r="A89" s="57" t="s">
        <v>501</v>
      </c>
      <c r="B89" s="44" t="s">
        <v>502</v>
      </c>
      <c r="C89" s="45">
        <v>65</v>
      </c>
      <c r="D89" s="46" t="s">
        <v>337</v>
      </c>
      <c r="E89" s="47">
        <v>0.50699840277375297</v>
      </c>
      <c r="F89" s="48">
        <v>11.9521912350598</v>
      </c>
      <c r="G89" s="47">
        <v>0.58000452041320805</v>
      </c>
      <c r="H89" s="50">
        <v>13.1825703254275</v>
      </c>
      <c r="I89" s="76" t="str">
        <f t="shared" si="2"/>
        <v>No</v>
      </c>
      <c r="J89" s="49" t="str">
        <f t="shared" si="3"/>
        <v>No</v>
      </c>
      <c r="K89" s="47">
        <v>0.110161721318958</v>
      </c>
      <c r="L89" s="50">
        <v>9.0039840637450208</v>
      </c>
      <c r="M89" s="47">
        <v>0.13008708127677801</v>
      </c>
      <c r="N89" s="50">
        <v>14.5063430777716</v>
      </c>
    </row>
    <row r="90" spans="1:14" x14ac:dyDescent="0.2">
      <c r="A90" s="57" t="s">
        <v>503</v>
      </c>
      <c r="B90" s="44" t="s">
        <v>504</v>
      </c>
      <c r="C90" s="45">
        <v>65</v>
      </c>
      <c r="D90" s="46" t="s">
        <v>337</v>
      </c>
      <c r="E90" s="47">
        <v>0.541979999508998</v>
      </c>
      <c r="F90" s="48">
        <v>15.856573705179301</v>
      </c>
      <c r="G90" s="47">
        <v>0.50899116244130804</v>
      </c>
      <c r="H90" s="50">
        <v>5.1020408163265296</v>
      </c>
      <c r="I90" s="76" t="str">
        <f t="shared" si="2"/>
        <v>No</v>
      </c>
      <c r="J90" s="49" t="str">
        <f t="shared" si="3"/>
        <v>No</v>
      </c>
      <c r="K90" s="47">
        <v>0.11383356540409301</v>
      </c>
      <c r="L90" s="50">
        <v>10.5179282868526</v>
      </c>
      <c r="M90" s="47">
        <v>0.157521059199564</v>
      </c>
      <c r="N90" s="50">
        <v>29.922779922779899</v>
      </c>
    </row>
    <row r="91" spans="1:14" x14ac:dyDescent="0.2">
      <c r="A91" s="57" t="s">
        <v>505</v>
      </c>
      <c r="B91" s="44" t="s">
        <v>506</v>
      </c>
      <c r="C91" s="45">
        <v>65</v>
      </c>
      <c r="D91" s="46" t="s">
        <v>337</v>
      </c>
      <c r="E91" s="47">
        <v>0.458483774858366</v>
      </c>
      <c r="F91" s="48">
        <v>7.5697211155378499</v>
      </c>
      <c r="G91" s="47">
        <v>0.51011979728741697</v>
      </c>
      <c r="H91" s="50">
        <v>5.1847766133480402</v>
      </c>
      <c r="I91" s="76" t="str">
        <f t="shared" si="2"/>
        <v>No</v>
      </c>
      <c r="J91" s="49" t="str">
        <f t="shared" si="3"/>
        <v>No</v>
      </c>
      <c r="K91" s="47">
        <v>0.124862587343555</v>
      </c>
      <c r="L91" s="50">
        <v>15.2191235059761</v>
      </c>
      <c r="M91" s="47">
        <v>0.13833678513667899</v>
      </c>
      <c r="N91" s="50">
        <v>19.663541092112499</v>
      </c>
    </row>
    <row r="92" spans="1:14" x14ac:dyDescent="0.2">
      <c r="A92" s="57" t="s">
        <v>507</v>
      </c>
      <c r="B92" s="44" t="s">
        <v>508</v>
      </c>
      <c r="C92" s="45">
        <v>65</v>
      </c>
      <c r="D92" s="46" t="s">
        <v>337</v>
      </c>
      <c r="E92" s="47">
        <v>0.524930515591991</v>
      </c>
      <c r="F92" s="48">
        <v>13.466135458167299</v>
      </c>
      <c r="G92" s="47">
        <v>0.58111532731584203</v>
      </c>
      <c r="H92" s="50">
        <v>13.292884721456099</v>
      </c>
      <c r="I92" s="76" t="str">
        <f t="shared" si="2"/>
        <v>No</v>
      </c>
      <c r="J92" s="49" t="str">
        <f t="shared" si="3"/>
        <v>No</v>
      </c>
      <c r="K92" s="47">
        <v>0.121191546603063</v>
      </c>
      <c r="L92" s="50">
        <v>13.7051792828685</v>
      </c>
      <c r="M92" s="47">
        <v>0.12146044510496699</v>
      </c>
      <c r="N92" s="50">
        <v>10.3419746276889</v>
      </c>
    </row>
    <row r="93" spans="1:14" x14ac:dyDescent="0.2">
      <c r="A93" s="57" t="s">
        <v>509</v>
      </c>
      <c r="B93" s="44" t="s">
        <v>510</v>
      </c>
      <c r="C93" s="45">
        <v>65</v>
      </c>
      <c r="D93" s="46" t="s">
        <v>337</v>
      </c>
      <c r="E93" s="47">
        <v>0.75472274145424101</v>
      </c>
      <c r="F93" s="48">
        <v>64.541832669322702</v>
      </c>
      <c r="G93" s="47">
        <v>0.74039333470100699</v>
      </c>
      <c r="H93" s="50">
        <v>43.519029233314903</v>
      </c>
      <c r="I93" s="76" t="str">
        <f t="shared" si="2"/>
        <v>No</v>
      </c>
      <c r="J93" s="49" t="str">
        <f t="shared" si="3"/>
        <v>No</v>
      </c>
      <c r="K93" s="47">
        <v>9.2255864338597005E-2</v>
      </c>
      <c r="L93" s="50">
        <v>1.9123505976095601</v>
      </c>
      <c r="M93" s="47">
        <v>9.6530387541964094E-2</v>
      </c>
      <c r="N93" s="50">
        <v>1.90292333149476</v>
      </c>
    </row>
    <row r="94" spans="1:14" x14ac:dyDescent="0.2">
      <c r="A94" s="57" t="s">
        <v>511</v>
      </c>
      <c r="B94" s="44" t="s">
        <v>512</v>
      </c>
      <c r="C94" s="45">
        <v>65</v>
      </c>
      <c r="D94" s="46" t="s">
        <v>337</v>
      </c>
      <c r="E94" s="47">
        <v>0.53731349418906804</v>
      </c>
      <c r="F94" s="48">
        <v>15.2191235059761</v>
      </c>
      <c r="G94" s="47">
        <v>0.61038105560225397</v>
      </c>
      <c r="H94" s="50">
        <v>17.760617760617802</v>
      </c>
      <c r="I94" s="76" t="str">
        <f t="shared" si="2"/>
        <v>No</v>
      </c>
      <c r="J94" s="49" t="str">
        <f t="shared" si="3"/>
        <v>No</v>
      </c>
      <c r="K94" s="47">
        <v>0.148683941268245</v>
      </c>
      <c r="L94" s="50">
        <v>31.235059760956201</v>
      </c>
      <c r="M94" s="47">
        <v>0.13822430142463199</v>
      </c>
      <c r="N94" s="50">
        <v>19.6083838940982</v>
      </c>
    </row>
    <row r="95" spans="1:14" x14ac:dyDescent="0.2">
      <c r="A95" s="57" t="s">
        <v>513</v>
      </c>
      <c r="B95" s="44" t="s">
        <v>514</v>
      </c>
      <c r="C95" s="45">
        <v>65</v>
      </c>
      <c r="D95" s="46" t="s">
        <v>337</v>
      </c>
      <c r="E95" s="47">
        <v>0.69058727961093702</v>
      </c>
      <c r="F95" s="48">
        <v>44.621513944223103</v>
      </c>
      <c r="G95" s="47">
        <v>0.66191028454826095</v>
      </c>
      <c r="H95" s="50">
        <v>26.916712630998301</v>
      </c>
      <c r="I95" s="76" t="str">
        <f t="shared" si="2"/>
        <v>No</v>
      </c>
      <c r="J95" s="49" t="str">
        <f t="shared" si="3"/>
        <v>No</v>
      </c>
      <c r="K95" s="47">
        <v>0.130827702441145</v>
      </c>
      <c r="L95" s="50">
        <v>17.7689243027888</v>
      </c>
      <c r="M95" s="47">
        <v>0.12633886838658401</v>
      </c>
      <c r="N95" s="50">
        <v>12.5206839492554</v>
      </c>
    </row>
    <row r="96" spans="1:14" x14ac:dyDescent="0.2">
      <c r="A96" s="57" t="s">
        <v>515</v>
      </c>
      <c r="B96" s="44" t="s">
        <v>516</v>
      </c>
      <c r="C96" s="45">
        <v>65</v>
      </c>
      <c r="D96" s="46" t="s">
        <v>337</v>
      </c>
      <c r="E96" s="47">
        <v>0.59307587166266296</v>
      </c>
      <c r="F96" s="48">
        <v>21.992031872510001</v>
      </c>
      <c r="G96" s="47">
        <v>0.69235420547111703</v>
      </c>
      <c r="H96" s="50">
        <v>32.9564258135687</v>
      </c>
      <c r="I96" s="76" t="str">
        <f t="shared" si="2"/>
        <v>No</v>
      </c>
      <c r="J96" s="49" t="str">
        <f t="shared" si="3"/>
        <v>No</v>
      </c>
      <c r="K96" s="47">
        <v>0.10664132680426</v>
      </c>
      <c r="L96" s="50">
        <v>7.4900398406374498</v>
      </c>
      <c r="M96" s="47">
        <v>0.123806016949318</v>
      </c>
      <c r="N96" s="50">
        <v>11.3348041919471</v>
      </c>
    </row>
    <row r="97" spans="1:14" x14ac:dyDescent="0.2">
      <c r="A97" s="57" t="s">
        <v>517</v>
      </c>
      <c r="B97" s="44" t="s">
        <v>518</v>
      </c>
      <c r="C97" s="45">
        <v>65</v>
      </c>
      <c r="D97" s="46" t="s">
        <v>337</v>
      </c>
      <c r="E97" s="47">
        <v>0.67299094109885405</v>
      </c>
      <c r="F97" s="48">
        <v>38.964143426294797</v>
      </c>
      <c r="G97" s="47">
        <v>0.65224320638731104</v>
      </c>
      <c r="H97" s="50">
        <v>25.0137892995036</v>
      </c>
      <c r="I97" s="76" t="str">
        <f t="shared" si="2"/>
        <v>No</v>
      </c>
      <c r="J97" s="49" t="str">
        <f t="shared" si="3"/>
        <v>No</v>
      </c>
      <c r="K97" s="47">
        <v>0.118705803730177</v>
      </c>
      <c r="L97" s="50">
        <v>12.5099601593625</v>
      </c>
      <c r="M97" s="47">
        <v>0.122960660598382</v>
      </c>
      <c r="N97" s="50">
        <v>10.9487038058467</v>
      </c>
    </row>
    <row r="98" spans="1:14" x14ac:dyDescent="0.2">
      <c r="A98" s="57" t="s">
        <v>519</v>
      </c>
      <c r="B98" s="44" t="s">
        <v>520</v>
      </c>
      <c r="C98" s="45">
        <v>65</v>
      </c>
      <c r="D98" s="46" t="s">
        <v>337</v>
      </c>
      <c r="E98" s="47">
        <v>0.48673526469121497</v>
      </c>
      <c r="F98" s="48">
        <v>9.7211155378486094</v>
      </c>
      <c r="G98" s="47">
        <v>0.550319740810571</v>
      </c>
      <c r="H98" s="50">
        <v>9.2664092664092692</v>
      </c>
      <c r="I98" s="76" t="str">
        <f t="shared" si="2"/>
        <v>No</v>
      </c>
      <c r="J98" s="49" t="str">
        <f t="shared" si="3"/>
        <v>No</v>
      </c>
      <c r="K98" s="47">
        <v>0.115421408738512</v>
      </c>
      <c r="L98" s="50">
        <v>11.314741035856599</v>
      </c>
      <c r="M98" s="47">
        <v>0.14575366837408901</v>
      </c>
      <c r="N98" s="50">
        <v>23.993381136238298</v>
      </c>
    </row>
    <row r="99" spans="1:14" x14ac:dyDescent="0.2">
      <c r="A99" s="57" t="s">
        <v>521</v>
      </c>
      <c r="B99" s="44" t="s">
        <v>522</v>
      </c>
      <c r="C99" s="45">
        <v>65</v>
      </c>
      <c r="D99" s="46" t="s">
        <v>337</v>
      </c>
      <c r="E99" s="47">
        <v>0.48077821482251298</v>
      </c>
      <c r="F99" s="48">
        <v>9.3227091633466106</v>
      </c>
      <c r="G99" s="47">
        <v>0.55840305093944798</v>
      </c>
      <c r="H99" s="50">
        <v>10.2592388306674</v>
      </c>
      <c r="I99" s="76" t="str">
        <f t="shared" si="2"/>
        <v>No</v>
      </c>
      <c r="J99" s="49" t="str">
        <f t="shared" si="3"/>
        <v>No</v>
      </c>
      <c r="K99" s="47">
        <v>0.12052944882946701</v>
      </c>
      <c r="L99" s="50">
        <v>13.466135458167299</v>
      </c>
      <c r="M99" s="47">
        <v>0.119613877478115</v>
      </c>
      <c r="N99" s="50">
        <v>9.5146166574738</v>
      </c>
    </row>
    <row r="100" spans="1:14" x14ac:dyDescent="0.2">
      <c r="A100" s="57" t="s">
        <v>523</v>
      </c>
      <c r="B100" s="44" t="s">
        <v>524</v>
      </c>
      <c r="C100" s="45">
        <v>65</v>
      </c>
      <c r="D100" s="46" t="s">
        <v>337</v>
      </c>
      <c r="E100" s="47">
        <v>0.65143475247571303</v>
      </c>
      <c r="F100" s="48">
        <v>33.306772908366497</v>
      </c>
      <c r="G100" s="47">
        <v>0.774560373857901</v>
      </c>
      <c r="H100" s="50">
        <v>52.647545504688402</v>
      </c>
      <c r="I100" s="76" t="str">
        <f t="shared" si="2"/>
        <v>No</v>
      </c>
      <c r="J100" s="49" t="str">
        <f t="shared" si="3"/>
        <v>No</v>
      </c>
      <c r="K100" s="47">
        <v>0.15267195280249299</v>
      </c>
      <c r="L100" s="50">
        <v>34.741035856573703</v>
      </c>
      <c r="M100" s="47">
        <v>0.14117888340405599</v>
      </c>
      <c r="N100" s="50">
        <v>21.152785438499699</v>
      </c>
    </row>
    <row r="101" spans="1:14" x14ac:dyDescent="0.2">
      <c r="A101" s="57" t="s">
        <v>525</v>
      </c>
      <c r="B101" s="44" t="s">
        <v>526</v>
      </c>
      <c r="C101" s="45">
        <v>65</v>
      </c>
      <c r="D101" s="46" t="s">
        <v>337</v>
      </c>
      <c r="E101" s="47">
        <v>0.62093150796942698</v>
      </c>
      <c r="F101" s="48">
        <v>26.932270916334701</v>
      </c>
      <c r="G101" s="47">
        <v>0.73673090323738299</v>
      </c>
      <c r="H101" s="50">
        <v>42.553778268064001</v>
      </c>
      <c r="I101" s="76" t="str">
        <f t="shared" si="2"/>
        <v>No</v>
      </c>
      <c r="J101" s="49" t="str">
        <f t="shared" si="3"/>
        <v>No</v>
      </c>
      <c r="K101" s="47">
        <v>0.13272533508395601</v>
      </c>
      <c r="L101" s="50">
        <v>18.565737051792802</v>
      </c>
      <c r="M101" s="47">
        <v>0.12767273129841</v>
      </c>
      <c r="N101" s="50">
        <v>13.154991726420301</v>
      </c>
    </row>
    <row r="102" spans="1:14" x14ac:dyDescent="0.2">
      <c r="A102" s="57" t="s">
        <v>527</v>
      </c>
      <c r="B102" s="44" t="s">
        <v>528</v>
      </c>
      <c r="C102" s="45">
        <v>65</v>
      </c>
      <c r="D102" s="46" t="s">
        <v>337</v>
      </c>
      <c r="E102" s="47">
        <v>0.52744128371392596</v>
      </c>
      <c r="F102" s="48">
        <v>13.8645418326693</v>
      </c>
      <c r="G102" s="47">
        <v>0.61646454273734397</v>
      </c>
      <c r="H102" s="50">
        <v>18.863761720904598</v>
      </c>
      <c r="I102" s="76" t="str">
        <f t="shared" si="2"/>
        <v>No</v>
      </c>
      <c r="J102" s="49" t="str">
        <f t="shared" si="3"/>
        <v>No</v>
      </c>
      <c r="K102" s="47">
        <v>0.19735807823621099</v>
      </c>
      <c r="L102" s="50">
        <v>54.3426294820717</v>
      </c>
      <c r="M102" s="47">
        <v>0.16651331722500801</v>
      </c>
      <c r="N102" s="50">
        <v>33.287369001654703</v>
      </c>
    </row>
    <row r="103" spans="1:14" x14ac:dyDescent="0.2">
      <c r="A103" s="57" t="s">
        <v>529</v>
      </c>
      <c r="B103" s="44" t="s">
        <v>530</v>
      </c>
      <c r="C103" s="45">
        <v>65</v>
      </c>
      <c r="D103" s="46" t="s">
        <v>337</v>
      </c>
      <c r="E103" s="47">
        <v>0.77181132195870505</v>
      </c>
      <c r="F103" s="48">
        <v>67.808764940239001</v>
      </c>
      <c r="G103" s="47">
        <v>0.77092871749198599</v>
      </c>
      <c r="H103" s="50">
        <v>51.461665747380003</v>
      </c>
      <c r="I103" s="76" t="str">
        <f t="shared" si="2"/>
        <v>No</v>
      </c>
      <c r="J103" s="49" t="str">
        <f t="shared" si="3"/>
        <v>No</v>
      </c>
      <c r="K103" s="47">
        <v>0.13849000432272299</v>
      </c>
      <c r="L103" s="50">
        <v>22.151394422310801</v>
      </c>
      <c r="M103" s="47">
        <v>0.13789331666249</v>
      </c>
      <c r="N103" s="50">
        <v>19.167126309983502</v>
      </c>
    </row>
    <row r="104" spans="1:14" x14ac:dyDescent="0.2">
      <c r="A104" s="57" t="s">
        <v>531</v>
      </c>
      <c r="B104" s="44" t="s">
        <v>532</v>
      </c>
      <c r="C104" s="45">
        <v>65</v>
      </c>
      <c r="D104" s="46" t="s">
        <v>337</v>
      </c>
      <c r="E104" s="47">
        <v>0.75559125344951905</v>
      </c>
      <c r="F104" s="48">
        <v>65.019920318725099</v>
      </c>
      <c r="G104" s="47">
        <v>0.74257651316789697</v>
      </c>
      <c r="H104" s="50">
        <v>44.015444015443997</v>
      </c>
      <c r="I104" s="76" t="str">
        <f t="shared" si="2"/>
        <v>No</v>
      </c>
      <c r="J104" s="49" t="str">
        <f t="shared" si="3"/>
        <v>No</v>
      </c>
      <c r="K104" s="47">
        <v>0.124048629163706</v>
      </c>
      <c r="L104" s="50">
        <v>14.820717131474099</v>
      </c>
      <c r="M104" s="47">
        <v>0.120361731716305</v>
      </c>
      <c r="N104" s="50">
        <v>9.8455598455598494</v>
      </c>
    </row>
    <row r="105" spans="1:14" x14ac:dyDescent="0.2">
      <c r="A105" s="57" t="s">
        <v>533</v>
      </c>
      <c r="B105" s="44" t="s">
        <v>534</v>
      </c>
      <c r="C105" s="45">
        <v>65</v>
      </c>
      <c r="D105" s="46" t="s">
        <v>337</v>
      </c>
      <c r="E105" s="47">
        <v>0.73138469512097004</v>
      </c>
      <c r="F105" s="48">
        <v>58.167330677290799</v>
      </c>
      <c r="G105" s="47">
        <v>0.71188810402761005</v>
      </c>
      <c r="H105" s="50">
        <v>36.872586872586901</v>
      </c>
      <c r="I105" s="76" t="str">
        <f t="shared" si="2"/>
        <v>No</v>
      </c>
      <c r="J105" s="49" t="str">
        <f t="shared" si="3"/>
        <v>No</v>
      </c>
      <c r="K105" s="47">
        <v>0.14110154628635799</v>
      </c>
      <c r="L105" s="50">
        <v>23.984063745019899</v>
      </c>
      <c r="M105" s="47">
        <v>0.141008013267127</v>
      </c>
      <c r="N105" s="50">
        <v>20.9873138444567</v>
      </c>
    </row>
    <row r="106" spans="1:14" x14ac:dyDescent="0.2">
      <c r="A106" s="57" t="s">
        <v>535</v>
      </c>
      <c r="B106" s="44" t="s">
        <v>536</v>
      </c>
      <c r="C106" s="45">
        <v>65</v>
      </c>
      <c r="D106" s="46" t="s">
        <v>337</v>
      </c>
      <c r="E106" s="47">
        <v>0.63504244542450905</v>
      </c>
      <c r="F106" s="48">
        <v>29.5617529880478</v>
      </c>
      <c r="G106" s="47">
        <v>0.75074431724255897</v>
      </c>
      <c r="H106" s="50">
        <v>46.111417539988999</v>
      </c>
      <c r="I106" s="76" t="str">
        <f t="shared" si="2"/>
        <v>No</v>
      </c>
      <c r="J106" s="49" t="str">
        <f t="shared" si="3"/>
        <v>No</v>
      </c>
      <c r="K106" s="47">
        <v>0.14528817230012001</v>
      </c>
      <c r="L106" s="50">
        <v>27.729083665338599</v>
      </c>
      <c r="M106" s="47">
        <v>0.147300187454322</v>
      </c>
      <c r="N106" s="50">
        <v>24.793160507446199</v>
      </c>
    </row>
    <row r="107" spans="1:14" x14ac:dyDescent="0.2">
      <c r="A107" s="57" t="s">
        <v>537</v>
      </c>
      <c r="B107" s="44" t="s">
        <v>538</v>
      </c>
      <c r="C107" s="45">
        <v>65</v>
      </c>
      <c r="D107" s="46" t="s">
        <v>337</v>
      </c>
      <c r="E107" s="47">
        <v>0.61249652298365398</v>
      </c>
      <c r="F107" s="48">
        <v>25.258964143426301</v>
      </c>
      <c r="G107" s="47">
        <v>0.71239865161799198</v>
      </c>
      <c r="H107" s="50">
        <v>36.982901268615599</v>
      </c>
      <c r="I107" s="76" t="str">
        <f t="shared" si="2"/>
        <v>No</v>
      </c>
      <c r="J107" s="49" t="str">
        <f t="shared" si="3"/>
        <v>No</v>
      </c>
      <c r="K107" s="47">
        <v>0.13493180902680699</v>
      </c>
      <c r="L107" s="50">
        <v>20.239043824701199</v>
      </c>
      <c r="M107" s="47">
        <v>0.133053350115867</v>
      </c>
      <c r="N107" s="50">
        <v>16.326530612244898</v>
      </c>
    </row>
    <row r="108" spans="1:14" x14ac:dyDescent="0.2">
      <c r="A108" s="57" t="s">
        <v>539</v>
      </c>
      <c r="B108" s="44" t="s">
        <v>540</v>
      </c>
      <c r="C108" s="45">
        <v>65</v>
      </c>
      <c r="D108" s="46" t="s">
        <v>337</v>
      </c>
      <c r="E108" s="47">
        <v>0.79184945664020701</v>
      </c>
      <c r="F108" s="48">
        <v>70.4382470119522</v>
      </c>
      <c r="G108" s="47">
        <v>0.78150222198712904</v>
      </c>
      <c r="H108" s="50">
        <v>54.633204633204599</v>
      </c>
      <c r="I108" s="76" t="str">
        <f t="shared" si="2"/>
        <v>No</v>
      </c>
      <c r="J108" s="49" t="str">
        <f t="shared" si="3"/>
        <v>No</v>
      </c>
      <c r="K108" s="47">
        <v>0.13425612918274599</v>
      </c>
      <c r="L108" s="50">
        <v>19.920318725099602</v>
      </c>
      <c r="M108" s="47">
        <v>0.13975468682133599</v>
      </c>
      <c r="N108" s="50">
        <v>20.325427468284602</v>
      </c>
    </row>
    <row r="109" spans="1:14" x14ac:dyDescent="0.2">
      <c r="A109" s="57" t="s">
        <v>541</v>
      </c>
      <c r="B109" s="44" t="s">
        <v>542</v>
      </c>
      <c r="C109" s="45">
        <v>65</v>
      </c>
      <c r="D109" s="46" t="s">
        <v>337</v>
      </c>
      <c r="E109" s="47">
        <v>0.78899835348949399</v>
      </c>
      <c r="F109" s="48">
        <v>70.039840637450197</v>
      </c>
      <c r="G109" s="47">
        <v>0.774774285124332</v>
      </c>
      <c r="H109" s="50">
        <v>52.675124103695502</v>
      </c>
      <c r="I109" s="76" t="str">
        <f t="shared" si="2"/>
        <v>No</v>
      </c>
      <c r="J109" s="49" t="str">
        <f t="shared" si="3"/>
        <v>No</v>
      </c>
      <c r="K109" s="47">
        <v>0.13575125026351001</v>
      </c>
      <c r="L109" s="50">
        <v>20.717131474103599</v>
      </c>
      <c r="M109" s="47">
        <v>0.132671048523472</v>
      </c>
      <c r="N109" s="50">
        <v>16.078323221180401</v>
      </c>
    </row>
    <row r="110" spans="1:14" x14ac:dyDescent="0.2">
      <c r="A110" s="57" t="s">
        <v>543</v>
      </c>
      <c r="B110" s="44" t="s">
        <v>544</v>
      </c>
      <c r="C110" s="45">
        <v>65</v>
      </c>
      <c r="D110" s="46" t="s">
        <v>337</v>
      </c>
      <c r="E110" s="47">
        <v>0.64332288708780405</v>
      </c>
      <c r="F110" s="48">
        <v>31.155378486055799</v>
      </c>
      <c r="G110" s="47">
        <v>0.76193957810317203</v>
      </c>
      <c r="H110" s="50">
        <v>48.758963044677301</v>
      </c>
      <c r="I110" s="76" t="str">
        <f t="shared" si="2"/>
        <v>No</v>
      </c>
      <c r="J110" s="49" t="str">
        <f t="shared" si="3"/>
        <v>No</v>
      </c>
      <c r="K110" s="47">
        <v>0.121908304054092</v>
      </c>
      <c r="L110" s="50">
        <v>13.8645418326693</v>
      </c>
      <c r="M110" s="47">
        <v>0.117791218454699</v>
      </c>
      <c r="N110" s="50">
        <v>8.9354660783232198</v>
      </c>
    </row>
    <row r="111" spans="1:14" x14ac:dyDescent="0.2">
      <c r="A111" s="57" t="s">
        <v>545</v>
      </c>
      <c r="B111" s="44" t="s">
        <v>546</v>
      </c>
      <c r="C111" s="45">
        <v>65</v>
      </c>
      <c r="D111" s="46" t="s">
        <v>337</v>
      </c>
      <c r="E111" s="47">
        <v>0.52261803263528495</v>
      </c>
      <c r="F111" s="48">
        <v>13.147410358565701</v>
      </c>
      <c r="G111" s="47">
        <v>0.610849781852006</v>
      </c>
      <c r="H111" s="50">
        <v>17.815774958632101</v>
      </c>
      <c r="I111" s="76" t="str">
        <f t="shared" si="2"/>
        <v>No</v>
      </c>
      <c r="J111" s="49" t="str">
        <f t="shared" si="3"/>
        <v>No</v>
      </c>
      <c r="K111" s="47">
        <v>0.113791124489506</v>
      </c>
      <c r="L111" s="50">
        <v>10.4382470119522</v>
      </c>
      <c r="M111" s="47">
        <v>0.11170434719011101</v>
      </c>
      <c r="N111" s="50">
        <v>6.3154991726420304</v>
      </c>
    </row>
    <row r="112" spans="1:14" x14ac:dyDescent="0.2">
      <c r="A112" s="57" t="s">
        <v>547</v>
      </c>
      <c r="B112" s="44" t="s">
        <v>548</v>
      </c>
      <c r="C112" s="45">
        <v>65</v>
      </c>
      <c r="D112" s="46" t="s">
        <v>337</v>
      </c>
      <c r="E112" s="47">
        <v>0.55714883431213202</v>
      </c>
      <c r="F112" s="48">
        <v>17.848605577689199</v>
      </c>
      <c r="G112" s="47">
        <v>0.65200551606832002</v>
      </c>
      <c r="H112" s="50">
        <v>24.875896304467702</v>
      </c>
      <c r="I112" s="76" t="str">
        <f t="shared" si="2"/>
        <v>No</v>
      </c>
      <c r="J112" s="49" t="str">
        <f t="shared" si="3"/>
        <v>No</v>
      </c>
      <c r="K112" s="47">
        <v>0.121962995607566</v>
      </c>
      <c r="L112" s="50">
        <v>13.9442231075697</v>
      </c>
      <c r="M112" s="47">
        <v>0.11702325921020899</v>
      </c>
      <c r="N112" s="50">
        <v>8.5493656922228407</v>
      </c>
    </row>
    <row r="113" spans="1:14" x14ac:dyDescent="0.2">
      <c r="A113" s="57" t="s">
        <v>549</v>
      </c>
      <c r="B113" s="44" t="s">
        <v>550</v>
      </c>
      <c r="C113" s="45">
        <v>65</v>
      </c>
      <c r="D113" s="46" t="s">
        <v>337</v>
      </c>
      <c r="E113" s="47">
        <v>0.44622148614039198</v>
      </c>
      <c r="F113" s="48">
        <v>6.9322709163346596</v>
      </c>
      <c r="G113" s="47">
        <v>0.51568031206530096</v>
      </c>
      <c r="H113" s="50">
        <v>5.6260341974627703</v>
      </c>
      <c r="I113" s="76" t="str">
        <f t="shared" si="2"/>
        <v>No</v>
      </c>
      <c r="J113" s="49" t="str">
        <f t="shared" si="3"/>
        <v>No</v>
      </c>
      <c r="K113" s="47">
        <v>0.20159577965291001</v>
      </c>
      <c r="L113" s="50">
        <v>54.980079681274901</v>
      </c>
      <c r="M113" s="47">
        <v>0.183947195546417</v>
      </c>
      <c r="N113" s="50">
        <v>37.837837837837803</v>
      </c>
    </row>
    <row r="114" spans="1:14" x14ac:dyDescent="0.2">
      <c r="A114" s="57" t="s">
        <v>551</v>
      </c>
      <c r="B114" s="44" t="s">
        <v>552</v>
      </c>
      <c r="C114" s="45">
        <v>65</v>
      </c>
      <c r="D114" s="46" t="s">
        <v>337</v>
      </c>
      <c r="E114" s="47">
        <v>0.45916415585571402</v>
      </c>
      <c r="F114" s="48">
        <v>7.64940239043825</v>
      </c>
      <c r="G114" s="47">
        <v>0.52763407346143798</v>
      </c>
      <c r="H114" s="50">
        <v>6.5361279646993902</v>
      </c>
      <c r="I114" s="76" t="str">
        <f t="shared" si="2"/>
        <v>No</v>
      </c>
      <c r="J114" s="49" t="str">
        <f t="shared" si="3"/>
        <v>No</v>
      </c>
      <c r="K114" s="47">
        <v>0.17638559069156301</v>
      </c>
      <c r="L114" s="50">
        <v>49.5617529880478</v>
      </c>
      <c r="M114" s="47">
        <v>0.157652869137688</v>
      </c>
      <c r="N114" s="50">
        <v>29.977937120794302</v>
      </c>
    </row>
    <row r="115" spans="1:14" x14ac:dyDescent="0.2">
      <c r="A115" s="57" t="s">
        <v>553</v>
      </c>
      <c r="B115" s="44" t="s">
        <v>554</v>
      </c>
      <c r="C115" s="45">
        <v>65</v>
      </c>
      <c r="D115" s="46" t="s">
        <v>337</v>
      </c>
      <c r="E115" s="47">
        <v>0.55900965797400404</v>
      </c>
      <c r="F115" s="48">
        <v>18.007968127489999</v>
      </c>
      <c r="G115" s="47">
        <v>0.54996337488539704</v>
      </c>
      <c r="H115" s="50">
        <v>9.2112520683949306</v>
      </c>
      <c r="I115" s="76" t="str">
        <f t="shared" si="2"/>
        <v>No</v>
      </c>
      <c r="J115" s="49" t="str">
        <f t="shared" si="3"/>
        <v>No</v>
      </c>
      <c r="K115" s="47">
        <v>0.268843851500916</v>
      </c>
      <c r="L115" s="50">
        <v>68.207171314741004</v>
      </c>
      <c r="M115" s="47">
        <v>0.21613074464325899</v>
      </c>
      <c r="N115" s="50">
        <v>43.601765030336502</v>
      </c>
    </row>
    <row r="116" spans="1:14" x14ac:dyDescent="0.2">
      <c r="A116" s="57" t="s">
        <v>555</v>
      </c>
      <c r="B116" s="44" t="s">
        <v>556</v>
      </c>
      <c r="C116" s="45">
        <v>65</v>
      </c>
      <c r="D116" s="46" t="s">
        <v>337</v>
      </c>
      <c r="E116" s="47">
        <v>0.62186294140083498</v>
      </c>
      <c r="F116" s="48">
        <v>27.091633466135502</v>
      </c>
      <c r="G116" s="47">
        <v>0.59715517746761204</v>
      </c>
      <c r="H116" s="50">
        <v>15.416436845008301</v>
      </c>
      <c r="I116" s="76" t="str">
        <f t="shared" si="2"/>
        <v>No</v>
      </c>
      <c r="J116" s="49" t="str">
        <f t="shared" si="3"/>
        <v>No</v>
      </c>
      <c r="K116" s="47">
        <v>0.129046183042167</v>
      </c>
      <c r="L116" s="50">
        <v>16.653386454183298</v>
      </c>
      <c r="M116" s="47">
        <v>0.12475915710409401</v>
      </c>
      <c r="N116" s="50">
        <v>11.8036403750689</v>
      </c>
    </row>
    <row r="117" spans="1:14" x14ac:dyDescent="0.2">
      <c r="A117" s="57" t="s">
        <v>557</v>
      </c>
      <c r="B117" s="44" t="s">
        <v>558</v>
      </c>
      <c r="C117" s="45">
        <v>65</v>
      </c>
      <c r="D117" s="46" t="s">
        <v>337</v>
      </c>
      <c r="E117" s="47">
        <v>0.49205777960393199</v>
      </c>
      <c r="F117" s="48">
        <v>10.3585657370518</v>
      </c>
      <c r="G117" s="47">
        <v>0.56866126274345996</v>
      </c>
      <c r="H117" s="50">
        <v>11.5278543849972</v>
      </c>
      <c r="I117" s="76" t="str">
        <f t="shared" si="2"/>
        <v>No</v>
      </c>
      <c r="J117" s="49" t="str">
        <f t="shared" si="3"/>
        <v>No</v>
      </c>
      <c r="K117" s="47">
        <v>0.114267353755342</v>
      </c>
      <c r="L117" s="50">
        <v>10.7569721115538</v>
      </c>
      <c r="M117" s="47">
        <v>0.11115909677045401</v>
      </c>
      <c r="N117" s="50">
        <v>6.0672917815774996</v>
      </c>
    </row>
    <row r="118" spans="1:14" x14ac:dyDescent="0.2">
      <c r="A118" s="57" t="s">
        <v>559</v>
      </c>
      <c r="B118" s="44" t="s">
        <v>560</v>
      </c>
      <c r="C118" s="45">
        <v>65</v>
      </c>
      <c r="D118" s="46" t="s">
        <v>337</v>
      </c>
      <c r="E118" s="47">
        <v>0.52346141256339296</v>
      </c>
      <c r="F118" s="48">
        <v>13.306772908366501</v>
      </c>
      <c r="G118" s="47">
        <v>0.60657476649339903</v>
      </c>
      <c r="H118" s="50">
        <v>16.933259790402602</v>
      </c>
      <c r="I118" s="76" t="str">
        <f t="shared" si="2"/>
        <v>No</v>
      </c>
      <c r="J118" s="49" t="str">
        <f t="shared" si="3"/>
        <v>No</v>
      </c>
      <c r="K118" s="47">
        <v>0.127433704311671</v>
      </c>
      <c r="L118" s="50">
        <v>16.015936254980101</v>
      </c>
      <c r="M118" s="47">
        <v>0.13253056623770701</v>
      </c>
      <c r="N118" s="50">
        <v>15.9955874241589</v>
      </c>
    </row>
    <row r="119" spans="1:14" x14ac:dyDescent="0.2">
      <c r="A119" s="57" t="s">
        <v>561</v>
      </c>
      <c r="B119" s="44" t="s">
        <v>562</v>
      </c>
      <c r="C119" s="45">
        <v>65</v>
      </c>
      <c r="D119" s="46" t="s">
        <v>337</v>
      </c>
      <c r="E119" s="47">
        <v>0.63902010825987898</v>
      </c>
      <c r="F119" s="48">
        <v>30.358565737051801</v>
      </c>
      <c r="G119" s="47">
        <v>0.75533120623323302</v>
      </c>
      <c r="H119" s="50">
        <v>47.269718698290099</v>
      </c>
      <c r="I119" s="76" t="str">
        <f t="shared" si="2"/>
        <v>No</v>
      </c>
      <c r="J119" s="49" t="str">
        <f t="shared" si="3"/>
        <v>No</v>
      </c>
      <c r="K119" s="47">
        <v>0.142112163748528</v>
      </c>
      <c r="L119" s="50">
        <v>25.179282868525899</v>
      </c>
      <c r="M119" s="47">
        <v>0.137117609159423</v>
      </c>
      <c r="N119" s="50">
        <v>18.7258687258687</v>
      </c>
    </row>
    <row r="120" spans="1:14" x14ac:dyDescent="0.2">
      <c r="A120" s="57" t="s">
        <v>563</v>
      </c>
      <c r="B120" s="44" t="s">
        <v>564</v>
      </c>
      <c r="C120" s="45">
        <v>65</v>
      </c>
      <c r="D120" s="46" t="s">
        <v>337</v>
      </c>
      <c r="E120" s="47">
        <v>0.68867857663906096</v>
      </c>
      <c r="F120" s="48">
        <v>43.665338645418302</v>
      </c>
      <c r="G120" s="47">
        <v>0.67049242548638399</v>
      </c>
      <c r="H120" s="50">
        <v>28.599007170435701</v>
      </c>
      <c r="I120" s="76" t="str">
        <f t="shared" si="2"/>
        <v>No</v>
      </c>
      <c r="J120" s="49" t="str">
        <f t="shared" si="3"/>
        <v>No</v>
      </c>
      <c r="K120" s="47">
        <v>0.21812509205346001</v>
      </c>
      <c r="L120" s="50">
        <v>58.725099601593598</v>
      </c>
      <c r="M120" s="47">
        <v>0.17280091910765899</v>
      </c>
      <c r="N120" s="50">
        <v>35.024820739106502</v>
      </c>
    </row>
    <row r="121" spans="1:14" x14ac:dyDescent="0.2">
      <c r="A121" s="57" t="s">
        <v>565</v>
      </c>
      <c r="B121" s="44" t="s">
        <v>566</v>
      </c>
      <c r="C121" s="45">
        <v>65</v>
      </c>
      <c r="D121" s="46" t="s">
        <v>337</v>
      </c>
      <c r="E121" s="47">
        <v>0.47919502104945899</v>
      </c>
      <c r="F121" s="48">
        <v>9.1633466135458193</v>
      </c>
      <c r="G121" s="47">
        <v>0.58373765752947204</v>
      </c>
      <c r="H121" s="50">
        <v>13.568670711527901</v>
      </c>
      <c r="I121" s="76" t="str">
        <f t="shared" si="2"/>
        <v>No</v>
      </c>
      <c r="J121" s="49" t="str">
        <f t="shared" si="3"/>
        <v>No</v>
      </c>
      <c r="K121" s="47">
        <v>0.35356828544198798</v>
      </c>
      <c r="L121" s="50">
        <v>86.852589641434307</v>
      </c>
      <c r="M121" s="47">
        <v>0.31046635046666698</v>
      </c>
      <c r="N121" s="50">
        <v>72.945394373965797</v>
      </c>
    </row>
    <row r="122" spans="1:14" x14ac:dyDescent="0.2">
      <c r="A122" s="57" t="s">
        <v>567</v>
      </c>
      <c r="B122" s="44" t="s">
        <v>568</v>
      </c>
      <c r="C122" s="45">
        <v>65</v>
      </c>
      <c r="D122" s="46" t="s">
        <v>337</v>
      </c>
      <c r="E122" s="47">
        <v>0.51620872959041897</v>
      </c>
      <c r="F122" s="48">
        <v>12.430278884462201</v>
      </c>
      <c r="G122" s="47">
        <v>0.48895783586303299</v>
      </c>
      <c r="H122" s="50">
        <v>4.1092112520683903</v>
      </c>
      <c r="I122" s="76" t="str">
        <f t="shared" si="2"/>
        <v>No</v>
      </c>
      <c r="J122" s="49" t="str">
        <f t="shared" si="3"/>
        <v>No</v>
      </c>
      <c r="K122" s="47">
        <v>0.188919420426713</v>
      </c>
      <c r="L122" s="50">
        <v>52.430278884462197</v>
      </c>
      <c r="M122" s="47">
        <v>0.195065317702454</v>
      </c>
      <c r="N122" s="50">
        <v>40.044125758411496</v>
      </c>
    </row>
    <row r="123" spans="1:14" x14ac:dyDescent="0.2">
      <c r="A123" s="57" t="s">
        <v>569</v>
      </c>
      <c r="B123" s="44" t="s">
        <v>570</v>
      </c>
      <c r="C123" s="45">
        <v>65</v>
      </c>
      <c r="D123" s="46" t="s">
        <v>337</v>
      </c>
      <c r="E123" s="47">
        <v>0.46274077555399101</v>
      </c>
      <c r="F123" s="48">
        <v>8.0478087649402408</v>
      </c>
      <c r="G123" s="47">
        <v>0.53348090070898102</v>
      </c>
      <c r="H123" s="50">
        <v>7.3634859349145101</v>
      </c>
      <c r="I123" s="76" t="str">
        <f t="shared" si="2"/>
        <v>No</v>
      </c>
      <c r="J123" s="49" t="str">
        <f t="shared" si="3"/>
        <v>No</v>
      </c>
      <c r="K123" s="47">
        <v>0.119632218690626</v>
      </c>
      <c r="L123" s="50">
        <v>12.9083665338645</v>
      </c>
      <c r="M123" s="47">
        <v>0.121093126503226</v>
      </c>
      <c r="N123" s="50">
        <v>10.176503033645901</v>
      </c>
    </row>
    <row r="124" spans="1:14" x14ac:dyDescent="0.2">
      <c r="A124" s="57" t="s">
        <v>571</v>
      </c>
      <c r="B124" s="44" t="s">
        <v>572</v>
      </c>
      <c r="C124" s="45">
        <v>65</v>
      </c>
      <c r="D124" s="46" t="s">
        <v>337</v>
      </c>
      <c r="E124" s="47">
        <v>0.50613181340778102</v>
      </c>
      <c r="F124" s="48">
        <v>11.792828685259</v>
      </c>
      <c r="G124" s="47">
        <v>0.57737442152703999</v>
      </c>
      <c r="H124" s="50">
        <v>12.713734142305601</v>
      </c>
      <c r="I124" s="76" t="str">
        <f t="shared" si="2"/>
        <v>No</v>
      </c>
      <c r="J124" s="49" t="str">
        <f t="shared" si="3"/>
        <v>No</v>
      </c>
      <c r="K124" s="47">
        <v>0.109283896758673</v>
      </c>
      <c r="L124" s="50">
        <v>8.5258964143426308</v>
      </c>
      <c r="M124" s="47">
        <v>0.116120797761481</v>
      </c>
      <c r="N124" s="50">
        <v>8.1081081081081106</v>
      </c>
    </row>
    <row r="125" spans="1:14" x14ac:dyDescent="0.2">
      <c r="A125" s="57" t="s">
        <v>573</v>
      </c>
      <c r="B125" s="44" t="s">
        <v>574</v>
      </c>
      <c r="C125" s="45">
        <v>65</v>
      </c>
      <c r="D125" s="46" t="s">
        <v>337</v>
      </c>
      <c r="E125" s="47">
        <v>0.72156817802937201</v>
      </c>
      <c r="F125" s="48">
        <v>55.697211155378497</v>
      </c>
      <c r="G125" s="47">
        <v>0.70922077569720998</v>
      </c>
      <c r="H125" s="50">
        <v>36.238279095422001</v>
      </c>
      <c r="I125" s="76" t="str">
        <f t="shared" si="2"/>
        <v>No</v>
      </c>
      <c r="J125" s="49" t="str">
        <f t="shared" si="3"/>
        <v>No</v>
      </c>
      <c r="K125" s="47">
        <v>0.118378317389591</v>
      </c>
      <c r="L125" s="50">
        <v>12.1115537848606</v>
      </c>
      <c r="M125" s="47">
        <v>0.11735266712817601</v>
      </c>
      <c r="N125" s="50">
        <v>8.6596800882515197</v>
      </c>
    </row>
    <row r="126" spans="1:14" x14ac:dyDescent="0.2">
      <c r="A126" s="57" t="s">
        <v>575</v>
      </c>
      <c r="B126" s="44" t="s">
        <v>576</v>
      </c>
      <c r="C126" s="45">
        <v>65</v>
      </c>
      <c r="D126" s="46" t="s">
        <v>337</v>
      </c>
      <c r="E126" s="47">
        <v>0.49967337373370402</v>
      </c>
      <c r="F126" s="48">
        <v>11.075697211155401</v>
      </c>
      <c r="G126" s="47">
        <v>0.56954865781182495</v>
      </c>
      <c r="H126" s="50">
        <v>11.748483177054601</v>
      </c>
      <c r="I126" s="76" t="str">
        <f t="shared" si="2"/>
        <v>No</v>
      </c>
      <c r="J126" s="49" t="str">
        <f t="shared" si="3"/>
        <v>No</v>
      </c>
      <c r="K126" s="47">
        <v>0.12785125931114999</v>
      </c>
      <c r="L126" s="50">
        <v>16.175298804780901</v>
      </c>
      <c r="M126" s="47">
        <v>0.16659848478527001</v>
      </c>
      <c r="N126" s="50">
        <v>33.314947600661903</v>
      </c>
    </row>
    <row r="127" spans="1:14" x14ac:dyDescent="0.2">
      <c r="A127" s="57" t="s">
        <v>577</v>
      </c>
      <c r="B127" s="44" t="s">
        <v>578</v>
      </c>
      <c r="C127" s="45">
        <v>65</v>
      </c>
      <c r="D127" s="46" t="s">
        <v>337</v>
      </c>
      <c r="E127" s="47">
        <v>0.47090180698922202</v>
      </c>
      <c r="F127" s="48">
        <v>8.7649402390438294</v>
      </c>
      <c r="G127" s="47">
        <v>0.52999272156340405</v>
      </c>
      <c r="H127" s="50">
        <v>6.9222283507997799</v>
      </c>
      <c r="I127" s="76" t="str">
        <f t="shared" si="2"/>
        <v>No</v>
      </c>
      <c r="J127" s="49" t="str">
        <f t="shared" si="3"/>
        <v>No</v>
      </c>
      <c r="K127" s="47">
        <v>0.10660751494101001</v>
      </c>
      <c r="L127" s="50">
        <v>7.3306772908366504</v>
      </c>
      <c r="M127" s="47">
        <v>0.14162152860083899</v>
      </c>
      <c r="N127" s="50">
        <v>21.5664644236073</v>
      </c>
    </row>
    <row r="128" spans="1:14" x14ac:dyDescent="0.2">
      <c r="A128" s="57" t="s">
        <v>579</v>
      </c>
      <c r="B128" s="44" t="s">
        <v>580</v>
      </c>
      <c r="C128" s="45">
        <v>65</v>
      </c>
      <c r="D128" s="46" t="s">
        <v>337</v>
      </c>
      <c r="E128" s="47">
        <v>0.490424982135654</v>
      </c>
      <c r="F128" s="48">
        <v>9.9601593625498008</v>
      </c>
      <c r="G128" s="47">
        <v>0.55818306533291095</v>
      </c>
      <c r="H128" s="50">
        <v>10.176503033645901</v>
      </c>
      <c r="I128" s="76" t="str">
        <f t="shared" si="2"/>
        <v>No</v>
      </c>
      <c r="J128" s="49" t="str">
        <f t="shared" si="3"/>
        <v>No</v>
      </c>
      <c r="K128" s="47">
        <v>9.8279733538249606E-2</v>
      </c>
      <c r="L128" s="50">
        <v>3.9043824701195202</v>
      </c>
      <c r="M128" s="47">
        <v>0.13039032452663499</v>
      </c>
      <c r="N128" s="50">
        <v>14.6442360728075</v>
      </c>
    </row>
    <row r="129" spans="1:14" x14ac:dyDescent="0.2">
      <c r="A129" s="57" t="s">
        <v>581</v>
      </c>
      <c r="B129" s="44" t="s">
        <v>582</v>
      </c>
      <c r="C129" s="45">
        <v>65</v>
      </c>
      <c r="D129" s="46" t="s">
        <v>337</v>
      </c>
      <c r="E129" s="47">
        <v>0.67391360844782899</v>
      </c>
      <c r="F129" s="48">
        <v>39.442231075697201</v>
      </c>
      <c r="G129" s="47">
        <v>0.80080556677243497</v>
      </c>
      <c r="H129" s="50">
        <v>59.900717043574197</v>
      </c>
      <c r="I129" s="76" t="str">
        <f t="shared" si="2"/>
        <v>No</v>
      </c>
      <c r="J129" s="49" t="str">
        <f t="shared" si="3"/>
        <v>No</v>
      </c>
      <c r="K129" s="47">
        <v>0.117725885445432</v>
      </c>
      <c r="L129" s="50">
        <v>11.9521912350598</v>
      </c>
      <c r="M129" s="47">
        <v>0.106971770263184</v>
      </c>
      <c r="N129" s="50">
        <v>4.2471042471042502</v>
      </c>
    </row>
    <row r="130" spans="1:14" x14ac:dyDescent="0.2">
      <c r="A130" s="57" t="s">
        <v>583</v>
      </c>
      <c r="B130" s="44" t="s">
        <v>584</v>
      </c>
      <c r="C130" s="45">
        <v>65</v>
      </c>
      <c r="D130" s="46" t="s">
        <v>337</v>
      </c>
      <c r="E130" s="47">
        <v>0.60132088607152701</v>
      </c>
      <c r="F130" s="48">
        <v>22.629482071713099</v>
      </c>
      <c r="G130" s="47">
        <v>0.69814675422838601</v>
      </c>
      <c r="H130" s="50">
        <v>34.031991174848301</v>
      </c>
      <c r="I130" s="76" t="str">
        <f t="shared" si="2"/>
        <v>No</v>
      </c>
      <c r="J130" s="49" t="str">
        <f t="shared" si="3"/>
        <v>No</v>
      </c>
      <c r="K130" s="47">
        <v>8.23758665800884E-2</v>
      </c>
      <c r="L130" s="50">
        <v>0.87649402390438302</v>
      </c>
      <c r="M130" s="47">
        <v>8.5766963434531607E-2</v>
      </c>
      <c r="N130" s="50">
        <v>0.71704357418643105</v>
      </c>
    </row>
    <row r="131" spans="1:14" x14ac:dyDescent="0.2">
      <c r="A131" s="57" t="s">
        <v>585</v>
      </c>
      <c r="B131" s="44" t="s">
        <v>586</v>
      </c>
      <c r="C131" s="45">
        <v>65</v>
      </c>
      <c r="D131" s="46" t="s">
        <v>337</v>
      </c>
      <c r="E131" s="47">
        <v>0.43541812218676101</v>
      </c>
      <c r="F131" s="48">
        <v>6.3745019920318704</v>
      </c>
      <c r="G131" s="47">
        <v>0.47963084025575498</v>
      </c>
      <c r="H131" s="50">
        <v>3.4197462768891298</v>
      </c>
      <c r="I131" s="76" t="str">
        <f t="shared" si="2"/>
        <v>No</v>
      </c>
      <c r="J131" s="49" t="str">
        <f t="shared" si="3"/>
        <v>No</v>
      </c>
      <c r="K131" s="47">
        <v>0.10682205062568501</v>
      </c>
      <c r="L131" s="50">
        <v>7.7290836653386501</v>
      </c>
      <c r="M131" s="47">
        <v>0.20290400605463099</v>
      </c>
      <c r="N131" s="50">
        <v>41.533370104798699</v>
      </c>
    </row>
    <row r="132" spans="1:14" x14ac:dyDescent="0.2">
      <c r="A132" s="57" t="s">
        <v>587</v>
      </c>
      <c r="B132" s="44" t="s">
        <v>588</v>
      </c>
      <c r="C132" s="45">
        <v>65</v>
      </c>
      <c r="D132" s="46" t="s">
        <v>337</v>
      </c>
      <c r="E132" s="47">
        <v>0.85231210434606897</v>
      </c>
      <c r="F132" s="48">
        <v>81.434262948207206</v>
      </c>
      <c r="G132" s="47">
        <v>0.83602439940714801</v>
      </c>
      <c r="H132" s="50">
        <v>71.483728626585801</v>
      </c>
      <c r="I132" s="76" t="str">
        <f t="shared" si="2"/>
        <v>No</v>
      </c>
      <c r="J132" s="49" t="str">
        <f t="shared" si="3"/>
        <v>No</v>
      </c>
      <c r="K132" s="47">
        <v>5.8892464198526902E-2</v>
      </c>
      <c r="L132" s="50">
        <v>0.31872509960159401</v>
      </c>
      <c r="M132" s="47">
        <v>6.7283604966283203E-2</v>
      </c>
      <c r="N132" s="50">
        <v>0.38610038610038599</v>
      </c>
    </row>
    <row r="133" spans="1:14" x14ac:dyDescent="0.2">
      <c r="A133" s="57" t="s">
        <v>589</v>
      </c>
      <c r="B133" s="44" t="s">
        <v>590</v>
      </c>
      <c r="C133" s="45">
        <v>65</v>
      </c>
      <c r="D133" s="46" t="s">
        <v>337</v>
      </c>
      <c r="E133" s="47">
        <v>0.79874123274617703</v>
      </c>
      <c r="F133" s="48">
        <v>71.872509960159405</v>
      </c>
      <c r="G133" s="47">
        <v>0.81119759736807495</v>
      </c>
      <c r="H133" s="50">
        <v>63.017098731384401</v>
      </c>
      <c r="I133" s="76" t="str">
        <f t="shared" si="2"/>
        <v>No</v>
      </c>
      <c r="J133" s="49" t="str">
        <f t="shared" si="3"/>
        <v>No</v>
      </c>
      <c r="K133" s="47">
        <v>0.126306851465318</v>
      </c>
      <c r="L133" s="50">
        <v>15.5378486055777</v>
      </c>
      <c r="M133" s="47">
        <v>0.12928734880051099</v>
      </c>
      <c r="N133" s="50">
        <v>14.0926640926641</v>
      </c>
    </row>
    <row r="134" spans="1:14" x14ac:dyDescent="0.2">
      <c r="A134" s="147" t="s">
        <v>591</v>
      </c>
      <c r="B134" s="44" t="s">
        <v>592</v>
      </c>
      <c r="C134" s="45">
        <v>65</v>
      </c>
      <c r="D134" s="46" t="s">
        <v>337</v>
      </c>
      <c r="E134" s="47">
        <v>0.89102450693775404</v>
      </c>
      <c r="F134" s="48">
        <v>92.430278884462098</v>
      </c>
      <c r="G134" s="47">
        <v>0.877334639731285</v>
      </c>
      <c r="H134" s="50">
        <v>86.431329288472099</v>
      </c>
      <c r="I134" s="76" t="str">
        <f t="shared" si="2"/>
        <v>No</v>
      </c>
      <c r="J134" s="49" t="str">
        <f t="shared" si="3"/>
        <v>Yes</v>
      </c>
      <c r="K134" s="47">
        <v>9.4095024020073206E-2</v>
      </c>
      <c r="L134" s="50">
        <v>2.1513944223107599</v>
      </c>
      <c r="M134" s="47">
        <v>9.6467323631464305E-2</v>
      </c>
      <c r="N134" s="50">
        <v>1.87534473248759</v>
      </c>
    </row>
    <row r="135" spans="1:14" x14ac:dyDescent="0.2">
      <c r="A135" s="147" t="s">
        <v>593</v>
      </c>
      <c r="B135" s="44" t="s">
        <v>594</v>
      </c>
      <c r="C135" s="45">
        <v>65</v>
      </c>
      <c r="D135" s="46" t="s">
        <v>337</v>
      </c>
      <c r="E135" s="47">
        <v>0.85278798431894798</v>
      </c>
      <c r="F135" s="48">
        <v>81.593625498007995</v>
      </c>
      <c r="G135" s="47">
        <v>0.85032112579635399</v>
      </c>
      <c r="H135" s="50">
        <v>76.558190843905095</v>
      </c>
      <c r="I135" s="76" t="str">
        <f t="shared" ref="I135:I198" si="4">IF(AND(F135&gt;=90,H135&gt;=90),"Yes","No")</f>
        <v>No</v>
      </c>
      <c r="J135" s="49" t="str">
        <f t="shared" ref="J135:J198" si="5">IF(AND(F135&gt;=75,H135&gt;=75),"Yes","No")</f>
        <v>Yes</v>
      </c>
      <c r="K135" s="47">
        <v>0.102046346087399</v>
      </c>
      <c r="L135" s="50">
        <v>5.4980079681274896</v>
      </c>
      <c r="M135" s="47">
        <v>0.103773799951036</v>
      </c>
      <c r="N135" s="50">
        <v>3.25427468284611</v>
      </c>
    </row>
    <row r="136" spans="1:14" x14ac:dyDescent="0.2">
      <c r="A136" s="147" t="s">
        <v>595</v>
      </c>
      <c r="B136" s="44" t="s">
        <v>596</v>
      </c>
      <c r="C136" s="45">
        <v>65</v>
      </c>
      <c r="D136" s="46" t="s">
        <v>337</v>
      </c>
      <c r="E136" s="47">
        <v>0.83632511960407097</v>
      </c>
      <c r="F136" s="48">
        <v>77.529880478087605</v>
      </c>
      <c r="G136" s="47">
        <v>0.85259779325336005</v>
      </c>
      <c r="H136" s="50">
        <v>77.495863210148897</v>
      </c>
      <c r="I136" s="76" t="str">
        <f t="shared" si="4"/>
        <v>No</v>
      </c>
      <c r="J136" s="49" t="str">
        <f t="shared" si="5"/>
        <v>Yes</v>
      </c>
      <c r="K136" s="47">
        <v>0.12164091048740799</v>
      </c>
      <c r="L136" s="50">
        <v>13.7848605577689</v>
      </c>
      <c r="M136" s="47">
        <v>0.120386061265069</v>
      </c>
      <c r="N136" s="50">
        <v>9.8731384445670205</v>
      </c>
    </row>
    <row r="137" spans="1:14" x14ac:dyDescent="0.2">
      <c r="A137" s="57" t="s">
        <v>597</v>
      </c>
      <c r="B137" s="44" t="s">
        <v>598</v>
      </c>
      <c r="C137" s="45">
        <v>65</v>
      </c>
      <c r="D137" s="46" t="s">
        <v>337</v>
      </c>
      <c r="E137" s="47">
        <v>0.82260666996793297</v>
      </c>
      <c r="F137" s="48">
        <v>75.059760956175296</v>
      </c>
      <c r="G137" s="47">
        <v>0.81999142071499098</v>
      </c>
      <c r="H137" s="50">
        <v>65.581908439051304</v>
      </c>
      <c r="I137" s="76" t="str">
        <f t="shared" si="4"/>
        <v>No</v>
      </c>
      <c r="J137" s="49" t="str">
        <f t="shared" si="5"/>
        <v>No</v>
      </c>
      <c r="K137" s="47">
        <v>0.118812700530129</v>
      </c>
      <c r="L137" s="50">
        <v>12.5896414342629</v>
      </c>
      <c r="M137" s="47">
        <v>0.11478872626688701</v>
      </c>
      <c r="N137" s="50">
        <v>7.6668505239933804</v>
      </c>
    </row>
    <row r="138" spans="1:14" x14ac:dyDescent="0.2">
      <c r="A138" s="57" t="s">
        <v>599</v>
      </c>
      <c r="B138" s="44" t="s">
        <v>600</v>
      </c>
      <c r="C138" s="45">
        <v>65</v>
      </c>
      <c r="D138" s="46" t="s">
        <v>337</v>
      </c>
      <c r="E138" s="47">
        <v>0.81824023736630302</v>
      </c>
      <c r="F138" s="48">
        <v>74.661354581673294</v>
      </c>
      <c r="G138" s="47">
        <v>0.81620966073767898</v>
      </c>
      <c r="H138" s="50">
        <v>64.589078874793202</v>
      </c>
      <c r="I138" s="76" t="str">
        <f t="shared" si="4"/>
        <v>No</v>
      </c>
      <c r="J138" s="49" t="str">
        <f t="shared" si="5"/>
        <v>No</v>
      </c>
      <c r="K138" s="47">
        <v>0.136574817195421</v>
      </c>
      <c r="L138" s="50">
        <v>21.115537848605602</v>
      </c>
      <c r="M138" s="47">
        <v>0.133340308293387</v>
      </c>
      <c r="N138" s="50">
        <v>16.4920022062879</v>
      </c>
    </row>
    <row r="139" spans="1:14" x14ac:dyDescent="0.2">
      <c r="A139" s="57" t="s">
        <v>601</v>
      </c>
      <c r="B139" s="44" t="s">
        <v>602</v>
      </c>
      <c r="C139" s="45">
        <v>65</v>
      </c>
      <c r="D139" s="46" t="s">
        <v>337</v>
      </c>
      <c r="E139" s="47">
        <v>0.68394227242214001</v>
      </c>
      <c r="F139" s="48">
        <v>42.071713147410399</v>
      </c>
      <c r="G139" s="47">
        <v>0.81564138497396599</v>
      </c>
      <c r="H139" s="50">
        <v>64.340871483728606</v>
      </c>
      <c r="I139" s="76" t="str">
        <f t="shared" si="4"/>
        <v>No</v>
      </c>
      <c r="J139" s="49" t="str">
        <f t="shared" si="5"/>
        <v>No</v>
      </c>
      <c r="K139" s="47">
        <v>0.13795162402938799</v>
      </c>
      <c r="L139" s="50">
        <v>21.752988047808799</v>
      </c>
      <c r="M139" s="47">
        <v>0.13398458525486601</v>
      </c>
      <c r="N139" s="50">
        <v>16.822945394373999</v>
      </c>
    </row>
    <row r="140" spans="1:14" x14ac:dyDescent="0.2">
      <c r="A140" s="57" t="s">
        <v>603</v>
      </c>
      <c r="B140" s="44" t="s">
        <v>604</v>
      </c>
      <c r="C140" s="45">
        <v>65</v>
      </c>
      <c r="D140" s="46" t="s">
        <v>337</v>
      </c>
      <c r="E140" s="47">
        <v>0.78441931938939302</v>
      </c>
      <c r="F140" s="48">
        <v>69.322709163346602</v>
      </c>
      <c r="G140" s="47">
        <v>0.83657579786082203</v>
      </c>
      <c r="H140" s="50">
        <v>71.704357418643099</v>
      </c>
      <c r="I140" s="76" t="str">
        <f t="shared" si="4"/>
        <v>No</v>
      </c>
      <c r="J140" s="49" t="str">
        <f t="shared" si="5"/>
        <v>No</v>
      </c>
      <c r="K140" s="47">
        <v>0.118493885847235</v>
      </c>
      <c r="L140" s="50">
        <v>12.270916334661401</v>
      </c>
      <c r="M140" s="47">
        <v>0.11511215068076799</v>
      </c>
      <c r="N140" s="50">
        <v>7.7495863210148901</v>
      </c>
    </row>
    <row r="141" spans="1:14" x14ac:dyDescent="0.2">
      <c r="A141" s="57" t="s">
        <v>605</v>
      </c>
      <c r="B141" s="44" t="s">
        <v>606</v>
      </c>
      <c r="C141" s="45">
        <v>65</v>
      </c>
      <c r="D141" s="46" t="s">
        <v>337</v>
      </c>
      <c r="E141" s="47">
        <v>0.83191538216905503</v>
      </c>
      <c r="F141" s="48">
        <v>76.972111553784899</v>
      </c>
      <c r="G141" s="47">
        <v>0.828119935129639</v>
      </c>
      <c r="H141" s="50">
        <v>68.257032542746799</v>
      </c>
      <c r="I141" s="76" t="str">
        <f t="shared" si="4"/>
        <v>No</v>
      </c>
      <c r="J141" s="49" t="str">
        <f t="shared" si="5"/>
        <v>No</v>
      </c>
      <c r="K141" s="47">
        <v>4.8598428391254903E-2</v>
      </c>
      <c r="L141" s="50">
        <v>0.159362549800797</v>
      </c>
      <c r="M141" s="47">
        <v>5.7763432876929401E-2</v>
      </c>
      <c r="N141" s="50">
        <v>0.27578599007170401</v>
      </c>
    </row>
    <row r="142" spans="1:14" x14ac:dyDescent="0.2">
      <c r="A142" s="57" t="s">
        <v>607</v>
      </c>
      <c r="B142" s="44" t="s">
        <v>608</v>
      </c>
      <c r="C142" s="45">
        <v>65</v>
      </c>
      <c r="D142" s="46" t="s">
        <v>337</v>
      </c>
      <c r="E142" s="47">
        <v>0.713974145610629</v>
      </c>
      <c r="F142" s="48">
        <v>52.350597609561802</v>
      </c>
      <c r="G142" s="47">
        <v>0.71055459437842405</v>
      </c>
      <c r="H142" s="50">
        <v>36.651958080529504</v>
      </c>
      <c r="I142" s="76" t="str">
        <f t="shared" si="4"/>
        <v>No</v>
      </c>
      <c r="J142" s="49" t="str">
        <f t="shared" si="5"/>
        <v>No</v>
      </c>
      <c r="K142" s="47">
        <v>0.16926847271593401</v>
      </c>
      <c r="L142" s="50">
        <v>47.330677290836697</v>
      </c>
      <c r="M142" s="47">
        <v>0.16089061614075401</v>
      </c>
      <c r="N142" s="50">
        <v>31.384445670160002</v>
      </c>
    </row>
    <row r="143" spans="1:14" x14ac:dyDescent="0.2">
      <c r="A143" s="57" t="s">
        <v>609</v>
      </c>
      <c r="B143" s="44" t="s">
        <v>610</v>
      </c>
      <c r="C143" s="45">
        <v>65</v>
      </c>
      <c r="D143" s="46" t="s">
        <v>337</v>
      </c>
      <c r="E143" s="47">
        <v>0.44848173417319698</v>
      </c>
      <c r="F143" s="48">
        <v>7.0119521912350598</v>
      </c>
      <c r="G143" s="47">
        <v>0.52543523695924899</v>
      </c>
      <c r="H143" s="50">
        <v>6.2879205736348602</v>
      </c>
      <c r="I143" s="76" t="str">
        <f t="shared" si="4"/>
        <v>No</v>
      </c>
      <c r="J143" s="49" t="str">
        <f t="shared" si="5"/>
        <v>No</v>
      </c>
      <c r="K143" s="47">
        <v>0.25574276385158301</v>
      </c>
      <c r="L143" s="50">
        <v>66.135458167330697</v>
      </c>
      <c r="M143" s="47">
        <v>0.21497976684468501</v>
      </c>
      <c r="N143" s="50">
        <v>43.243243243243199</v>
      </c>
    </row>
    <row r="144" spans="1:14" x14ac:dyDescent="0.2">
      <c r="A144" s="57" t="s">
        <v>611</v>
      </c>
      <c r="B144" s="44" t="s">
        <v>612</v>
      </c>
      <c r="C144" s="45">
        <v>65</v>
      </c>
      <c r="D144" s="46" t="s">
        <v>337</v>
      </c>
      <c r="E144" s="47">
        <v>0.65735169596893095</v>
      </c>
      <c r="F144" s="48">
        <v>34.980079681274901</v>
      </c>
      <c r="G144" s="47">
        <v>0.78886561275945499</v>
      </c>
      <c r="H144" s="50">
        <v>56.646442360728102</v>
      </c>
      <c r="I144" s="76" t="str">
        <f t="shared" si="4"/>
        <v>No</v>
      </c>
      <c r="J144" s="49" t="str">
        <f t="shared" si="5"/>
        <v>No</v>
      </c>
      <c r="K144" s="47">
        <v>0.14834575765660199</v>
      </c>
      <c r="L144" s="50">
        <v>30.517928286852602</v>
      </c>
      <c r="M144" s="47">
        <v>0.14325509574535999</v>
      </c>
      <c r="N144" s="50">
        <v>22.366243794815201</v>
      </c>
    </row>
    <row r="145" spans="1:14" x14ac:dyDescent="0.2">
      <c r="A145" s="57" t="s">
        <v>613</v>
      </c>
      <c r="B145" s="44" t="s">
        <v>614</v>
      </c>
      <c r="C145" s="45">
        <v>65</v>
      </c>
      <c r="D145" s="46" t="s">
        <v>337</v>
      </c>
      <c r="E145" s="47">
        <v>0.60382837473727402</v>
      </c>
      <c r="F145" s="48">
        <v>23.2669322709163</v>
      </c>
      <c r="G145" s="47">
        <v>0.73550521621600895</v>
      </c>
      <c r="H145" s="50">
        <v>42.195256480970798</v>
      </c>
      <c r="I145" s="76" t="str">
        <f t="shared" si="4"/>
        <v>No</v>
      </c>
      <c r="J145" s="49" t="str">
        <f t="shared" si="5"/>
        <v>No</v>
      </c>
      <c r="K145" s="47">
        <v>0.10375657904936</v>
      </c>
      <c r="L145" s="50">
        <v>6.1354581673306798</v>
      </c>
      <c r="M145" s="47">
        <v>9.9782747733510396E-2</v>
      </c>
      <c r="N145" s="50">
        <v>2.50965250965251</v>
      </c>
    </row>
    <row r="146" spans="1:14" x14ac:dyDescent="0.2">
      <c r="A146" s="57" t="s">
        <v>615</v>
      </c>
      <c r="B146" s="44" t="s">
        <v>616</v>
      </c>
      <c r="C146" s="45">
        <v>65</v>
      </c>
      <c r="D146" s="46" t="s">
        <v>337</v>
      </c>
      <c r="E146" s="47">
        <v>0.62217489862143904</v>
      </c>
      <c r="F146" s="48">
        <v>27.1713147410359</v>
      </c>
      <c r="G146" s="47">
        <v>0.74423497121545501</v>
      </c>
      <c r="H146" s="50">
        <v>44.3188086045229</v>
      </c>
      <c r="I146" s="76" t="str">
        <f t="shared" si="4"/>
        <v>No</v>
      </c>
      <c r="J146" s="49" t="str">
        <f t="shared" si="5"/>
        <v>No</v>
      </c>
      <c r="K146" s="47">
        <v>0.120512936161652</v>
      </c>
      <c r="L146" s="50">
        <v>13.386454183266901</v>
      </c>
      <c r="M146" s="47">
        <v>0.113928448208352</v>
      </c>
      <c r="N146" s="50">
        <v>7.2255929398786503</v>
      </c>
    </row>
    <row r="147" spans="1:14" x14ac:dyDescent="0.2">
      <c r="A147" s="57" t="s">
        <v>617</v>
      </c>
      <c r="B147" s="44" t="s">
        <v>618</v>
      </c>
      <c r="C147" s="45">
        <v>65</v>
      </c>
      <c r="D147" s="46" t="s">
        <v>337</v>
      </c>
      <c r="E147" s="47">
        <v>0.55845115609995699</v>
      </c>
      <c r="F147" s="48">
        <v>17.928286852589601</v>
      </c>
      <c r="G147" s="47">
        <v>0.65030102351367003</v>
      </c>
      <c r="H147" s="50">
        <v>24.462217319360199</v>
      </c>
      <c r="I147" s="76" t="str">
        <f t="shared" si="4"/>
        <v>No</v>
      </c>
      <c r="J147" s="49" t="str">
        <f t="shared" si="5"/>
        <v>No</v>
      </c>
      <c r="K147" s="47">
        <v>0.13004123684771099</v>
      </c>
      <c r="L147" s="50">
        <v>17.131474103585699</v>
      </c>
      <c r="M147" s="47">
        <v>0.12666422982327299</v>
      </c>
      <c r="N147" s="50">
        <v>12.6585769442912</v>
      </c>
    </row>
    <row r="148" spans="1:14" x14ac:dyDescent="0.2">
      <c r="A148" s="147" t="s">
        <v>619</v>
      </c>
      <c r="B148" s="44" t="s">
        <v>620</v>
      </c>
      <c r="C148" s="45">
        <v>65</v>
      </c>
      <c r="D148" s="46" t="s">
        <v>337</v>
      </c>
      <c r="E148" s="47">
        <v>0.90898691531036002</v>
      </c>
      <c r="F148" s="48">
        <v>96.254980079681303</v>
      </c>
      <c r="G148" s="47">
        <v>0.90776769060932905</v>
      </c>
      <c r="H148" s="50">
        <v>96.662989520132399</v>
      </c>
      <c r="I148" s="76" t="str">
        <f t="shared" si="4"/>
        <v>Yes</v>
      </c>
      <c r="J148" s="49" t="str">
        <f t="shared" si="5"/>
        <v>Yes</v>
      </c>
      <c r="K148" s="47">
        <v>0.14375239887491501</v>
      </c>
      <c r="L148" s="50">
        <v>26.454183266932301</v>
      </c>
      <c r="M148" s="47">
        <v>0.14255250864861199</v>
      </c>
      <c r="N148" s="50">
        <v>22.090457804743501</v>
      </c>
    </row>
    <row r="149" spans="1:14" x14ac:dyDescent="0.2">
      <c r="A149" s="57" t="s">
        <v>621</v>
      </c>
      <c r="B149" s="44" t="s">
        <v>622</v>
      </c>
      <c r="C149" s="45">
        <v>65</v>
      </c>
      <c r="D149" s="46" t="s">
        <v>337</v>
      </c>
      <c r="E149" s="47">
        <v>0.68878065697994595</v>
      </c>
      <c r="F149" s="48">
        <v>43.745019920318697</v>
      </c>
      <c r="G149" s="47">
        <v>0.82342776441708398</v>
      </c>
      <c r="H149" s="50">
        <v>66.767788196359604</v>
      </c>
      <c r="I149" s="76" t="str">
        <f t="shared" si="4"/>
        <v>No</v>
      </c>
      <c r="J149" s="49" t="str">
        <f t="shared" si="5"/>
        <v>No</v>
      </c>
      <c r="K149" s="47">
        <v>0.12432074710020601</v>
      </c>
      <c r="L149" s="50">
        <v>14.9800796812749</v>
      </c>
      <c r="M149" s="47">
        <v>0.12221294418159</v>
      </c>
      <c r="N149" s="50">
        <v>10.6453392167678</v>
      </c>
    </row>
    <row r="150" spans="1:14" x14ac:dyDescent="0.2">
      <c r="A150" s="57" t="s">
        <v>623</v>
      </c>
      <c r="B150" s="44" t="s">
        <v>624</v>
      </c>
      <c r="C150" s="45">
        <v>65</v>
      </c>
      <c r="D150" s="46" t="s">
        <v>337</v>
      </c>
      <c r="E150" s="47">
        <v>0.62046485965033005</v>
      </c>
      <c r="F150" s="48">
        <v>26.613545816733101</v>
      </c>
      <c r="G150" s="47">
        <v>0.73816805958438703</v>
      </c>
      <c r="H150" s="50">
        <v>42.967457253171503</v>
      </c>
      <c r="I150" s="76" t="str">
        <f t="shared" si="4"/>
        <v>No</v>
      </c>
      <c r="J150" s="49" t="str">
        <f t="shared" si="5"/>
        <v>No</v>
      </c>
      <c r="K150" s="47">
        <v>0.110831760838355</v>
      </c>
      <c r="L150" s="50">
        <v>9.4023904382470107</v>
      </c>
      <c r="M150" s="47">
        <v>0.107564785283357</v>
      </c>
      <c r="N150" s="50">
        <v>4.4677330391616099</v>
      </c>
    </row>
    <row r="151" spans="1:14" x14ac:dyDescent="0.2">
      <c r="A151" s="57" t="s">
        <v>625</v>
      </c>
      <c r="B151" s="44" t="s">
        <v>626</v>
      </c>
      <c r="C151" s="45">
        <v>65</v>
      </c>
      <c r="D151" s="46" t="s">
        <v>337</v>
      </c>
      <c r="E151" s="47">
        <v>0.74328096065915905</v>
      </c>
      <c r="F151" s="48">
        <v>61.593625498008002</v>
      </c>
      <c r="G151" s="47">
        <v>0.89229034673837504</v>
      </c>
      <c r="H151" s="50">
        <v>91.864313292884702</v>
      </c>
      <c r="I151" s="76" t="str">
        <f t="shared" si="4"/>
        <v>No</v>
      </c>
      <c r="J151" s="49" t="str">
        <f t="shared" si="5"/>
        <v>No</v>
      </c>
      <c r="K151" s="47">
        <v>0.15323545162621199</v>
      </c>
      <c r="L151" s="50">
        <v>35.378486055776897</v>
      </c>
      <c r="M151" s="47">
        <v>0.15054220832233101</v>
      </c>
      <c r="N151" s="50">
        <v>26.806398234969699</v>
      </c>
    </row>
    <row r="152" spans="1:14" x14ac:dyDescent="0.2">
      <c r="A152" s="147" t="s">
        <v>627</v>
      </c>
      <c r="B152" s="44" t="s">
        <v>628</v>
      </c>
      <c r="C152" s="45">
        <v>65</v>
      </c>
      <c r="D152" s="46" t="s">
        <v>337</v>
      </c>
      <c r="E152" s="47">
        <v>0.85538707958384896</v>
      </c>
      <c r="F152" s="48">
        <v>82.470119521912395</v>
      </c>
      <c r="G152" s="47">
        <v>0.85342506344956603</v>
      </c>
      <c r="H152" s="50">
        <v>77.771649200220594</v>
      </c>
      <c r="I152" s="76" t="str">
        <f t="shared" si="4"/>
        <v>No</v>
      </c>
      <c r="J152" s="49" t="str">
        <f t="shared" si="5"/>
        <v>Yes</v>
      </c>
      <c r="K152" s="47">
        <v>0.13971313168580801</v>
      </c>
      <c r="L152" s="50">
        <v>23.027888446215101</v>
      </c>
      <c r="M152" s="47">
        <v>0.13668190035936301</v>
      </c>
      <c r="N152" s="50">
        <v>18.4776613348042</v>
      </c>
    </row>
    <row r="153" spans="1:14" x14ac:dyDescent="0.2">
      <c r="A153" s="57" t="s">
        <v>629</v>
      </c>
      <c r="B153" s="44" t="s">
        <v>630</v>
      </c>
      <c r="C153" s="45">
        <v>65</v>
      </c>
      <c r="D153" s="46" t="s">
        <v>337</v>
      </c>
      <c r="E153" s="47">
        <v>0.71651838446466898</v>
      </c>
      <c r="F153" s="48">
        <v>53.306772908366497</v>
      </c>
      <c r="G153" s="47">
        <v>0.85868558131053796</v>
      </c>
      <c r="H153" s="50">
        <v>79.674572531715398</v>
      </c>
      <c r="I153" s="76" t="str">
        <f t="shared" si="4"/>
        <v>No</v>
      </c>
      <c r="J153" s="49" t="str">
        <f t="shared" si="5"/>
        <v>No</v>
      </c>
      <c r="K153" s="47">
        <v>0.127750554982904</v>
      </c>
      <c r="L153" s="50">
        <v>16.095617529880499</v>
      </c>
      <c r="M153" s="47">
        <v>0.124564866378994</v>
      </c>
      <c r="N153" s="50">
        <v>11.693325979040299</v>
      </c>
    </row>
    <row r="154" spans="1:14" x14ac:dyDescent="0.2">
      <c r="A154" s="57" t="s">
        <v>631</v>
      </c>
      <c r="B154" s="44" t="s">
        <v>632</v>
      </c>
      <c r="C154" s="45">
        <v>65</v>
      </c>
      <c r="D154" s="46" t="s">
        <v>337</v>
      </c>
      <c r="E154" s="47">
        <v>0.814105244904195</v>
      </c>
      <c r="F154" s="48">
        <v>73.944223107569698</v>
      </c>
      <c r="G154" s="47">
        <v>0.81367192184259696</v>
      </c>
      <c r="H154" s="50">
        <v>63.706563706563699</v>
      </c>
      <c r="I154" s="76" t="str">
        <f t="shared" si="4"/>
        <v>No</v>
      </c>
      <c r="J154" s="49" t="str">
        <f t="shared" si="5"/>
        <v>No</v>
      </c>
      <c r="K154" s="47">
        <v>0.10963913586751101</v>
      </c>
      <c r="L154" s="50">
        <v>8.7649402390438294</v>
      </c>
      <c r="M154" s="47">
        <v>0.1065272353558</v>
      </c>
      <c r="N154" s="50">
        <v>4.0816326530612201</v>
      </c>
    </row>
    <row r="155" spans="1:14" x14ac:dyDescent="0.2">
      <c r="A155" s="57" t="s">
        <v>633</v>
      </c>
      <c r="B155" s="44" t="s">
        <v>634</v>
      </c>
      <c r="C155" s="45">
        <v>65</v>
      </c>
      <c r="D155" s="46" t="s">
        <v>337</v>
      </c>
      <c r="E155" s="47">
        <v>0.69085991375905598</v>
      </c>
      <c r="F155" s="48">
        <v>44.701195219123498</v>
      </c>
      <c r="G155" s="47">
        <v>0.82621860761145505</v>
      </c>
      <c r="H155" s="50">
        <v>67.733039161610606</v>
      </c>
      <c r="I155" s="76" t="str">
        <f t="shared" si="4"/>
        <v>No</v>
      </c>
      <c r="J155" s="49" t="str">
        <f t="shared" si="5"/>
        <v>No</v>
      </c>
      <c r="K155" s="47">
        <v>0.11686651612866</v>
      </c>
      <c r="L155" s="50">
        <v>11.6334661354582</v>
      </c>
      <c r="M155" s="47">
        <v>0.113499552386889</v>
      </c>
      <c r="N155" s="50">
        <v>7.1152785438499704</v>
      </c>
    </row>
    <row r="156" spans="1:14" x14ac:dyDescent="0.2">
      <c r="A156" s="57" t="s">
        <v>635</v>
      </c>
      <c r="B156" s="44" t="s">
        <v>636</v>
      </c>
      <c r="C156" s="45">
        <v>65</v>
      </c>
      <c r="D156" s="46" t="s">
        <v>337</v>
      </c>
      <c r="E156" s="47">
        <v>0.58569209396411803</v>
      </c>
      <c r="F156" s="48">
        <v>20.956175298804801</v>
      </c>
      <c r="G156" s="47">
        <v>0.70777835714582804</v>
      </c>
      <c r="H156" s="50">
        <v>35.962493105350198</v>
      </c>
      <c r="I156" s="76" t="str">
        <f t="shared" si="4"/>
        <v>No</v>
      </c>
      <c r="J156" s="49" t="str">
        <f t="shared" si="5"/>
        <v>No</v>
      </c>
      <c r="K156" s="47">
        <v>0.12998903277601001</v>
      </c>
      <c r="L156" s="50">
        <v>17.051792828685301</v>
      </c>
      <c r="M156" s="47">
        <v>0.131093148232721</v>
      </c>
      <c r="N156" s="50">
        <v>15.0854936569222</v>
      </c>
    </row>
    <row r="157" spans="1:14" x14ac:dyDescent="0.2">
      <c r="A157" s="57" t="s">
        <v>637</v>
      </c>
      <c r="B157" s="44" t="s">
        <v>638</v>
      </c>
      <c r="C157" s="45">
        <v>65</v>
      </c>
      <c r="D157" s="46" t="s">
        <v>337</v>
      </c>
      <c r="E157" s="47">
        <v>0.44159352262562801</v>
      </c>
      <c r="F157" s="48">
        <v>6.7729083665338603</v>
      </c>
      <c r="G157" s="47">
        <v>0.49484927777665999</v>
      </c>
      <c r="H157" s="50">
        <v>4.3022614451185897</v>
      </c>
      <c r="I157" s="76" t="str">
        <f t="shared" si="4"/>
        <v>No</v>
      </c>
      <c r="J157" s="49" t="str">
        <f t="shared" si="5"/>
        <v>No</v>
      </c>
      <c r="K157" s="47">
        <v>0.105610705850821</v>
      </c>
      <c r="L157" s="50">
        <v>7.17131474103586</v>
      </c>
      <c r="M157" s="47">
        <v>0.105885443576893</v>
      </c>
      <c r="N157" s="50">
        <v>3.9713182570325398</v>
      </c>
    </row>
    <row r="158" spans="1:14" x14ac:dyDescent="0.2">
      <c r="A158" s="57" t="s">
        <v>639</v>
      </c>
      <c r="B158" s="44" t="s">
        <v>640</v>
      </c>
      <c r="C158" s="45">
        <v>65</v>
      </c>
      <c r="D158" s="46" t="s">
        <v>337</v>
      </c>
      <c r="E158" s="47">
        <v>0.37592821536523302</v>
      </c>
      <c r="F158" s="48">
        <v>4.4621513944223103</v>
      </c>
      <c r="G158" s="47">
        <v>0.42582600283538602</v>
      </c>
      <c r="H158" s="50">
        <v>1.5995587424158899</v>
      </c>
      <c r="I158" s="76" t="str">
        <f t="shared" si="4"/>
        <v>No</v>
      </c>
      <c r="J158" s="49" t="str">
        <f t="shared" si="5"/>
        <v>No</v>
      </c>
      <c r="K158" s="47">
        <v>0.103585600122039</v>
      </c>
      <c r="L158" s="50">
        <v>6.0557768924302797</v>
      </c>
      <c r="M158" s="47">
        <v>0.126656284265875</v>
      </c>
      <c r="N158" s="50">
        <v>12.6309983452841</v>
      </c>
    </row>
    <row r="159" spans="1:14" x14ac:dyDescent="0.2">
      <c r="A159" s="57" t="s">
        <v>641</v>
      </c>
      <c r="B159" s="44" t="s">
        <v>642</v>
      </c>
      <c r="C159" s="45">
        <v>65</v>
      </c>
      <c r="D159" s="46" t="s">
        <v>337</v>
      </c>
      <c r="E159" s="47">
        <v>0.57165847198606601</v>
      </c>
      <c r="F159" s="48">
        <v>19.203187250995999</v>
      </c>
      <c r="G159" s="47">
        <v>0.69347189274037802</v>
      </c>
      <c r="H159" s="50">
        <v>33.094318808604498</v>
      </c>
      <c r="I159" s="76" t="str">
        <f t="shared" si="4"/>
        <v>No</v>
      </c>
      <c r="J159" s="49" t="str">
        <f t="shared" si="5"/>
        <v>No</v>
      </c>
      <c r="K159" s="47">
        <v>0.10112424904923401</v>
      </c>
      <c r="L159" s="50">
        <v>5.0996015936254997</v>
      </c>
      <c r="M159" s="47">
        <v>9.7805901579240601E-2</v>
      </c>
      <c r="N159" s="50">
        <v>2.0683949255377798</v>
      </c>
    </row>
    <row r="160" spans="1:14" x14ac:dyDescent="0.2">
      <c r="A160" s="147" t="s">
        <v>643</v>
      </c>
      <c r="B160" s="44" t="s">
        <v>644</v>
      </c>
      <c r="C160" s="45">
        <v>65</v>
      </c>
      <c r="D160" s="46" t="s">
        <v>337</v>
      </c>
      <c r="E160" s="47">
        <v>0.87990199954687198</v>
      </c>
      <c r="F160" s="48">
        <v>89.083665338645403</v>
      </c>
      <c r="G160" s="47">
        <v>0.879697205423002</v>
      </c>
      <c r="H160" s="50">
        <v>87.341423055708802</v>
      </c>
      <c r="I160" s="76" t="str">
        <f t="shared" si="4"/>
        <v>No</v>
      </c>
      <c r="J160" s="49" t="str">
        <f t="shared" si="5"/>
        <v>Yes</v>
      </c>
      <c r="K160" s="47">
        <v>0.13015640194950101</v>
      </c>
      <c r="L160" s="50">
        <v>17.290836653386499</v>
      </c>
      <c r="M160" s="47">
        <v>0.12714171203645</v>
      </c>
      <c r="N160" s="50">
        <v>12.9343629343629</v>
      </c>
    </row>
    <row r="161" spans="1:14" x14ac:dyDescent="0.2">
      <c r="A161" s="57" t="s">
        <v>645</v>
      </c>
      <c r="B161" s="44" t="s">
        <v>646</v>
      </c>
      <c r="C161" s="45">
        <v>65</v>
      </c>
      <c r="D161" s="46" t="s">
        <v>337</v>
      </c>
      <c r="E161" s="47">
        <v>0.75539270855256502</v>
      </c>
      <c r="F161" s="48">
        <v>64.860557768924295</v>
      </c>
      <c r="G161" s="47">
        <v>0.74354570878216297</v>
      </c>
      <c r="H161" s="50">
        <v>44.208494208494201</v>
      </c>
      <c r="I161" s="76" t="str">
        <f t="shared" si="4"/>
        <v>No</v>
      </c>
      <c r="J161" s="49" t="str">
        <f t="shared" si="5"/>
        <v>No</v>
      </c>
      <c r="K161" s="47">
        <v>0.10250892435390301</v>
      </c>
      <c r="L161" s="50">
        <v>5.7370517928286899</v>
      </c>
      <c r="M161" s="47">
        <v>0.100556031657559</v>
      </c>
      <c r="N161" s="50">
        <v>2.5648097076668499</v>
      </c>
    </row>
    <row r="162" spans="1:14" x14ac:dyDescent="0.2">
      <c r="A162" s="57" t="s">
        <v>647</v>
      </c>
      <c r="B162" s="44" t="s">
        <v>648</v>
      </c>
      <c r="C162" s="45">
        <v>65</v>
      </c>
      <c r="D162" s="46" t="s">
        <v>337</v>
      </c>
      <c r="E162" s="47">
        <v>0.79439515517153303</v>
      </c>
      <c r="F162" s="48">
        <v>70.996015936255006</v>
      </c>
      <c r="G162" s="47">
        <v>0.78768139324092801</v>
      </c>
      <c r="H162" s="50">
        <v>56.287920573634899</v>
      </c>
      <c r="I162" s="76" t="str">
        <f t="shared" si="4"/>
        <v>No</v>
      </c>
      <c r="J162" s="49" t="str">
        <f t="shared" si="5"/>
        <v>No</v>
      </c>
      <c r="K162" s="47">
        <v>0.11533884647533001</v>
      </c>
      <c r="L162" s="50">
        <v>11.235059760956201</v>
      </c>
      <c r="M162" s="47">
        <v>0.112171409621126</v>
      </c>
      <c r="N162" s="50">
        <v>6.64644236072807</v>
      </c>
    </row>
    <row r="163" spans="1:14" x14ac:dyDescent="0.2">
      <c r="A163" s="57" t="s">
        <v>649</v>
      </c>
      <c r="B163" s="44" t="s">
        <v>650</v>
      </c>
      <c r="C163" s="45">
        <v>65</v>
      </c>
      <c r="D163" s="46" t="s">
        <v>337</v>
      </c>
      <c r="E163" s="47">
        <v>0.42727239959860802</v>
      </c>
      <c r="F163" s="48">
        <v>5.9760956175298796</v>
      </c>
      <c r="G163" s="47">
        <v>0.47306745481544699</v>
      </c>
      <c r="H163" s="50">
        <v>3.0888030888030902</v>
      </c>
      <c r="I163" s="76" t="str">
        <f t="shared" si="4"/>
        <v>No</v>
      </c>
      <c r="J163" s="49" t="str">
        <f t="shared" si="5"/>
        <v>No</v>
      </c>
      <c r="K163" s="47">
        <v>9.9373505873196197E-2</v>
      </c>
      <c r="L163" s="50">
        <v>4.2231075697211198</v>
      </c>
      <c r="M163" s="47">
        <v>0.13615188067169801</v>
      </c>
      <c r="N163" s="50">
        <v>18.119139547711001</v>
      </c>
    </row>
    <row r="164" spans="1:14" x14ac:dyDescent="0.2">
      <c r="A164" s="57" t="s">
        <v>651</v>
      </c>
      <c r="B164" s="44" t="s">
        <v>652</v>
      </c>
      <c r="C164" s="45">
        <v>65</v>
      </c>
      <c r="D164" s="46" t="s">
        <v>337</v>
      </c>
      <c r="E164" s="47">
        <v>0.54190152611508702</v>
      </c>
      <c r="F164" s="48">
        <v>15.776892430278901</v>
      </c>
      <c r="G164" s="47">
        <v>0.64134336760785104</v>
      </c>
      <c r="H164" s="50">
        <v>22.807501378929899</v>
      </c>
      <c r="I164" s="76" t="str">
        <f t="shared" si="4"/>
        <v>No</v>
      </c>
      <c r="J164" s="49" t="str">
        <f t="shared" si="5"/>
        <v>No</v>
      </c>
      <c r="K164" s="47">
        <v>0.105305541605992</v>
      </c>
      <c r="L164" s="50">
        <v>6.9322709163346596</v>
      </c>
      <c r="M164" s="47">
        <v>0.11179280506394799</v>
      </c>
      <c r="N164" s="50">
        <v>6.3982349696635401</v>
      </c>
    </row>
    <row r="165" spans="1:14" x14ac:dyDescent="0.2">
      <c r="A165" s="57" t="s">
        <v>653</v>
      </c>
      <c r="B165" s="44" t="s">
        <v>654</v>
      </c>
      <c r="C165" s="45">
        <v>65</v>
      </c>
      <c r="D165" s="46" t="s">
        <v>337</v>
      </c>
      <c r="E165" s="47">
        <v>0.60881721721473203</v>
      </c>
      <c r="F165" s="48">
        <v>24.541832669322702</v>
      </c>
      <c r="G165" s="47">
        <v>0.72611531061781498</v>
      </c>
      <c r="H165" s="50">
        <v>40.016547159404297</v>
      </c>
      <c r="I165" s="76" t="str">
        <f t="shared" si="4"/>
        <v>No</v>
      </c>
      <c r="J165" s="49" t="str">
        <f t="shared" si="5"/>
        <v>No</v>
      </c>
      <c r="K165" s="47">
        <v>0.11275378140975501</v>
      </c>
      <c r="L165" s="50">
        <v>10.119521912350599</v>
      </c>
      <c r="M165" s="47">
        <v>0.10800534217498101</v>
      </c>
      <c r="N165" s="50">
        <v>4.6607832322118004</v>
      </c>
    </row>
    <row r="166" spans="1:14" x14ac:dyDescent="0.2">
      <c r="A166" s="57" t="s">
        <v>655</v>
      </c>
      <c r="B166" s="44" t="s">
        <v>656</v>
      </c>
      <c r="C166" s="45">
        <v>65</v>
      </c>
      <c r="D166" s="46" t="s">
        <v>337</v>
      </c>
      <c r="E166" s="47">
        <v>0.59690413924658303</v>
      </c>
      <c r="F166" s="48">
        <v>22.151394422310801</v>
      </c>
      <c r="G166" s="47">
        <v>0.69939816316003001</v>
      </c>
      <c r="H166" s="50">
        <v>34.252619966905698</v>
      </c>
      <c r="I166" s="76" t="str">
        <f t="shared" si="4"/>
        <v>No</v>
      </c>
      <c r="J166" s="49" t="str">
        <f t="shared" si="5"/>
        <v>No</v>
      </c>
      <c r="K166" s="47">
        <v>9.7776911109992898E-2</v>
      </c>
      <c r="L166" s="50">
        <v>3.6653386454183301</v>
      </c>
      <c r="M166" s="47">
        <v>0.10673019921907299</v>
      </c>
      <c r="N166" s="50">
        <v>4.1092112520683903</v>
      </c>
    </row>
    <row r="167" spans="1:14" x14ac:dyDescent="0.2">
      <c r="A167" s="147" t="s">
        <v>657</v>
      </c>
      <c r="B167" s="44" t="s">
        <v>658</v>
      </c>
      <c r="C167" s="45">
        <v>65</v>
      </c>
      <c r="D167" s="46" t="s">
        <v>337</v>
      </c>
      <c r="E167" s="47">
        <v>0.85342929528978795</v>
      </c>
      <c r="F167" s="48">
        <v>81.912350597609603</v>
      </c>
      <c r="G167" s="47">
        <v>0.85058569191509004</v>
      </c>
      <c r="H167" s="50">
        <v>76.613348041919494</v>
      </c>
      <c r="I167" s="76" t="str">
        <f t="shared" si="4"/>
        <v>No</v>
      </c>
      <c r="J167" s="49" t="str">
        <f t="shared" si="5"/>
        <v>Yes</v>
      </c>
      <c r="K167" s="47">
        <v>0.14029916385706701</v>
      </c>
      <c r="L167" s="50">
        <v>23.346613545816702</v>
      </c>
      <c r="M167" s="47">
        <v>0.13759290233150201</v>
      </c>
      <c r="N167" s="50">
        <v>19.0843905129619</v>
      </c>
    </row>
    <row r="168" spans="1:14" x14ac:dyDescent="0.2">
      <c r="A168" s="57" t="s">
        <v>659</v>
      </c>
      <c r="B168" s="44" t="s">
        <v>660</v>
      </c>
      <c r="C168" s="45">
        <v>65</v>
      </c>
      <c r="D168" s="46" t="s">
        <v>337</v>
      </c>
      <c r="E168" s="47">
        <v>0.81431409294756996</v>
      </c>
      <c r="F168" s="48">
        <v>74.023904382470107</v>
      </c>
      <c r="G168" s="47">
        <v>0.81005568114510795</v>
      </c>
      <c r="H168" s="50">
        <v>62.658576944291198</v>
      </c>
      <c r="I168" s="76" t="str">
        <f t="shared" si="4"/>
        <v>No</v>
      </c>
      <c r="J168" s="49" t="str">
        <f t="shared" si="5"/>
        <v>No</v>
      </c>
      <c r="K168" s="47">
        <v>0.11218504210081399</v>
      </c>
      <c r="L168" s="50">
        <v>9.8804780876494007</v>
      </c>
      <c r="M168" s="47">
        <v>0.109837967821046</v>
      </c>
      <c r="N168" s="50">
        <v>5.3778268063982404</v>
      </c>
    </row>
    <row r="169" spans="1:14" x14ac:dyDescent="0.2">
      <c r="A169" s="57" t="s">
        <v>661</v>
      </c>
      <c r="B169" s="44" t="s">
        <v>662</v>
      </c>
      <c r="C169" s="45">
        <v>65</v>
      </c>
      <c r="D169" s="46" t="s">
        <v>337</v>
      </c>
      <c r="E169" s="47">
        <v>0.71156236304075904</v>
      </c>
      <c r="F169" s="48">
        <v>51.474103585657403</v>
      </c>
      <c r="G169" s="47">
        <v>0.69740229625435102</v>
      </c>
      <c r="H169" s="50">
        <v>33.866519580805303</v>
      </c>
      <c r="I169" s="76" t="str">
        <f t="shared" si="4"/>
        <v>No</v>
      </c>
      <c r="J169" s="49" t="str">
        <f t="shared" si="5"/>
        <v>No</v>
      </c>
      <c r="K169" s="47">
        <v>0.100650500677576</v>
      </c>
      <c r="L169" s="50">
        <v>4.7808764940239001</v>
      </c>
      <c r="M169" s="47">
        <v>9.6972964944290696E-2</v>
      </c>
      <c r="N169" s="50">
        <v>1.9856591285162699</v>
      </c>
    </row>
    <row r="170" spans="1:14" x14ac:dyDescent="0.2">
      <c r="A170" s="57" t="s">
        <v>663</v>
      </c>
      <c r="B170" s="44" t="s">
        <v>664</v>
      </c>
      <c r="C170" s="45">
        <v>65</v>
      </c>
      <c r="D170" s="46" t="s">
        <v>337</v>
      </c>
      <c r="E170" s="47">
        <v>0.46240600126477099</v>
      </c>
      <c r="F170" s="48">
        <v>7.9681274900398398</v>
      </c>
      <c r="G170" s="47">
        <v>0.445667259418628</v>
      </c>
      <c r="H170" s="50">
        <v>2.2890237175951502</v>
      </c>
      <c r="I170" s="76" t="str">
        <f t="shared" si="4"/>
        <v>No</v>
      </c>
      <c r="J170" s="49" t="str">
        <f t="shared" si="5"/>
        <v>No</v>
      </c>
      <c r="K170" s="47">
        <v>9.4393497094829998E-2</v>
      </c>
      <c r="L170" s="50">
        <v>2.31075697211155</v>
      </c>
      <c r="M170" s="47">
        <v>0.148481563778503</v>
      </c>
      <c r="N170" s="50">
        <v>25.372311086596799</v>
      </c>
    </row>
    <row r="171" spans="1:14" x14ac:dyDescent="0.2">
      <c r="A171" s="57" t="s">
        <v>665</v>
      </c>
      <c r="B171" s="44" t="s">
        <v>666</v>
      </c>
      <c r="C171" s="45">
        <v>65</v>
      </c>
      <c r="D171" s="46" t="s">
        <v>337</v>
      </c>
      <c r="E171" s="47">
        <v>0.422428989585102</v>
      </c>
      <c r="F171" s="48">
        <v>5.6573705179282898</v>
      </c>
      <c r="G171" s="47">
        <v>0.48250979289460699</v>
      </c>
      <c r="H171" s="50">
        <v>3.6679536679536699</v>
      </c>
      <c r="I171" s="76" t="str">
        <f t="shared" si="4"/>
        <v>No</v>
      </c>
      <c r="J171" s="49" t="str">
        <f t="shared" si="5"/>
        <v>No</v>
      </c>
      <c r="K171" s="47">
        <v>9.2269826825073606E-2</v>
      </c>
      <c r="L171" s="50">
        <v>1.9920318725099599</v>
      </c>
      <c r="M171" s="47">
        <v>0.10891511565635401</v>
      </c>
      <c r="N171" s="50">
        <v>4.9917264202978497</v>
      </c>
    </row>
    <row r="172" spans="1:14" x14ac:dyDescent="0.2">
      <c r="A172" s="57" t="s">
        <v>667</v>
      </c>
      <c r="B172" s="44" t="s">
        <v>668</v>
      </c>
      <c r="C172" s="45">
        <v>65</v>
      </c>
      <c r="D172" s="46" t="s">
        <v>337</v>
      </c>
      <c r="E172" s="47">
        <v>0.65347515163521697</v>
      </c>
      <c r="F172" s="48">
        <v>33.864541832669303</v>
      </c>
      <c r="G172" s="47">
        <v>0.78050396603407701</v>
      </c>
      <c r="H172" s="50">
        <v>54.247104247104197</v>
      </c>
      <c r="I172" s="76" t="str">
        <f t="shared" si="4"/>
        <v>No</v>
      </c>
      <c r="J172" s="49" t="str">
        <f t="shared" si="5"/>
        <v>No</v>
      </c>
      <c r="K172" s="47">
        <v>0.11216134705055</v>
      </c>
      <c r="L172" s="50">
        <v>9.7211155378486094</v>
      </c>
      <c r="M172" s="47">
        <v>0.10739913157589701</v>
      </c>
      <c r="N172" s="50">
        <v>4.4125758411472704</v>
      </c>
    </row>
    <row r="173" spans="1:14" x14ac:dyDescent="0.2">
      <c r="A173" s="57" t="s">
        <v>669</v>
      </c>
      <c r="B173" s="44" t="s">
        <v>670</v>
      </c>
      <c r="C173" s="45">
        <v>65</v>
      </c>
      <c r="D173" s="46" t="s">
        <v>337</v>
      </c>
      <c r="E173" s="47">
        <v>0.67413618335862502</v>
      </c>
      <c r="F173" s="48">
        <v>39.521912350597603</v>
      </c>
      <c r="G173" s="47">
        <v>0.80577044148135901</v>
      </c>
      <c r="H173" s="50">
        <v>61.417539988968599</v>
      </c>
      <c r="I173" s="76" t="str">
        <f t="shared" si="4"/>
        <v>No</v>
      </c>
      <c r="J173" s="49" t="str">
        <f t="shared" si="5"/>
        <v>No</v>
      </c>
      <c r="K173" s="47">
        <v>0.120959503761794</v>
      </c>
      <c r="L173" s="50">
        <v>13.625498007968099</v>
      </c>
      <c r="M173" s="47">
        <v>0.11761954073405401</v>
      </c>
      <c r="N173" s="50">
        <v>8.8251516822945408</v>
      </c>
    </row>
    <row r="174" spans="1:14" x14ac:dyDescent="0.2">
      <c r="A174" s="57" t="s">
        <v>671</v>
      </c>
      <c r="B174" s="44" t="s">
        <v>672</v>
      </c>
      <c r="C174" s="45">
        <v>65</v>
      </c>
      <c r="D174" s="46" t="s">
        <v>337</v>
      </c>
      <c r="E174" s="47">
        <v>0.57975222289408501</v>
      </c>
      <c r="F174" s="48">
        <v>20.239043824701199</v>
      </c>
      <c r="G174" s="47">
        <v>0.68094914992061195</v>
      </c>
      <c r="H174" s="50">
        <v>30.612244897959201</v>
      </c>
      <c r="I174" s="76" t="str">
        <f t="shared" si="4"/>
        <v>No</v>
      </c>
      <c r="J174" s="49" t="str">
        <f t="shared" si="5"/>
        <v>No</v>
      </c>
      <c r="K174" s="47">
        <v>0.104097060092431</v>
      </c>
      <c r="L174" s="50">
        <v>6.5338645418326697</v>
      </c>
      <c r="M174" s="47">
        <v>0.100061122373703</v>
      </c>
      <c r="N174" s="50">
        <v>2.5372311086596802</v>
      </c>
    </row>
    <row r="175" spans="1:14" x14ac:dyDescent="0.2">
      <c r="A175" s="57" t="s">
        <v>673</v>
      </c>
      <c r="B175" s="44" t="s">
        <v>674</v>
      </c>
      <c r="C175" s="45">
        <v>65</v>
      </c>
      <c r="D175" s="46" t="s">
        <v>337</v>
      </c>
      <c r="E175" s="47">
        <v>0.78070699190605297</v>
      </c>
      <c r="F175" s="48">
        <v>68.924302788844599</v>
      </c>
      <c r="G175" s="47">
        <v>0.77416901473508004</v>
      </c>
      <c r="H175" s="50">
        <v>52.564809707666797</v>
      </c>
      <c r="I175" s="76" t="str">
        <f t="shared" si="4"/>
        <v>No</v>
      </c>
      <c r="J175" s="49" t="str">
        <f t="shared" si="5"/>
        <v>No</v>
      </c>
      <c r="K175" s="47">
        <v>0.101485706195619</v>
      </c>
      <c r="L175" s="50">
        <v>5.2589641434262999</v>
      </c>
      <c r="M175" s="47">
        <v>9.8682500739530998E-2</v>
      </c>
      <c r="N175" s="50">
        <v>2.2890237175951502</v>
      </c>
    </row>
    <row r="176" spans="1:14" x14ac:dyDescent="0.2">
      <c r="A176" s="57" t="s">
        <v>675</v>
      </c>
      <c r="B176" s="44" t="s">
        <v>676</v>
      </c>
      <c r="C176" s="45">
        <v>65</v>
      </c>
      <c r="D176" s="46" t="s">
        <v>337</v>
      </c>
      <c r="E176" s="47">
        <v>0.63405196281938303</v>
      </c>
      <c r="F176" s="48">
        <v>29.482071713147398</v>
      </c>
      <c r="G176" s="47">
        <v>0.74832821300896402</v>
      </c>
      <c r="H176" s="50">
        <v>45.366795366795401</v>
      </c>
      <c r="I176" s="76" t="str">
        <f t="shared" si="4"/>
        <v>No</v>
      </c>
      <c r="J176" s="49" t="str">
        <f t="shared" si="5"/>
        <v>No</v>
      </c>
      <c r="K176" s="47">
        <v>9.6786106453292706E-2</v>
      </c>
      <c r="L176" s="50">
        <v>3.1872509960159401</v>
      </c>
      <c r="M176" s="47">
        <v>9.3689036073831805E-2</v>
      </c>
      <c r="N176" s="50">
        <v>1.29619415333701</v>
      </c>
    </row>
    <row r="177" spans="1:14" x14ac:dyDescent="0.2">
      <c r="A177" s="147" t="s">
        <v>677</v>
      </c>
      <c r="B177" s="44" t="s">
        <v>678</v>
      </c>
      <c r="C177" s="45">
        <v>65</v>
      </c>
      <c r="D177" s="46" t="s">
        <v>337</v>
      </c>
      <c r="E177" s="47">
        <v>0.84727277411859603</v>
      </c>
      <c r="F177" s="48">
        <v>80.239043824701199</v>
      </c>
      <c r="G177" s="47">
        <v>0.84855547295169897</v>
      </c>
      <c r="H177" s="50">
        <v>76.061776061776101</v>
      </c>
      <c r="I177" s="76" t="str">
        <f t="shared" si="4"/>
        <v>No</v>
      </c>
      <c r="J177" s="49" t="str">
        <f t="shared" si="5"/>
        <v>Yes</v>
      </c>
      <c r="K177" s="47">
        <v>0.14148172514787499</v>
      </c>
      <c r="L177" s="50">
        <v>24.6215139442231</v>
      </c>
      <c r="M177" s="47">
        <v>0.13784531729248001</v>
      </c>
      <c r="N177" s="50">
        <v>19.139547710976299</v>
      </c>
    </row>
    <row r="178" spans="1:14" x14ac:dyDescent="0.2">
      <c r="A178" s="57" t="s">
        <v>679</v>
      </c>
      <c r="B178" s="44" t="s">
        <v>680</v>
      </c>
      <c r="C178" s="45">
        <v>65</v>
      </c>
      <c r="D178" s="46" t="s">
        <v>337</v>
      </c>
      <c r="E178" s="47">
        <v>0.73503943659596105</v>
      </c>
      <c r="F178" s="48">
        <v>59.442231075697201</v>
      </c>
      <c r="G178" s="47">
        <v>0.886634284512827</v>
      </c>
      <c r="H178" s="50">
        <v>89.685603971318301</v>
      </c>
      <c r="I178" s="76" t="str">
        <f t="shared" si="4"/>
        <v>No</v>
      </c>
      <c r="J178" s="49" t="str">
        <f t="shared" si="5"/>
        <v>No</v>
      </c>
      <c r="K178" s="47">
        <v>0.14794386323677999</v>
      </c>
      <c r="L178" s="50">
        <v>29.960159362549799</v>
      </c>
      <c r="M178" s="47">
        <v>0.14520514238860899</v>
      </c>
      <c r="N178" s="50">
        <v>23.745173745173702</v>
      </c>
    </row>
    <row r="179" spans="1:14" x14ac:dyDescent="0.2">
      <c r="A179" s="57" t="s">
        <v>681</v>
      </c>
      <c r="B179" s="44" t="s">
        <v>682</v>
      </c>
      <c r="C179" s="45">
        <v>65</v>
      </c>
      <c r="D179" s="46" t="s">
        <v>337</v>
      </c>
      <c r="E179" s="47">
        <v>0.78904177145932797</v>
      </c>
      <c r="F179" s="48">
        <v>70.119521912350606</v>
      </c>
      <c r="G179" s="47">
        <v>0.86159225467022704</v>
      </c>
      <c r="H179" s="50">
        <v>80.915609487038097</v>
      </c>
      <c r="I179" s="76" t="str">
        <f t="shared" si="4"/>
        <v>No</v>
      </c>
      <c r="J179" s="49" t="str">
        <f t="shared" si="5"/>
        <v>No</v>
      </c>
      <c r="K179" s="47">
        <v>0.14703325043540499</v>
      </c>
      <c r="L179" s="50">
        <v>29.163346613545801</v>
      </c>
      <c r="M179" s="47">
        <v>0.141143513535221</v>
      </c>
      <c r="N179" s="50">
        <v>21.097628240485399</v>
      </c>
    </row>
    <row r="180" spans="1:14" x14ac:dyDescent="0.2">
      <c r="A180" s="57" t="s">
        <v>683</v>
      </c>
      <c r="B180" s="44" t="s">
        <v>684</v>
      </c>
      <c r="C180" s="45">
        <v>65</v>
      </c>
      <c r="D180" s="46" t="s">
        <v>337</v>
      </c>
      <c r="E180" s="47">
        <v>0.695619457745562</v>
      </c>
      <c r="F180" s="48">
        <v>46.374501992031902</v>
      </c>
      <c r="G180" s="47">
        <v>0.83789721113464199</v>
      </c>
      <c r="H180" s="50">
        <v>72.062879205736394</v>
      </c>
      <c r="I180" s="76" t="str">
        <f t="shared" si="4"/>
        <v>No</v>
      </c>
      <c r="J180" s="49" t="str">
        <f t="shared" si="5"/>
        <v>No</v>
      </c>
      <c r="K180" s="47">
        <v>0.114428281242132</v>
      </c>
      <c r="L180" s="50">
        <v>10.996015936255001</v>
      </c>
      <c r="M180" s="47">
        <v>0.111024801803025</v>
      </c>
      <c r="N180" s="50">
        <v>5.95697738554881</v>
      </c>
    </row>
    <row r="181" spans="1:14" x14ac:dyDescent="0.2">
      <c r="A181" s="147" t="s">
        <v>685</v>
      </c>
      <c r="B181" s="44" t="s">
        <v>686</v>
      </c>
      <c r="C181" s="45">
        <v>65</v>
      </c>
      <c r="D181" s="46" t="s">
        <v>337</v>
      </c>
      <c r="E181" s="47">
        <v>0.88067502673967402</v>
      </c>
      <c r="F181" s="48">
        <v>89.641434262948195</v>
      </c>
      <c r="G181" s="47">
        <v>0.88373813240105203</v>
      </c>
      <c r="H181" s="50">
        <v>88.582460011031401</v>
      </c>
      <c r="I181" s="76" t="str">
        <f t="shared" si="4"/>
        <v>No</v>
      </c>
      <c r="J181" s="49" t="str">
        <f t="shared" si="5"/>
        <v>Yes</v>
      </c>
      <c r="K181" s="47">
        <v>0.14413364705126799</v>
      </c>
      <c r="L181" s="50">
        <v>26.932270916334701</v>
      </c>
      <c r="M181" s="47">
        <v>0.139650164696595</v>
      </c>
      <c r="N181" s="50">
        <v>20.242691671263099</v>
      </c>
    </row>
    <row r="182" spans="1:14" x14ac:dyDescent="0.2">
      <c r="A182" s="147" t="s">
        <v>687</v>
      </c>
      <c r="B182" s="44" t="s">
        <v>688</v>
      </c>
      <c r="C182" s="45">
        <v>65</v>
      </c>
      <c r="D182" s="46" t="s">
        <v>337</v>
      </c>
      <c r="E182" s="47">
        <v>0.89247977547656199</v>
      </c>
      <c r="F182" s="48">
        <v>92.8286852589641</v>
      </c>
      <c r="G182" s="47">
        <v>0.89618551003562597</v>
      </c>
      <c r="H182" s="50">
        <v>93.353557639271898</v>
      </c>
      <c r="I182" s="76" t="str">
        <f t="shared" si="4"/>
        <v>Yes</v>
      </c>
      <c r="J182" s="49" t="str">
        <f t="shared" si="5"/>
        <v>Yes</v>
      </c>
      <c r="K182" s="47">
        <v>0.13509064544951699</v>
      </c>
      <c r="L182" s="50">
        <v>20.3187250996016</v>
      </c>
      <c r="M182" s="47">
        <v>0.13172804127951801</v>
      </c>
      <c r="N182" s="50">
        <v>15.554329840044099</v>
      </c>
    </row>
    <row r="183" spans="1:14" x14ac:dyDescent="0.2">
      <c r="A183" s="57" t="s">
        <v>689</v>
      </c>
      <c r="B183" s="44" t="s">
        <v>690</v>
      </c>
      <c r="C183" s="45">
        <v>65</v>
      </c>
      <c r="D183" s="46" t="s">
        <v>337</v>
      </c>
      <c r="E183" s="47">
        <v>0.77045626239133203</v>
      </c>
      <c r="F183" s="48">
        <v>67.490039840637493</v>
      </c>
      <c r="G183" s="47">
        <v>0.89289266198512296</v>
      </c>
      <c r="H183" s="50">
        <v>92.112520683949299</v>
      </c>
      <c r="I183" s="76" t="str">
        <f t="shared" si="4"/>
        <v>No</v>
      </c>
      <c r="J183" s="49" t="str">
        <f t="shared" si="5"/>
        <v>No</v>
      </c>
      <c r="K183" s="47">
        <v>0.14165729357743301</v>
      </c>
      <c r="L183" s="50">
        <v>24.7808764940239</v>
      </c>
      <c r="M183" s="47">
        <v>0.13817948427579399</v>
      </c>
      <c r="N183" s="50">
        <v>19.580805295091</v>
      </c>
    </row>
    <row r="184" spans="1:14" x14ac:dyDescent="0.2">
      <c r="A184" s="57" t="s">
        <v>691</v>
      </c>
      <c r="B184" s="44" t="s">
        <v>692</v>
      </c>
      <c r="C184" s="45">
        <v>65</v>
      </c>
      <c r="D184" s="46" t="s">
        <v>337</v>
      </c>
      <c r="E184" s="47">
        <v>0.67277973632339605</v>
      </c>
      <c r="F184" s="48">
        <v>38.884462151394402</v>
      </c>
      <c r="G184" s="47">
        <v>0.80775401903319799</v>
      </c>
      <c r="H184" s="50">
        <v>62.079426365140698</v>
      </c>
      <c r="I184" s="76" t="str">
        <f t="shared" si="4"/>
        <v>No</v>
      </c>
      <c r="J184" s="49" t="str">
        <f t="shared" si="5"/>
        <v>No</v>
      </c>
      <c r="K184" s="47">
        <v>0.11996345937566</v>
      </c>
      <c r="L184" s="50">
        <v>12.9880478087649</v>
      </c>
      <c r="M184" s="47">
        <v>0.116654985072965</v>
      </c>
      <c r="N184" s="50">
        <v>8.4390512961941493</v>
      </c>
    </row>
    <row r="185" spans="1:14" x14ac:dyDescent="0.2">
      <c r="A185" s="57" t="s">
        <v>693</v>
      </c>
      <c r="B185" s="44" t="s">
        <v>694</v>
      </c>
      <c r="C185" s="45">
        <v>65</v>
      </c>
      <c r="D185" s="46" t="s">
        <v>337</v>
      </c>
      <c r="E185" s="47">
        <v>0.80099837618596104</v>
      </c>
      <c r="F185" s="48">
        <v>72.270916334661393</v>
      </c>
      <c r="G185" s="47">
        <v>0.81504586274928104</v>
      </c>
      <c r="H185" s="50">
        <v>64.092664092664094</v>
      </c>
      <c r="I185" s="76" t="str">
        <f t="shared" si="4"/>
        <v>No</v>
      </c>
      <c r="J185" s="49" t="str">
        <f t="shared" si="5"/>
        <v>No</v>
      </c>
      <c r="K185" s="47">
        <v>0.13763868054971001</v>
      </c>
      <c r="L185" s="50">
        <v>21.593625498007999</v>
      </c>
      <c r="M185" s="47">
        <v>0.13196877590294301</v>
      </c>
      <c r="N185" s="50">
        <v>15.7473800330943</v>
      </c>
    </row>
    <row r="186" spans="1:14" x14ac:dyDescent="0.2">
      <c r="A186" s="57" t="s">
        <v>695</v>
      </c>
      <c r="B186" s="44" t="s">
        <v>696</v>
      </c>
      <c r="C186" s="45">
        <v>65</v>
      </c>
      <c r="D186" s="46" t="s">
        <v>337</v>
      </c>
      <c r="E186" s="47">
        <v>0.745843911568839</v>
      </c>
      <c r="F186" s="48">
        <v>62.7091633466136</v>
      </c>
      <c r="G186" s="47">
        <v>0.75283413372476105</v>
      </c>
      <c r="H186" s="50">
        <v>46.718146718146699</v>
      </c>
      <c r="I186" s="76" t="str">
        <f t="shared" si="4"/>
        <v>No</v>
      </c>
      <c r="J186" s="49" t="str">
        <f t="shared" si="5"/>
        <v>No</v>
      </c>
      <c r="K186" s="47">
        <v>0.139704693555252</v>
      </c>
      <c r="L186" s="50">
        <v>22.948207171314699</v>
      </c>
      <c r="M186" s="47">
        <v>0.13368150766755499</v>
      </c>
      <c r="N186" s="50">
        <v>16.685052399338101</v>
      </c>
    </row>
    <row r="187" spans="1:14" x14ac:dyDescent="0.2">
      <c r="A187" s="57" t="s">
        <v>697</v>
      </c>
      <c r="B187" s="44" t="s">
        <v>698</v>
      </c>
      <c r="C187" s="45">
        <v>65</v>
      </c>
      <c r="D187" s="46" t="s">
        <v>337</v>
      </c>
      <c r="E187" s="47">
        <v>0.83685497344587001</v>
      </c>
      <c r="F187" s="48">
        <v>77.768924302788804</v>
      </c>
      <c r="G187" s="47">
        <v>0.84160700541092903</v>
      </c>
      <c r="H187" s="50">
        <v>73.469387755102005</v>
      </c>
      <c r="I187" s="76" t="str">
        <f t="shared" si="4"/>
        <v>No</v>
      </c>
      <c r="J187" s="49" t="str">
        <f t="shared" si="5"/>
        <v>No</v>
      </c>
      <c r="K187" s="47">
        <v>0.114285116288583</v>
      </c>
      <c r="L187" s="50">
        <v>10.8366533864542</v>
      </c>
      <c r="M187" s="47">
        <v>0.114472408513441</v>
      </c>
      <c r="N187" s="50">
        <v>7.61169332597904</v>
      </c>
    </row>
    <row r="188" spans="1:14" x14ac:dyDescent="0.2">
      <c r="A188" s="57" t="s">
        <v>699</v>
      </c>
      <c r="B188" s="44" t="s">
        <v>700</v>
      </c>
      <c r="C188" s="45">
        <v>65</v>
      </c>
      <c r="D188" s="46" t="s">
        <v>337</v>
      </c>
      <c r="E188" s="47">
        <v>0.79154544913667602</v>
      </c>
      <c r="F188" s="48">
        <v>70.278884462151396</v>
      </c>
      <c r="G188" s="47">
        <v>0.79854378848302698</v>
      </c>
      <c r="H188" s="50">
        <v>59.376723662437897</v>
      </c>
      <c r="I188" s="76" t="str">
        <f t="shared" si="4"/>
        <v>No</v>
      </c>
      <c r="J188" s="49" t="str">
        <f t="shared" si="5"/>
        <v>No</v>
      </c>
      <c r="K188" s="47">
        <v>0.101160595581633</v>
      </c>
      <c r="L188" s="50">
        <v>5.1792828685258998</v>
      </c>
      <c r="M188" s="47">
        <v>0.10137627713747401</v>
      </c>
      <c r="N188" s="50">
        <v>2.7578599007170399</v>
      </c>
    </row>
    <row r="189" spans="1:14" x14ac:dyDescent="0.2">
      <c r="A189" s="57" t="s">
        <v>701</v>
      </c>
      <c r="B189" s="44" t="s">
        <v>702</v>
      </c>
      <c r="C189" s="45">
        <v>65</v>
      </c>
      <c r="D189" s="46" t="s">
        <v>337</v>
      </c>
      <c r="E189" s="47">
        <v>0.83717074184638796</v>
      </c>
      <c r="F189" s="48">
        <v>77.848605577689199</v>
      </c>
      <c r="G189" s="47">
        <v>0.836126156110364</v>
      </c>
      <c r="H189" s="50">
        <v>71.511307225592901</v>
      </c>
      <c r="I189" s="76" t="str">
        <f t="shared" si="4"/>
        <v>No</v>
      </c>
      <c r="J189" s="49" t="str">
        <f t="shared" si="5"/>
        <v>No</v>
      </c>
      <c r="K189" s="47">
        <v>0.120160577258678</v>
      </c>
      <c r="L189" s="50">
        <v>13.227091633466101</v>
      </c>
      <c r="M189" s="47">
        <v>0.11628188998777</v>
      </c>
      <c r="N189" s="50">
        <v>8.2184225041367895</v>
      </c>
    </row>
    <row r="190" spans="1:14" x14ac:dyDescent="0.2">
      <c r="A190" s="57" t="s">
        <v>703</v>
      </c>
      <c r="B190" s="44" t="s">
        <v>704</v>
      </c>
      <c r="C190" s="45">
        <v>65</v>
      </c>
      <c r="D190" s="46" t="s">
        <v>337</v>
      </c>
      <c r="E190" s="47">
        <v>0.73739864311512104</v>
      </c>
      <c r="F190" s="48">
        <v>60.159362549800797</v>
      </c>
      <c r="G190" s="47">
        <v>0.88872745906426798</v>
      </c>
      <c r="H190" s="50">
        <v>90.485383342526205</v>
      </c>
      <c r="I190" s="76" t="str">
        <f t="shared" si="4"/>
        <v>No</v>
      </c>
      <c r="J190" s="49" t="str">
        <f t="shared" si="5"/>
        <v>No</v>
      </c>
      <c r="K190" s="47">
        <v>0.106175594459337</v>
      </c>
      <c r="L190" s="50">
        <v>7.2509960159362503</v>
      </c>
      <c r="M190" s="47">
        <v>0.102616616110094</v>
      </c>
      <c r="N190" s="50">
        <v>2.9784886927744099</v>
      </c>
    </row>
    <row r="191" spans="1:14" x14ac:dyDescent="0.2">
      <c r="A191" s="57" t="s">
        <v>705</v>
      </c>
      <c r="B191" s="44" t="s">
        <v>706</v>
      </c>
      <c r="C191" s="45">
        <v>65</v>
      </c>
      <c r="D191" s="46" t="s">
        <v>337</v>
      </c>
      <c r="E191" s="47">
        <v>0.80250816422345295</v>
      </c>
      <c r="F191" s="48">
        <v>72.430278884462197</v>
      </c>
      <c r="G191" s="47">
        <v>0.80770025978799398</v>
      </c>
      <c r="H191" s="50">
        <v>62.051847766133498</v>
      </c>
      <c r="I191" s="76" t="str">
        <f t="shared" si="4"/>
        <v>No</v>
      </c>
      <c r="J191" s="49" t="str">
        <f t="shared" si="5"/>
        <v>No</v>
      </c>
      <c r="K191" s="47">
        <v>0.12674176504887499</v>
      </c>
      <c r="L191" s="50">
        <v>15.6175298804781</v>
      </c>
      <c r="M191" s="47">
        <v>0.120537239467051</v>
      </c>
      <c r="N191" s="50">
        <v>9.9282956425813609</v>
      </c>
    </row>
    <row r="192" spans="1:14" x14ac:dyDescent="0.2">
      <c r="A192" s="57" t="s">
        <v>707</v>
      </c>
      <c r="B192" s="44" t="s">
        <v>708</v>
      </c>
      <c r="C192" s="45">
        <v>65</v>
      </c>
      <c r="D192" s="46" t="s">
        <v>337</v>
      </c>
      <c r="E192" s="47">
        <v>0.74505880687784698</v>
      </c>
      <c r="F192" s="48">
        <v>62.390438247012</v>
      </c>
      <c r="G192" s="47">
        <v>0.90191527267243798</v>
      </c>
      <c r="H192" s="50">
        <v>95.063430777716505</v>
      </c>
      <c r="I192" s="76" t="str">
        <f t="shared" si="4"/>
        <v>No</v>
      </c>
      <c r="J192" s="49" t="str">
        <f t="shared" si="5"/>
        <v>No</v>
      </c>
      <c r="K192" s="47">
        <v>0.13585198120051301</v>
      </c>
      <c r="L192" s="50">
        <v>20.796812749004001</v>
      </c>
      <c r="M192" s="47">
        <v>0.13264173739225901</v>
      </c>
      <c r="N192" s="50">
        <v>16.050744622173202</v>
      </c>
    </row>
    <row r="193" spans="1:14" x14ac:dyDescent="0.2">
      <c r="A193" s="147" t="s">
        <v>709</v>
      </c>
      <c r="B193" s="44" t="s">
        <v>710</v>
      </c>
      <c r="C193" s="45">
        <v>65</v>
      </c>
      <c r="D193" s="46" t="s">
        <v>337</v>
      </c>
      <c r="E193" s="47">
        <v>0.89443226222163796</v>
      </c>
      <c r="F193" s="48">
        <v>93.227091633466102</v>
      </c>
      <c r="G193" s="47">
        <v>0.90390895075573297</v>
      </c>
      <c r="H193" s="50">
        <v>95.615002757859898</v>
      </c>
      <c r="I193" s="76" t="str">
        <f t="shared" si="4"/>
        <v>Yes</v>
      </c>
      <c r="J193" s="49" t="str">
        <f t="shared" si="5"/>
        <v>Yes</v>
      </c>
      <c r="K193" s="47">
        <v>0.116262264461038</v>
      </c>
      <c r="L193" s="50">
        <v>11.474103585657399</v>
      </c>
      <c r="M193" s="47">
        <v>0.112594682004065</v>
      </c>
      <c r="N193" s="50">
        <v>6.8119139547711001</v>
      </c>
    </row>
    <row r="194" spans="1:14" x14ac:dyDescent="0.2">
      <c r="A194" s="57" t="s">
        <v>711</v>
      </c>
      <c r="B194" s="44" t="s">
        <v>712</v>
      </c>
      <c r="C194" s="45">
        <v>65</v>
      </c>
      <c r="D194" s="46" t="s">
        <v>337</v>
      </c>
      <c r="E194" s="47">
        <v>0.83846342718696798</v>
      </c>
      <c r="F194" s="48">
        <v>78.247011952191201</v>
      </c>
      <c r="G194" s="47">
        <v>0.83297214007855502</v>
      </c>
      <c r="H194" s="50">
        <v>70.270270270270302</v>
      </c>
      <c r="I194" s="76" t="str">
        <f t="shared" si="4"/>
        <v>No</v>
      </c>
      <c r="J194" s="49" t="str">
        <f t="shared" si="5"/>
        <v>No</v>
      </c>
      <c r="K194" s="47">
        <v>0.152694152857932</v>
      </c>
      <c r="L194" s="50">
        <v>34.820717131474098</v>
      </c>
      <c r="M194" s="47">
        <v>0.14834195154166399</v>
      </c>
      <c r="N194" s="50">
        <v>25.317153888582499</v>
      </c>
    </row>
    <row r="195" spans="1:14" x14ac:dyDescent="0.2">
      <c r="A195" s="147" t="s">
        <v>713</v>
      </c>
      <c r="B195" s="44" t="s">
        <v>714</v>
      </c>
      <c r="C195" s="45">
        <v>65</v>
      </c>
      <c r="D195" s="46" t="s">
        <v>337</v>
      </c>
      <c r="E195" s="47">
        <v>0.87748148543674298</v>
      </c>
      <c r="F195" s="48">
        <v>88.605577689243006</v>
      </c>
      <c r="G195" s="47">
        <v>0.85667573104512595</v>
      </c>
      <c r="H195" s="50">
        <v>78.874793160507494</v>
      </c>
      <c r="I195" s="76" t="str">
        <f t="shared" si="4"/>
        <v>No</v>
      </c>
      <c r="J195" s="49" t="str">
        <f t="shared" si="5"/>
        <v>Yes</v>
      </c>
      <c r="K195" s="47">
        <v>0.159143367151453</v>
      </c>
      <c r="L195" s="50">
        <v>40.796812749003998</v>
      </c>
      <c r="M195" s="47">
        <v>0.15231718230028901</v>
      </c>
      <c r="N195" s="50">
        <v>27.744070601213501</v>
      </c>
    </row>
    <row r="196" spans="1:14" x14ac:dyDescent="0.2">
      <c r="A196" s="57" t="s">
        <v>715</v>
      </c>
      <c r="B196" s="44" t="s">
        <v>716</v>
      </c>
      <c r="C196" s="45">
        <v>65</v>
      </c>
      <c r="D196" s="46" t="s">
        <v>337</v>
      </c>
      <c r="E196" s="47">
        <v>0.73600057190847401</v>
      </c>
      <c r="F196" s="48">
        <v>59.760956175298801</v>
      </c>
      <c r="G196" s="47">
        <v>0.87667941825597395</v>
      </c>
      <c r="H196" s="50">
        <v>86.238279095422001</v>
      </c>
      <c r="I196" s="76" t="str">
        <f t="shared" si="4"/>
        <v>No</v>
      </c>
      <c r="J196" s="49" t="str">
        <f t="shared" si="5"/>
        <v>No</v>
      </c>
      <c r="K196" s="47">
        <v>0.14873956218650999</v>
      </c>
      <c r="L196" s="50">
        <v>31.394422310757001</v>
      </c>
      <c r="M196" s="47">
        <v>0.14460081245001799</v>
      </c>
      <c r="N196" s="50">
        <v>23.414230557087699</v>
      </c>
    </row>
    <row r="197" spans="1:14" x14ac:dyDescent="0.2">
      <c r="A197" s="57" t="s">
        <v>717</v>
      </c>
      <c r="B197" s="44" t="s">
        <v>718</v>
      </c>
      <c r="C197" s="45">
        <v>65</v>
      </c>
      <c r="D197" s="46" t="s">
        <v>337</v>
      </c>
      <c r="E197" s="47">
        <v>0.65277003246601595</v>
      </c>
      <c r="F197" s="48">
        <v>33.625498007968098</v>
      </c>
      <c r="G197" s="47">
        <v>0.778272652495267</v>
      </c>
      <c r="H197" s="50">
        <v>53.585217870932198</v>
      </c>
      <c r="I197" s="76" t="str">
        <f t="shared" si="4"/>
        <v>No</v>
      </c>
      <c r="J197" s="49" t="str">
        <f t="shared" si="5"/>
        <v>No</v>
      </c>
      <c r="K197" s="47">
        <v>0.166692730160306</v>
      </c>
      <c r="L197" s="50">
        <v>46.135458167330697</v>
      </c>
      <c r="M197" s="47">
        <v>0.15554602525664199</v>
      </c>
      <c r="N197" s="50">
        <v>29.095421952564799</v>
      </c>
    </row>
    <row r="198" spans="1:14" x14ac:dyDescent="0.2">
      <c r="A198" s="57" t="s">
        <v>719</v>
      </c>
      <c r="B198" s="44" t="s">
        <v>720</v>
      </c>
      <c r="C198" s="45">
        <v>65</v>
      </c>
      <c r="D198" s="46" t="s">
        <v>337</v>
      </c>
      <c r="E198" s="47">
        <v>0.82053640344864498</v>
      </c>
      <c r="F198" s="48">
        <v>74.980079681274901</v>
      </c>
      <c r="G198" s="47">
        <v>0.81448847198850005</v>
      </c>
      <c r="H198" s="50">
        <v>63.927192498621103</v>
      </c>
      <c r="I198" s="76" t="str">
        <f t="shared" si="4"/>
        <v>No</v>
      </c>
      <c r="J198" s="49" t="str">
        <f t="shared" si="5"/>
        <v>No</v>
      </c>
      <c r="K198" s="47">
        <v>0.15709739770189901</v>
      </c>
      <c r="L198" s="50">
        <v>39.123505976095601</v>
      </c>
      <c r="M198" s="47">
        <v>0.14679379474543799</v>
      </c>
      <c r="N198" s="50">
        <v>24.544953116381699</v>
      </c>
    </row>
    <row r="199" spans="1:14" x14ac:dyDescent="0.2">
      <c r="A199" s="147" t="s">
        <v>721</v>
      </c>
      <c r="B199" s="44" t="s">
        <v>722</v>
      </c>
      <c r="C199" s="45">
        <v>65</v>
      </c>
      <c r="D199" s="46" t="s">
        <v>337</v>
      </c>
      <c r="E199" s="47">
        <v>0.85126656053999805</v>
      </c>
      <c r="F199" s="48">
        <v>81.115537848605598</v>
      </c>
      <c r="G199" s="47">
        <v>0.85009830908441697</v>
      </c>
      <c r="H199" s="50">
        <v>76.475455046883596</v>
      </c>
      <c r="I199" s="76" t="str">
        <f t="shared" ref="I199:I262" si="6">IF(AND(F199&gt;=90,H199&gt;=90),"Yes","No")</f>
        <v>No</v>
      </c>
      <c r="J199" s="49" t="str">
        <f t="shared" ref="J199:J262" si="7">IF(AND(F199&gt;=75,H199&gt;=75),"Yes","No")</f>
        <v>Yes</v>
      </c>
      <c r="K199" s="47">
        <v>0.15234469692146099</v>
      </c>
      <c r="L199" s="50">
        <v>34.501992031872497</v>
      </c>
      <c r="M199" s="47">
        <v>0.150745299658853</v>
      </c>
      <c r="N199" s="50">
        <v>26.833976833976799</v>
      </c>
    </row>
    <row r="200" spans="1:14" x14ac:dyDescent="0.2">
      <c r="A200" s="147" t="s">
        <v>723</v>
      </c>
      <c r="B200" s="44" t="s">
        <v>724</v>
      </c>
      <c r="C200" s="45">
        <v>65</v>
      </c>
      <c r="D200" s="46" t="s">
        <v>337</v>
      </c>
      <c r="E200" s="47">
        <v>0.86500315276307005</v>
      </c>
      <c r="F200" s="48">
        <v>84.7808764940239</v>
      </c>
      <c r="G200" s="47">
        <v>0.86254057799960604</v>
      </c>
      <c r="H200" s="50">
        <v>81.356867071152806</v>
      </c>
      <c r="I200" s="76" t="str">
        <f t="shared" si="6"/>
        <v>No</v>
      </c>
      <c r="J200" s="49" t="str">
        <f t="shared" si="7"/>
        <v>Yes</v>
      </c>
      <c r="K200" s="47">
        <v>0.14633167305771599</v>
      </c>
      <c r="L200" s="50">
        <v>28.605577689242999</v>
      </c>
      <c r="M200" s="47">
        <v>0.14333778770159</v>
      </c>
      <c r="N200" s="50">
        <v>22.4765581908439</v>
      </c>
    </row>
    <row r="201" spans="1:14" x14ac:dyDescent="0.2">
      <c r="A201" s="57" t="s">
        <v>725</v>
      </c>
      <c r="B201" s="44" t="s">
        <v>726</v>
      </c>
      <c r="C201" s="45">
        <v>65</v>
      </c>
      <c r="D201" s="46" t="s">
        <v>337</v>
      </c>
      <c r="E201" s="47">
        <v>0.83102750474149001</v>
      </c>
      <c r="F201" s="48">
        <v>76.7330677290837</v>
      </c>
      <c r="G201" s="47">
        <v>0.78223792980704498</v>
      </c>
      <c r="H201" s="50">
        <v>54.853833425262003</v>
      </c>
      <c r="I201" s="76" t="str">
        <f t="shared" si="6"/>
        <v>No</v>
      </c>
      <c r="J201" s="49" t="str">
        <f t="shared" si="7"/>
        <v>No</v>
      </c>
      <c r="K201" s="47">
        <v>0.14161703138597001</v>
      </c>
      <c r="L201" s="50">
        <v>24.701195219123498</v>
      </c>
      <c r="M201" s="47">
        <v>0.13471354357040399</v>
      </c>
      <c r="N201" s="50">
        <v>17.0711527854385</v>
      </c>
    </row>
    <row r="202" spans="1:14" x14ac:dyDescent="0.2">
      <c r="A202" s="57" t="s">
        <v>727</v>
      </c>
      <c r="B202" s="44" t="s">
        <v>728</v>
      </c>
      <c r="C202" s="45">
        <v>65</v>
      </c>
      <c r="D202" s="46" t="s">
        <v>337</v>
      </c>
      <c r="E202" s="47">
        <v>0.677486354047101</v>
      </c>
      <c r="F202" s="48">
        <v>40.478087649402397</v>
      </c>
      <c r="G202" s="47">
        <v>0.80405847568211197</v>
      </c>
      <c r="H202" s="50">
        <v>60.948703805846698</v>
      </c>
      <c r="I202" s="76" t="str">
        <f t="shared" si="6"/>
        <v>No</v>
      </c>
      <c r="J202" s="49" t="str">
        <f t="shared" si="7"/>
        <v>No</v>
      </c>
      <c r="K202" s="47">
        <v>0.17947378162955399</v>
      </c>
      <c r="L202" s="50">
        <v>50.517928286852602</v>
      </c>
      <c r="M202" s="47">
        <v>0.164000644202803</v>
      </c>
      <c r="N202" s="50">
        <v>32.570325427468298</v>
      </c>
    </row>
    <row r="203" spans="1:14" x14ac:dyDescent="0.2">
      <c r="A203" s="57" t="s">
        <v>729</v>
      </c>
      <c r="B203" s="44" t="s">
        <v>730</v>
      </c>
      <c r="C203" s="45">
        <v>65</v>
      </c>
      <c r="D203" s="46" t="s">
        <v>337</v>
      </c>
      <c r="E203" s="47">
        <v>0.72027307435096699</v>
      </c>
      <c r="F203" s="48">
        <v>54.900398406374499</v>
      </c>
      <c r="G203" s="47">
        <v>0.85846675753283297</v>
      </c>
      <c r="H203" s="50">
        <v>79.453943739658001</v>
      </c>
      <c r="I203" s="76" t="str">
        <f t="shared" si="6"/>
        <v>No</v>
      </c>
      <c r="J203" s="49" t="str">
        <f t="shared" si="7"/>
        <v>No</v>
      </c>
      <c r="K203" s="47">
        <v>0.15283218379979699</v>
      </c>
      <c r="L203" s="50">
        <v>35.059760956175303</v>
      </c>
      <c r="M203" s="47">
        <v>0.14654825112900899</v>
      </c>
      <c r="N203" s="50">
        <v>24.4897959183673</v>
      </c>
    </row>
    <row r="204" spans="1:14" x14ac:dyDescent="0.2">
      <c r="A204" s="57" t="s">
        <v>731</v>
      </c>
      <c r="B204" s="44" t="s">
        <v>732</v>
      </c>
      <c r="C204" s="45">
        <v>65</v>
      </c>
      <c r="D204" s="46" t="s">
        <v>337</v>
      </c>
      <c r="E204" s="47">
        <v>0.77459258488113503</v>
      </c>
      <c r="F204" s="48">
        <v>68.207171314741004</v>
      </c>
      <c r="G204" s="47">
        <v>0.7632653025717</v>
      </c>
      <c r="H204" s="50">
        <v>49.200220628792103</v>
      </c>
      <c r="I204" s="76" t="str">
        <f t="shared" si="6"/>
        <v>No</v>
      </c>
      <c r="J204" s="49" t="str">
        <f t="shared" si="7"/>
        <v>No</v>
      </c>
      <c r="K204" s="47">
        <v>0.16312293116066301</v>
      </c>
      <c r="L204" s="50">
        <v>44.302788844621503</v>
      </c>
      <c r="M204" s="47">
        <v>0.15802912921639101</v>
      </c>
      <c r="N204" s="50">
        <v>30.198565912851599</v>
      </c>
    </row>
    <row r="205" spans="1:14" x14ac:dyDescent="0.2">
      <c r="A205" s="57" t="s">
        <v>733</v>
      </c>
      <c r="B205" s="44" t="s">
        <v>734</v>
      </c>
      <c r="C205" s="45">
        <v>65</v>
      </c>
      <c r="D205" s="46" t="s">
        <v>337</v>
      </c>
      <c r="E205" s="47">
        <v>0.79242001439162602</v>
      </c>
      <c r="F205" s="48">
        <v>70.517928286852595</v>
      </c>
      <c r="G205" s="47">
        <v>0.77999870279476002</v>
      </c>
      <c r="H205" s="50">
        <v>54.109211252068398</v>
      </c>
      <c r="I205" s="76" t="str">
        <f t="shared" si="6"/>
        <v>No</v>
      </c>
      <c r="J205" s="49" t="str">
        <f t="shared" si="7"/>
        <v>No</v>
      </c>
      <c r="K205" s="47">
        <v>0.15129352888355199</v>
      </c>
      <c r="L205" s="50">
        <v>33.864541832669303</v>
      </c>
      <c r="M205" s="47">
        <v>0.144095836523738</v>
      </c>
      <c r="N205" s="50">
        <v>23.0281301709873</v>
      </c>
    </row>
    <row r="206" spans="1:14" x14ac:dyDescent="0.2">
      <c r="A206" s="57" t="s">
        <v>735</v>
      </c>
      <c r="B206" s="44" t="s">
        <v>736</v>
      </c>
      <c r="C206" s="45">
        <v>65</v>
      </c>
      <c r="D206" s="46" t="s">
        <v>337</v>
      </c>
      <c r="E206" s="47">
        <v>0.84367296412932102</v>
      </c>
      <c r="F206" s="48">
        <v>79.521912350597603</v>
      </c>
      <c r="G206" s="47">
        <v>0.84344089708275005</v>
      </c>
      <c r="H206" s="50">
        <v>74.048538334252598</v>
      </c>
      <c r="I206" s="76" t="str">
        <f t="shared" si="6"/>
        <v>No</v>
      </c>
      <c r="J206" s="49" t="str">
        <f t="shared" si="7"/>
        <v>No</v>
      </c>
      <c r="K206" s="47">
        <v>0.13397937907499599</v>
      </c>
      <c r="L206" s="50">
        <v>19.6812749003984</v>
      </c>
      <c r="M206" s="47">
        <v>0.12902315036106399</v>
      </c>
      <c r="N206" s="50">
        <v>14.009928295642601</v>
      </c>
    </row>
    <row r="207" spans="1:14" x14ac:dyDescent="0.2">
      <c r="A207" s="57" t="s">
        <v>737</v>
      </c>
      <c r="B207" s="44" t="s">
        <v>738</v>
      </c>
      <c r="C207" s="45">
        <v>65</v>
      </c>
      <c r="D207" s="46" t="s">
        <v>337</v>
      </c>
      <c r="E207" s="47">
        <v>0.71876088718943798</v>
      </c>
      <c r="F207" s="48">
        <v>54.262948207171299</v>
      </c>
      <c r="G207" s="47">
        <v>0.85986912990369202</v>
      </c>
      <c r="H207" s="50">
        <v>80.088251516822993</v>
      </c>
      <c r="I207" s="76" t="str">
        <f t="shared" si="6"/>
        <v>No</v>
      </c>
      <c r="J207" s="49" t="str">
        <f t="shared" si="7"/>
        <v>No</v>
      </c>
      <c r="K207" s="47">
        <v>0.14510773114849801</v>
      </c>
      <c r="L207" s="50">
        <v>27.490039840637401</v>
      </c>
      <c r="M207" s="47">
        <v>0.14124093633714899</v>
      </c>
      <c r="N207" s="50">
        <v>21.207942636514101</v>
      </c>
    </row>
    <row r="208" spans="1:14" x14ac:dyDescent="0.2">
      <c r="A208" s="147" t="s">
        <v>739</v>
      </c>
      <c r="B208" s="44" t="s">
        <v>740</v>
      </c>
      <c r="C208" s="45">
        <v>65</v>
      </c>
      <c r="D208" s="46" t="s">
        <v>337</v>
      </c>
      <c r="E208" s="47">
        <v>0.85228223519541402</v>
      </c>
      <c r="F208" s="48">
        <v>81.354581673306797</v>
      </c>
      <c r="G208" s="47">
        <v>0.85127812814514103</v>
      </c>
      <c r="H208" s="50">
        <v>76.999448428019903</v>
      </c>
      <c r="I208" s="76" t="str">
        <f t="shared" si="6"/>
        <v>No</v>
      </c>
      <c r="J208" s="49" t="str">
        <f t="shared" si="7"/>
        <v>Yes</v>
      </c>
      <c r="K208" s="47">
        <v>0.13341604590119999</v>
      </c>
      <c r="L208" s="50">
        <v>19.123505976095601</v>
      </c>
      <c r="M208" s="47">
        <v>0.13065634771628201</v>
      </c>
      <c r="N208" s="50">
        <v>14.8648648648649</v>
      </c>
    </row>
    <row r="209" spans="1:14" x14ac:dyDescent="0.2">
      <c r="A209" s="57" t="s">
        <v>741</v>
      </c>
      <c r="B209" s="44" t="s">
        <v>742</v>
      </c>
      <c r="C209" s="45">
        <v>65</v>
      </c>
      <c r="D209" s="46" t="s">
        <v>337</v>
      </c>
      <c r="E209" s="47">
        <v>0.62785284271864195</v>
      </c>
      <c r="F209" s="48">
        <v>28.0478087649402</v>
      </c>
      <c r="G209" s="47">
        <v>0.76524811580585494</v>
      </c>
      <c r="H209" s="50">
        <v>50.0551571980143</v>
      </c>
      <c r="I209" s="76" t="str">
        <f t="shared" si="6"/>
        <v>No</v>
      </c>
      <c r="J209" s="49" t="str">
        <f t="shared" si="7"/>
        <v>No</v>
      </c>
      <c r="K209" s="47">
        <v>0.13147627556293201</v>
      </c>
      <c r="L209" s="50">
        <v>17.928286852589601</v>
      </c>
      <c r="M209" s="47">
        <v>0.12575971586648399</v>
      </c>
      <c r="N209" s="50">
        <v>12.244897959183699</v>
      </c>
    </row>
    <row r="210" spans="1:14" x14ac:dyDescent="0.2">
      <c r="A210" s="57" t="s">
        <v>743</v>
      </c>
      <c r="B210" s="44" t="s">
        <v>744</v>
      </c>
      <c r="C210" s="45">
        <v>65</v>
      </c>
      <c r="D210" s="46" t="s">
        <v>337</v>
      </c>
      <c r="E210" s="47">
        <v>0.53418511804635505</v>
      </c>
      <c r="F210" s="48">
        <v>14.9800796812749</v>
      </c>
      <c r="G210" s="47">
        <v>0.65589918392565805</v>
      </c>
      <c r="H210" s="50">
        <v>25.648097076668499</v>
      </c>
      <c r="I210" s="76" t="str">
        <f t="shared" si="6"/>
        <v>No</v>
      </c>
      <c r="J210" s="49" t="str">
        <f t="shared" si="7"/>
        <v>No</v>
      </c>
      <c r="K210" s="47">
        <v>0.17402067962352999</v>
      </c>
      <c r="L210" s="50">
        <v>48.844621513944197</v>
      </c>
      <c r="M210" s="47">
        <v>0.16610324458598899</v>
      </c>
      <c r="N210" s="50">
        <v>33.094318808604498</v>
      </c>
    </row>
    <row r="211" spans="1:14" x14ac:dyDescent="0.2">
      <c r="A211" s="57" t="s">
        <v>745</v>
      </c>
      <c r="B211" s="44" t="s">
        <v>746</v>
      </c>
      <c r="C211" s="45">
        <v>65</v>
      </c>
      <c r="D211" s="46" t="s">
        <v>337</v>
      </c>
      <c r="E211" s="47">
        <v>0.57130532549625301</v>
      </c>
      <c r="F211" s="48">
        <v>19.123505976095601</v>
      </c>
      <c r="G211" s="47">
        <v>0.58819776578772398</v>
      </c>
      <c r="H211" s="50">
        <v>14.0926640926641</v>
      </c>
      <c r="I211" s="76" t="str">
        <f t="shared" si="6"/>
        <v>No</v>
      </c>
      <c r="J211" s="49" t="str">
        <f t="shared" si="7"/>
        <v>No</v>
      </c>
      <c r="K211" s="47">
        <v>0.19137614861607699</v>
      </c>
      <c r="L211" s="50">
        <v>53.227091633466102</v>
      </c>
      <c r="M211" s="47">
        <v>0.18246666505645501</v>
      </c>
      <c r="N211" s="50">
        <v>37.424158852730301</v>
      </c>
    </row>
    <row r="212" spans="1:14" x14ac:dyDescent="0.2">
      <c r="A212" s="57" t="s">
        <v>747</v>
      </c>
      <c r="B212" s="44" t="s">
        <v>748</v>
      </c>
      <c r="C212" s="45">
        <v>65</v>
      </c>
      <c r="D212" s="46" t="s">
        <v>337</v>
      </c>
      <c r="E212" s="47">
        <v>0.353402320345718</v>
      </c>
      <c r="F212" s="48">
        <v>3.9043824701195202</v>
      </c>
      <c r="G212" s="47">
        <v>0.43726563704333199</v>
      </c>
      <c r="H212" s="50">
        <v>1.87534473248759</v>
      </c>
      <c r="I212" s="76" t="str">
        <f t="shared" si="6"/>
        <v>No</v>
      </c>
      <c r="J212" s="49" t="str">
        <f t="shared" si="7"/>
        <v>No</v>
      </c>
      <c r="K212" s="47">
        <v>0.26780455939943598</v>
      </c>
      <c r="L212" s="50">
        <v>67.968127490039805</v>
      </c>
      <c r="M212" s="47">
        <v>0.218070023822307</v>
      </c>
      <c r="N212" s="50">
        <v>44.180915609487002</v>
      </c>
    </row>
    <row r="213" spans="1:14" x14ac:dyDescent="0.2">
      <c r="A213" s="57" t="s">
        <v>749</v>
      </c>
      <c r="B213" s="44" t="s">
        <v>750</v>
      </c>
      <c r="C213" s="45">
        <v>65</v>
      </c>
      <c r="D213" s="46" t="s">
        <v>337</v>
      </c>
      <c r="E213" s="47">
        <v>0.77875360164627505</v>
      </c>
      <c r="F213" s="48">
        <v>68.764940239043796</v>
      </c>
      <c r="G213" s="47">
        <v>0.78077944859238402</v>
      </c>
      <c r="H213" s="50">
        <v>54.302261445118603</v>
      </c>
      <c r="I213" s="76" t="str">
        <f t="shared" si="6"/>
        <v>No</v>
      </c>
      <c r="J213" s="49" t="str">
        <f t="shared" si="7"/>
        <v>No</v>
      </c>
      <c r="K213" s="47">
        <v>0.16346396412133199</v>
      </c>
      <c r="L213" s="50">
        <v>44.4621513944223</v>
      </c>
      <c r="M213" s="47">
        <v>0.152755822940984</v>
      </c>
      <c r="N213" s="50">
        <v>27.964699393270799</v>
      </c>
    </row>
    <row r="214" spans="1:14" x14ac:dyDescent="0.2">
      <c r="A214" s="57" t="s">
        <v>751</v>
      </c>
      <c r="B214" s="44" t="s">
        <v>752</v>
      </c>
      <c r="C214" s="45">
        <v>65</v>
      </c>
      <c r="D214" s="46" t="s">
        <v>337</v>
      </c>
      <c r="E214" s="47">
        <v>0.68474484525770196</v>
      </c>
      <c r="F214" s="48">
        <v>42.390438247012</v>
      </c>
      <c r="G214" s="47">
        <v>0.70888459694821704</v>
      </c>
      <c r="H214" s="50">
        <v>36.127964699393303</v>
      </c>
      <c r="I214" s="76" t="str">
        <f t="shared" si="6"/>
        <v>No</v>
      </c>
      <c r="J214" s="49" t="str">
        <f t="shared" si="7"/>
        <v>No</v>
      </c>
      <c r="K214" s="47">
        <v>0.16402304288076999</v>
      </c>
      <c r="L214" s="50">
        <v>44.7808764940239</v>
      </c>
      <c r="M214" s="47">
        <v>0.16079992452747399</v>
      </c>
      <c r="N214" s="50">
        <v>31.356867071152799</v>
      </c>
    </row>
    <row r="215" spans="1:14" x14ac:dyDescent="0.2">
      <c r="A215" s="57" t="s">
        <v>753</v>
      </c>
      <c r="B215" s="44" t="s">
        <v>754</v>
      </c>
      <c r="C215" s="45">
        <v>65</v>
      </c>
      <c r="D215" s="46" t="s">
        <v>337</v>
      </c>
      <c r="E215" s="47">
        <v>0.64363078541366603</v>
      </c>
      <c r="F215" s="48">
        <v>31.314741035856599</v>
      </c>
      <c r="G215" s="47">
        <v>0.77905545319943403</v>
      </c>
      <c r="H215" s="50">
        <v>53.916161059018201</v>
      </c>
      <c r="I215" s="76" t="str">
        <f t="shared" si="6"/>
        <v>No</v>
      </c>
      <c r="J215" s="49" t="str">
        <f t="shared" si="7"/>
        <v>No</v>
      </c>
      <c r="K215" s="47">
        <v>0.14934624037320601</v>
      </c>
      <c r="L215" s="50">
        <v>31.792828685259</v>
      </c>
      <c r="M215" s="47">
        <v>0.13950328654281099</v>
      </c>
      <c r="N215" s="50">
        <v>20.132377275234401</v>
      </c>
    </row>
    <row r="216" spans="1:14" x14ac:dyDescent="0.2">
      <c r="A216" s="57" t="s">
        <v>755</v>
      </c>
      <c r="B216" s="44" t="s">
        <v>756</v>
      </c>
      <c r="C216" s="45">
        <v>65</v>
      </c>
      <c r="D216" s="46" t="s">
        <v>337</v>
      </c>
      <c r="E216" s="47">
        <v>0.70719477969530398</v>
      </c>
      <c r="F216" s="48">
        <v>49.800796812748999</v>
      </c>
      <c r="G216" s="47">
        <v>0.85930007475466996</v>
      </c>
      <c r="H216" s="50">
        <v>79.922779922779895</v>
      </c>
      <c r="I216" s="76" t="str">
        <f t="shared" si="6"/>
        <v>No</v>
      </c>
      <c r="J216" s="49" t="str">
        <f t="shared" si="7"/>
        <v>No</v>
      </c>
      <c r="K216" s="47">
        <v>0.14220180560032</v>
      </c>
      <c r="L216" s="50">
        <v>25.258964143426301</v>
      </c>
      <c r="M216" s="47">
        <v>0.13741009124474099</v>
      </c>
      <c r="N216" s="50">
        <v>18.918918918918902</v>
      </c>
    </row>
    <row r="217" spans="1:14" x14ac:dyDescent="0.2">
      <c r="A217" s="147" t="s">
        <v>757</v>
      </c>
      <c r="B217" s="44" t="s">
        <v>758</v>
      </c>
      <c r="C217" s="45">
        <v>65</v>
      </c>
      <c r="D217" s="46" t="s">
        <v>337</v>
      </c>
      <c r="E217" s="47">
        <v>0.88709792231595397</v>
      </c>
      <c r="F217" s="48">
        <v>91.474103585657403</v>
      </c>
      <c r="G217" s="47">
        <v>0.85849432153947702</v>
      </c>
      <c r="H217" s="50">
        <v>79.481522338665201</v>
      </c>
      <c r="I217" s="76" t="str">
        <f t="shared" si="6"/>
        <v>No</v>
      </c>
      <c r="J217" s="49" t="str">
        <f t="shared" si="7"/>
        <v>Yes</v>
      </c>
      <c r="K217" s="47">
        <v>0.15776051997891499</v>
      </c>
      <c r="L217" s="50">
        <v>40</v>
      </c>
      <c r="M217" s="47">
        <v>0.15079161471233701</v>
      </c>
      <c r="N217" s="50">
        <v>26.861555432984002</v>
      </c>
    </row>
    <row r="218" spans="1:14" x14ac:dyDescent="0.2">
      <c r="A218" s="147" t="s">
        <v>759</v>
      </c>
      <c r="B218" s="44" t="s">
        <v>760</v>
      </c>
      <c r="C218" s="45">
        <v>65</v>
      </c>
      <c r="D218" s="46" t="s">
        <v>337</v>
      </c>
      <c r="E218" s="47">
        <v>0.85445590771109003</v>
      </c>
      <c r="F218" s="48">
        <v>82.231075697211196</v>
      </c>
      <c r="G218" s="47">
        <v>0.86095733351767301</v>
      </c>
      <c r="H218" s="50">
        <v>80.474351902923303</v>
      </c>
      <c r="I218" s="76" t="str">
        <f t="shared" si="6"/>
        <v>No</v>
      </c>
      <c r="J218" s="49" t="str">
        <f t="shared" si="7"/>
        <v>Yes</v>
      </c>
      <c r="K218" s="47">
        <v>0.14857324705855299</v>
      </c>
      <c r="L218" s="50">
        <v>30.836653386454199</v>
      </c>
      <c r="M218" s="47">
        <v>0.14491822958839901</v>
      </c>
      <c r="N218" s="50">
        <v>23.5521235521236</v>
      </c>
    </row>
    <row r="219" spans="1:14" x14ac:dyDescent="0.2">
      <c r="A219" s="57" t="s">
        <v>761</v>
      </c>
      <c r="B219" s="44" t="s">
        <v>762</v>
      </c>
      <c r="C219" s="45">
        <v>65</v>
      </c>
      <c r="D219" s="46" t="s">
        <v>337</v>
      </c>
      <c r="E219" s="47">
        <v>0.72118264629999196</v>
      </c>
      <c r="F219" s="48">
        <v>55.617529880478102</v>
      </c>
      <c r="G219" s="47">
        <v>0.87144094388320203</v>
      </c>
      <c r="H219" s="50">
        <v>84.693877551020407</v>
      </c>
      <c r="I219" s="76" t="str">
        <f t="shared" si="6"/>
        <v>No</v>
      </c>
      <c r="J219" s="49" t="str">
        <f t="shared" si="7"/>
        <v>No</v>
      </c>
      <c r="K219" s="47">
        <v>0.147787916142952</v>
      </c>
      <c r="L219" s="50">
        <v>29.800796812748999</v>
      </c>
      <c r="M219" s="47">
        <v>0.141895747616682</v>
      </c>
      <c r="N219" s="50">
        <v>21.704357418643099</v>
      </c>
    </row>
    <row r="220" spans="1:14" x14ac:dyDescent="0.2">
      <c r="A220" s="57" t="s">
        <v>763</v>
      </c>
      <c r="B220" s="44" t="s">
        <v>764</v>
      </c>
      <c r="C220" s="45">
        <v>65</v>
      </c>
      <c r="D220" s="46" t="s">
        <v>337</v>
      </c>
      <c r="E220" s="47">
        <v>0.84800862551790401</v>
      </c>
      <c r="F220" s="48">
        <v>80.318725099601593</v>
      </c>
      <c r="G220" s="47">
        <v>0.81397021952456905</v>
      </c>
      <c r="H220" s="50">
        <v>63.816878102592398</v>
      </c>
      <c r="I220" s="76" t="str">
        <f t="shared" si="6"/>
        <v>No</v>
      </c>
      <c r="J220" s="49" t="str">
        <f t="shared" si="7"/>
        <v>No</v>
      </c>
      <c r="K220" s="47">
        <v>0.153607163062767</v>
      </c>
      <c r="L220" s="50">
        <v>35.697211155378497</v>
      </c>
      <c r="M220" s="47">
        <v>0.14962880221222299</v>
      </c>
      <c r="N220" s="50">
        <v>26.199669056811899</v>
      </c>
    </row>
    <row r="221" spans="1:14" x14ac:dyDescent="0.2">
      <c r="A221" s="57" t="s">
        <v>765</v>
      </c>
      <c r="B221" s="44" t="s">
        <v>766</v>
      </c>
      <c r="C221" s="45">
        <v>65</v>
      </c>
      <c r="D221" s="46" t="s">
        <v>337</v>
      </c>
      <c r="E221" s="47">
        <v>0.71261233074575603</v>
      </c>
      <c r="F221" s="48">
        <v>51.872509960159398</v>
      </c>
      <c r="G221" s="47">
        <v>0.85493854645656198</v>
      </c>
      <c r="H221" s="50">
        <v>78.295642581356901</v>
      </c>
      <c r="I221" s="76" t="str">
        <f t="shared" si="6"/>
        <v>No</v>
      </c>
      <c r="J221" s="49" t="str">
        <f t="shared" si="7"/>
        <v>No</v>
      </c>
      <c r="K221" s="47">
        <v>0.14238896876019599</v>
      </c>
      <c r="L221" s="50">
        <v>25.498007968127499</v>
      </c>
      <c r="M221" s="47">
        <v>0.138910069354027</v>
      </c>
      <c r="N221" s="50">
        <v>19.939327082184199</v>
      </c>
    </row>
    <row r="222" spans="1:14" x14ac:dyDescent="0.2">
      <c r="A222" s="57" t="s">
        <v>767</v>
      </c>
      <c r="B222" s="44" t="s">
        <v>768</v>
      </c>
      <c r="C222" s="45">
        <v>65</v>
      </c>
      <c r="D222" s="46" t="s">
        <v>337</v>
      </c>
      <c r="E222" s="47">
        <v>0.74120574248283999</v>
      </c>
      <c r="F222" s="48">
        <v>60.956175298804801</v>
      </c>
      <c r="G222" s="47">
        <v>0.88964068411691899</v>
      </c>
      <c r="H222" s="50">
        <v>90.954219525648099</v>
      </c>
      <c r="I222" s="76" t="str">
        <f t="shared" si="6"/>
        <v>No</v>
      </c>
      <c r="J222" s="49" t="str">
        <f t="shared" si="7"/>
        <v>No</v>
      </c>
      <c r="K222" s="47">
        <v>0.13179507026488299</v>
      </c>
      <c r="L222" s="50">
        <v>18.087649402390401</v>
      </c>
      <c r="M222" s="47">
        <v>0.12836685309700599</v>
      </c>
      <c r="N222" s="50">
        <v>13.6238279095422</v>
      </c>
    </row>
    <row r="223" spans="1:14" x14ac:dyDescent="0.2">
      <c r="A223" s="57" t="s">
        <v>769</v>
      </c>
      <c r="B223" s="44" t="s">
        <v>770</v>
      </c>
      <c r="C223" s="45">
        <v>65</v>
      </c>
      <c r="D223" s="46" t="s">
        <v>337</v>
      </c>
      <c r="E223" s="47">
        <v>0.82265673969552899</v>
      </c>
      <c r="F223" s="48">
        <v>75.2191235059761</v>
      </c>
      <c r="G223" s="47">
        <v>0.81958377189308196</v>
      </c>
      <c r="H223" s="50">
        <v>65.471594043022606</v>
      </c>
      <c r="I223" s="76" t="str">
        <f t="shared" si="6"/>
        <v>No</v>
      </c>
      <c r="J223" s="49" t="str">
        <f t="shared" si="7"/>
        <v>No</v>
      </c>
      <c r="K223" s="47">
        <v>0.141812062899659</v>
      </c>
      <c r="L223" s="50">
        <v>25.019920318725099</v>
      </c>
      <c r="M223" s="47">
        <v>0.13953947013363399</v>
      </c>
      <c r="N223" s="50">
        <v>20.1599558742416</v>
      </c>
    </row>
    <row r="224" spans="1:14" x14ac:dyDescent="0.2">
      <c r="A224" s="57" t="s">
        <v>771</v>
      </c>
      <c r="B224" s="44" t="s">
        <v>772</v>
      </c>
      <c r="C224" s="45">
        <v>65</v>
      </c>
      <c r="D224" s="46" t="s">
        <v>337</v>
      </c>
      <c r="E224" s="47">
        <v>0.83679438128100403</v>
      </c>
      <c r="F224" s="48">
        <v>77.689243027888395</v>
      </c>
      <c r="G224" s="47">
        <v>0.83179820039450103</v>
      </c>
      <c r="H224" s="50">
        <v>69.856591285162693</v>
      </c>
      <c r="I224" s="76" t="str">
        <f t="shared" si="6"/>
        <v>No</v>
      </c>
      <c r="J224" s="49" t="str">
        <f t="shared" si="7"/>
        <v>No</v>
      </c>
      <c r="K224" s="47">
        <v>0.155656364016274</v>
      </c>
      <c r="L224" s="50">
        <v>37.689243027888402</v>
      </c>
      <c r="M224" s="47">
        <v>0.144172171666544</v>
      </c>
      <c r="N224" s="50">
        <v>23.083287369001699</v>
      </c>
    </row>
    <row r="225" spans="1:14" x14ac:dyDescent="0.2">
      <c r="A225" s="147" t="s">
        <v>773</v>
      </c>
      <c r="B225" s="44" t="s">
        <v>774</v>
      </c>
      <c r="C225" s="45">
        <v>65</v>
      </c>
      <c r="D225" s="46" t="s">
        <v>337</v>
      </c>
      <c r="E225" s="47">
        <v>0.85379819220886</v>
      </c>
      <c r="F225" s="48">
        <v>81.992031872509997</v>
      </c>
      <c r="G225" s="47">
        <v>0.85208076798338395</v>
      </c>
      <c r="H225" s="50">
        <v>77.2476558190844</v>
      </c>
      <c r="I225" s="76" t="str">
        <f t="shared" si="6"/>
        <v>No</v>
      </c>
      <c r="J225" s="49" t="str">
        <f t="shared" si="7"/>
        <v>Yes</v>
      </c>
      <c r="K225" s="47">
        <v>0.13187688014993401</v>
      </c>
      <c r="L225" s="50">
        <v>18.247011952191201</v>
      </c>
      <c r="M225" s="47">
        <v>0.127220600818788</v>
      </c>
      <c r="N225" s="50">
        <v>12.989520132377301</v>
      </c>
    </row>
    <row r="226" spans="1:14" x14ac:dyDescent="0.2">
      <c r="A226" s="57" t="s">
        <v>775</v>
      </c>
      <c r="B226" s="44" t="s">
        <v>776</v>
      </c>
      <c r="C226" s="45">
        <v>65</v>
      </c>
      <c r="D226" s="46" t="s">
        <v>337</v>
      </c>
      <c r="E226" s="47">
        <v>0.72200518891895804</v>
      </c>
      <c r="F226" s="48">
        <v>55.856573705179301</v>
      </c>
      <c r="G226" s="47">
        <v>0.86460050658007803</v>
      </c>
      <c r="H226" s="50">
        <v>82.101489244346396</v>
      </c>
      <c r="I226" s="76" t="str">
        <f t="shared" si="6"/>
        <v>No</v>
      </c>
      <c r="J226" s="49" t="str">
        <f t="shared" si="7"/>
        <v>No</v>
      </c>
      <c r="K226" s="47">
        <v>0.148766766533176</v>
      </c>
      <c r="L226" s="50">
        <v>31.474103585657399</v>
      </c>
      <c r="M226" s="47">
        <v>0.14290056758088901</v>
      </c>
      <c r="N226" s="50">
        <v>22.228350799779399</v>
      </c>
    </row>
    <row r="227" spans="1:14" x14ac:dyDescent="0.2">
      <c r="A227" s="147" t="s">
        <v>777</v>
      </c>
      <c r="B227" s="44" t="s">
        <v>778</v>
      </c>
      <c r="C227" s="45">
        <v>65</v>
      </c>
      <c r="D227" s="46" t="s">
        <v>337</v>
      </c>
      <c r="E227" s="47">
        <v>0.89354840436426397</v>
      </c>
      <c r="F227" s="48">
        <v>92.988047808764904</v>
      </c>
      <c r="G227" s="47">
        <v>0.87428788869942897</v>
      </c>
      <c r="H227" s="50">
        <v>85.659128516271394</v>
      </c>
      <c r="I227" s="76" t="str">
        <f t="shared" si="6"/>
        <v>No</v>
      </c>
      <c r="J227" s="49" t="str">
        <f t="shared" si="7"/>
        <v>Yes</v>
      </c>
      <c r="K227" s="47">
        <v>0.22663002720790401</v>
      </c>
      <c r="L227" s="50">
        <v>60.876494023904399</v>
      </c>
      <c r="M227" s="47">
        <v>0.22218963020383201</v>
      </c>
      <c r="N227" s="50">
        <v>45.063430777716498</v>
      </c>
    </row>
    <row r="228" spans="1:14" x14ac:dyDescent="0.2">
      <c r="A228" s="147" t="s">
        <v>779</v>
      </c>
      <c r="B228" s="44" t="s">
        <v>780</v>
      </c>
      <c r="C228" s="45">
        <v>65</v>
      </c>
      <c r="D228" s="46" t="s">
        <v>337</v>
      </c>
      <c r="E228" s="47">
        <v>0.90088085771575099</v>
      </c>
      <c r="F228" s="48">
        <v>94.422310756972095</v>
      </c>
      <c r="G228" s="47">
        <v>0.90102799658814403</v>
      </c>
      <c r="H228" s="50">
        <v>94.842801985659094</v>
      </c>
      <c r="I228" s="76" t="str">
        <f t="shared" si="6"/>
        <v>Yes</v>
      </c>
      <c r="J228" s="49" t="str">
        <f t="shared" si="7"/>
        <v>Yes</v>
      </c>
      <c r="K228" s="47">
        <v>0.264278941169592</v>
      </c>
      <c r="L228" s="50">
        <v>67.250996015936295</v>
      </c>
      <c r="M228" s="47">
        <v>0.26831011014456801</v>
      </c>
      <c r="N228" s="50">
        <v>56.701599558742402</v>
      </c>
    </row>
    <row r="229" spans="1:14" x14ac:dyDescent="0.2">
      <c r="A229" s="57" t="s">
        <v>781</v>
      </c>
      <c r="B229" s="44" t="s">
        <v>782</v>
      </c>
      <c r="C229" s="45">
        <v>65</v>
      </c>
      <c r="D229" s="46" t="s">
        <v>337</v>
      </c>
      <c r="E229" s="47">
        <v>0.82389606617733302</v>
      </c>
      <c r="F229" s="48">
        <v>75.617529880478102</v>
      </c>
      <c r="G229" s="47">
        <v>0.82061941433471697</v>
      </c>
      <c r="H229" s="50">
        <v>65.692222835080003</v>
      </c>
      <c r="I229" s="76" t="str">
        <f t="shared" si="6"/>
        <v>No</v>
      </c>
      <c r="J229" s="49" t="str">
        <f t="shared" si="7"/>
        <v>No</v>
      </c>
      <c r="K229" s="47">
        <v>0.221802103073478</v>
      </c>
      <c r="L229" s="50">
        <v>59.521912350597603</v>
      </c>
      <c r="M229" s="47">
        <v>0.21545154521451201</v>
      </c>
      <c r="N229" s="50">
        <v>43.408714837286297</v>
      </c>
    </row>
    <row r="230" spans="1:14" x14ac:dyDescent="0.2">
      <c r="A230" s="57" t="s">
        <v>783</v>
      </c>
      <c r="B230" s="44" t="s">
        <v>784</v>
      </c>
      <c r="C230" s="45">
        <v>65</v>
      </c>
      <c r="D230" s="46" t="s">
        <v>337</v>
      </c>
      <c r="E230" s="47">
        <v>0.67799084718298297</v>
      </c>
      <c r="F230" s="48">
        <v>40.637450199203201</v>
      </c>
      <c r="G230" s="47">
        <v>0.81053372587012096</v>
      </c>
      <c r="H230" s="50">
        <v>62.713734142305597</v>
      </c>
      <c r="I230" s="76" t="str">
        <f t="shared" si="6"/>
        <v>No</v>
      </c>
      <c r="J230" s="49" t="str">
        <f t="shared" si="7"/>
        <v>No</v>
      </c>
      <c r="K230" s="47">
        <v>0.15079296693733399</v>
      </c>
      <c r="L230" s="50">
        <v>32.908366533864502</v>
      </c>
      <c r="M230" s="47">
        <v>0.140719476826038</v>
      </c>
      <c r="N230" s="50">
        <v>20.849420849420799</v>
      </c>
    </row>
    <row r="231" spans="1:14" x14ac:dyDescent="0.2">
      <c r="A231" s="57" t="s">
        <v>785</v>
      </c>
      <c r="B231" s="44" t="s">
        <v>786</v>
      </c>
      <c r="C231" s="45">
        <v>65</v>
      </c>
      <c r="D231" s="46" t="s">
        <v>337</v>
      </c>
      <c r="E231" s="47">
        <v>0.73430052773402699</v>
      </c>
      <c r="F231" s="48">
        <v>59.203187250996002</v>
      </c>
      <c r="G231" s="47">
        <v>0.88438407826253396</v>
      </c>
      <c r="H231" s="50">
        <v>88.940981798124696</v>
      </c>
      <c r="I231" s="76" t="str">
        <f t="shared" si="6"/>
        <v>No</v>
      </c>
      <c r="J231" s="49" t="str">
        <f t="shared" si="7"/>
        <v>No</v>
      </c>
      <c r="K231" s="47">
        <v>0.13303177437116201</v>
      </c>
      <c r="L231" s="50">
        <v>18.804780876494</v>
      </c>
      <c r="M231" s="47">
        <v>0.127591182073442</v>
      </c>
      <c r="N231" s="50">
        <v>13.099834528405999</v>
      </c>
    </row>
    <row r="232" spans="1:14" x14ac:dyDescent="0.2">
      <c r="A232" s="57" t="s">
        <v>787</v>
      </c>
      <c r="B232" s="44" t="s">
        <v>788</v>
      </c>
      <c r="C232" s="45">
        <v>65</v>
      </c>
      <c r="D232" s="46" t="s">
        <v>337</v>
      </c>
      <c r="E232" s="47">
        <v>0.72095035500570803</v>
      </c>
      <c r="F232" s="48">
        <v>55.458167330677298</v>
      </c>
      <c r="G232" s="47">
        <v>0.87048616398026601</v>
      </c>
      <c r="H232" s="50">
        <v>84.390512961941496</v>
      </c>
      <c r="I232" s="76" t="str">
        <f t="shared" si="6"/>
        <v>No</v>
      </c>
      <c r="J232" s="49" t="str">
        <f t="shared" si="7"/>
        <v>No</v>
      </c>
      <c r="K232" s="47">
        <v>0.14759460639081501</v>
      </c>
      <c r="L232" s="50">
        <v>29.641434262948199</v>
      </c>
      <c r="M232" s="47">
        <v>0.14297568691583601</v>
      </c>
      <c r="N232" s="50">
        <v>22.255929398786499</v>
      </c>
    </row>
    <row r="233" spans="1:14" x14ac:dyDescent="0.2">
      <c r="A233" s="57" t="s">
        <v>789</v>
      </c>
      <c r="B233" s="44" t="s">
        <v>790</v>
      </c>
      <c r="C233" s="45">
        <v>65</v>
      </c>
      <c r="D233" s="46" t="s">
        <v>337</v>
      </c>
      <c r="E233" s="47">
        <v>0.68412677451714299</v>
      </c>
      <c r="F233" s="48">
        <v>42.151394422310801</v>
      </c>
      <c r="G233" s="47">
        <v>0.82291859627244202</v>
      </c>
      <c r="H233" s="50">
        <v>66.409266409266394</v>
      </c>
      <c r="I233" s="76" t="str">
        <f t="shared" si="6"/>
        <v>No</v>
      </c>
      <c r="J233" s="49" t="str">
        <f t="shared" si="7"/>
        <v>No</v>
      </c>
      <c r="K233" s="47">
        <v>0.161461047845714</v>
      </c>
      <c r="L233" s="50">
        <v>43.107569721115503</v>
      </c>
      <c r="M233" s="47">
        <v>0.154464541008143</v>
      </c>
      <c r="N233" s="50">
        <v>28.6817429674573</v>
      </c>
    </row>
    <row r="234" spans="1:14" x14ac:dyDescent="0.2">
      <c r="A234" s="57" t="s">
        <v>791</v>
      </c>
      <c r="B234" s="44" t="s">
        <v>792</v>
      </c>
      <c r="C234" s="45">
        <v>65</v>
      </c>
      <c r="D234" s="46" t="s">
        <v>337</v>
      </c>
      <c r="E234" s="47">
        <v>0.74941785698754804</v>
      </c>
      <c r="F234" s="48">
        <v>63.2669322709163</v>
      </c>
      <c r="G234" s="47">
        <v>0.83788428366126899</v>
      </c>
      <c r="H234" s="50">
        <v>72.035300606729194</v>
      </c>
      <c r="I234" s="76" t="str">
        <f t="shared" si="6"/>
        <v>No</v>
      </c>
      <c r="J234" s="49" t="str">
        <f t="shared" si="7"/>
        <v>No</v>
      </c>
      <c r="K234" s="47">
        <v>0.19398388476300699</v>
      </c>
      <c r="L234" s="50">
        <v>53.7051792828685</v>
      </c>
      <c r="M234" s="47">
        <v>0.18272903049147299</v>
      </c>
      <c r="N234" s="50">
        <v>37.562051847766099</v>
      </c>
    </row>
    <row r="235" spans="1:14" x14ac:dyDescent="0.2">
      <c r="A235" s="57" t="s">
        <v>793</v>
      </c>
      <c r="B235" s="44" t="s">
        <v>794</v>
      </c>
      <c r="C235" s="45">
        <v>65</v>
      </c>
      <c r="D235" s="46" t="s">
        <v>337</v>
      </c>
      <c r="E235" s="47">
        <v>0.70468421002307902</v>
      </c>
      <c r="F235" s="48">
        <v>48.924302788844599</v>
      </c>
      <c r="G235" s="47">
        <v>0.84487413672550005</v>
      </c>
      <c r="H235" s="50">
        <v>74.572531715388905</v>
      </c>
      <c r="I235" s="76" t="str">
        <f t="shared" si="6"/>
        <v>No</v>
      </c>
      <c r="J235" s="49" t="str">
        <f t="shared" si="7"/>
        <v>No</v>
      </c>
      <c r="K235" s="47">
        <v>0.16359434160296801</v>
      </c>
      <c r="L235" s="50">
        <v>44.541832669322702</v>
      </c>
      <c r="M235" s="47">
        <v>0.15320171318461501</v>
      </c>
      <c r="N235" s="50">
        <v>28.268063982349702</v>
      </c>
    </row>
    <row r="236" spans="1:14" x14ac:dyDescent="0.2">
      <c r="A236" s="147" t="s">
        <v>795</v>
      </c>
      <c r="B236" s="44" t="s">
        <v>796</v>
      </c>
      <c r="C236" s="45">
        <v>65</v>
      </c>
      <c r="D236" s="46" t="s">
        <v>337</v>
      </c>
      <c r="E236" s="47">
        <v>0.89721347047106903</v>
      </c>
      <c r="F236" s="48">
        <v>93.784860557768894</v>
      </c>
      <c r="G236" s="47">
        <v>0.90069536245341897</v>
      </c>
      <c r="H236" s="50">
        <v>94.760066188637595</v>
      </c>
      <c r="I236" s="76" t="str">
        <f t="shared" si="6"/>
        <v>Yes</v>
      </c>
      <c r="J236" s="49" t="str">
        <f t="shared" si="7"/>
        <v>Yes</v>
      </c>
      <c r="K236" s="47">
        <v>0.13847718274120699</v>
      </c>
      <c r="L236" s="50">
        <v>22.071713147410399</v>
      </c>
      <c r="M236" s="47">
        <v>0.13468362685222901</v>
      </c>
      <c r="N236" s="50">
        <v>17.0435741864313</v>
      </c>
    </row>
    <row r="237" spans="1:14" x14ac:dyDescent="0.2">
      <c r="A237" s="147" t="s">
        <v>797</v>
      </c>
      <c r="B237" s="44" t="s">
        <v>798</v>
      </c>
      <c r="C237" s="45">
        <v>65</v>
      </c>
      <c r="D237" s="46" t="s">
        <v>337</v>
      </c>
      <c r="E237" s="47">
        <v>0.83059452215945495</v>
      </c>
      <c r="F237" s="48">
        <v>76.494023904382502</v>
      </c>
      <c r="G237" s="47">
        <v>0.85063458188858099</v>
      </c>
      <c r="H237" s="50">
        <v>76.668505239933793</v>
      </c>
      <c r="I237" s="76" t="str">
        <f t="shared" si="6"/>
        <v>No</v>
      </c>
      <c r="J237" s="49" t="str">
        <f t="shared" si="7"/>
        <v>Yes</v>
      </c>
      <c r="K237" s="47">
        <v>0.15487995168740801</v>
      </c>
      <c r="L237" s="50">
        <v>36.892430278884497</v>
      </c>
      <c r="M237" s="47">
        <v>0.14426871523278101</v>
      </c>
      <c r="N237" s="50">
        <v>23.193601765030301</v>
      </c>
    </row>
    <row r="238" spans="1:14" x14ac:dyDescent="0.2">
      <c r="A238" s="147" t="s">
        <v>799</v>
      </c>
      <c r="B238" s="44" t="s">
        <v>800</v>
      </c>
      <c r="C238" s="45">
        <v>65</v>
      </c>
      <c r="D238" s="46" t="s">
        <v>337</v>
      </c>
      <c r="E238" s="47">
        <v>0.91382198456771802</v>
      </c>
      <c r="F238" s="48">
        <v>97.370517928286802</v>
      </c>
      <c r="G238" s="47">
        <v>0.90141300721939099</v>
      </c>
      <c r="H238" s="50">
        <v>94.870380584666293</v>
      </c>
      <c r="I238" s="76" t="str">
        <f t="shared" si="6"/>
        <v>Yes</v>
      </c>
      <c r="J238" s="49" t="str">
        <f t="shared" si="7"/>
        <v>Yes</v>
      </c>
      <c r="K238" s="47">
        <v>0.154281131825939</v>
      </c>
      <c r="L238" s="50">
        <v>36.4143426294821</v>
      </c>
      <c r="M238" s="47">
        <v>0.14441433781743401</v>
      </c>
      <c r="N238" s="50">
        <v>23.331494760066199</v>
      </c>
    </row>
    <row r="239" spans="1:14" x14ac:dyDescent="0.2">
      <c r="A239" s="57" t="s">
        <v>801</v>
      </c>
      <c r="B239" s="44" t="s">
        <v>802</v>
      </c>
      <c r="C239" s="45">
        <v>65</v>
      </c>
      <c r="D239" s="46" t="s">
        <v>337</v>
      </c>
      <c r="E239" s="47">
        <v>0.68599127839472496</v>
      </c>
      <c r="F239" s="48">
        <v>42.709163346613501</v>
      </c>
      <c r="G239" s="47">
        <v>0.83104012176074604</v>
      </c>
      <c r="H239" s="50">
        <v>69.415333701047999</v>
      </c>
      <c r="I239" s="76" t="str">
        <f t="shared" si="6"/>
        <v>No</v>
      </c>
      <c r="J239" s="49" t="str">
        <f t="shared" si="7"/>
        <v>No</v>
      </c>
      <c r="K239" s="47">
        <v>0.173232655992198</v>
      </c>
      <c r="L239" s="50">
        <v>48.3665338645418</v>
      </c>
      <c r="M239" s="47">
        <v>0.166392479884273</v>
      </c>
      <c r="N239" s="50">
        <v>33.204633204633197</v>
      </c>
    </row>
    <row r="240" spans="1:14" x14ac:dyDescent="0.2">
      <c r="A240" s="57" t="s">
        <v>803</v>
      </c>
      <c r="B240" s="44" t="s">
        <v>804</v>
      </c>
      <c r="C240" s="45">
        <v>65</v>
      </c>
      <c r="D240" s="46" t="s">
        <v>337</v>
      </c>
      <c r="E240" s="47">
        <v>0.73566570563422995</v>
      </c>
      <c r="F240" s="48">
        <v>59.601593625497998</v>
      </c>
      <c r="G240" s="47">
        <v>0.88765429951152497</v>
      </c>
      <c r="H240" s="50">
        <v>90.016547159404297</v>
      </c>
      <c r="I240" s="76" t="str">
        <f t="shared" si="6"/>
        <v>No</v>
      </c>
      <c r="J240" s="49" t="str">
        <f t="shared" si="7"/>
        <v>No</v>
      </c>
      <c r="K240" s="47">
        <v>0.16210296307292801</v>
      </c>
      <c r="L240" s="50">
        <v>43.665338645418302</v>
      </c>
      <c r="M240" s="47">
        <v>0.14914822445826001</v>
      </c>
      <c r="N240" s="50">
        <v>25.8687258687259</v>
      </c>
    </row>
    <row r="241" spans="1:14" x14ac:dyDescent="0.2">
      <c r="A241" s="147" t="s">
        <v>805</v>
      </c>
      <c r="B241" s="44" t="s">
        <v>806</v>
      </c>
      <c r="C241" s="45">
        <v>65</v>
      </c>
      <c r="D241" s="46" t="s">
        <v>337</v>
      </c>
      <c r="E241" s="47">
        <v>0.91873264265599397</v>
      </c>
      <c r="F241" s="48">
        <v>98.087649402390397</v>
      </c>
      <c r="G241" s="47">
        <v>0.90679708984764895</v>
      </c>
      <c r="H241" s="50">
        <v>96.469939327082201</v>
      </c>
      <c r="I241" s="76" t="str">
        <f t="shared" si="6"/>
        <v>Yes</v>
      </c>
      <c r="J241" s="49" t="str">
        <f t="shared" si="7"/>
        <v>Yes</v>
      </c>
      <c r="K241" s="47">
        <v>0.14824288854033801</v>
      </c>
      <c r="L241" s="50">
        <v>30.2788844621514</v>
      </c>
      <c r="M241" s="47">
        <v>0.140382115637493</v>
      </c>
      <c r="N241" s="50">
        <v>20.683949255377801</v>
      </c>
    </row>
    <row r="242" spans="1:14" x14ac:dyDescent="0.2">
      <c r="A242" s="57" t="s">
        <v>807</v>
      </c>
      <c r="B242" s="44" t="s">
        <v>808</v>
      </c>
      <c r="C242" s="45">
        <v>65</v>
      </c>
      <c r="D242" s="46" t="s">
        <v>337</v>
      </c>
      <c r="E242" s="47">
        <v>0.743445208685234</v>
      </c>
      <c r="F242" s="48">
        <v>61.752988047808799</v>
      </c>
      <c r="G242" s="47">
        <v>0.89360058138560605</v>
      </c>
      <c r="H242" s="50">
        <v>92.388306674020996</v>
      </c>
      <c r="I242" s="76" t="str">
        <f t="shared" si="6"/>
        <v>No</v>
      </c>
      <c r="J242" s="49" t="str">
        <f t="shared" si="7"/>
        <v>No</v>
      </c>
      <c r="K242" s="47">
        <v>0.149749321889244</v>
      </c>
      <c r="L242" s="50">
        <v>32.111553784860597</v>
      </c>
      <c r="M242" s="47">
        <v>0.146966749453561</v>
      </c>
      <c r="N242" s="50">
        <v>24.600110314396002</v>
      </c>
    </row>
    <row r="243" spans="1:14" x14ac:dyDescent="0.2">
      <c r="A243" s="147" t="s">
        <v>809</v>
      </c>
      <c r="B243" s="44" t="s">
        <v>810</v>
      </c>
      <c r="C243" s="45">
        <v>65</v>
      </c>
      <c r="D243" s="46" t="s">
        <v>337</v>
      </c>
      <c r="E243" s="47">
        <v>0.90122656285347003</v>
      </c>
      <c r="F243" s="48">
        <v>94.501992031872504</v>
      </c>
      <c r="G243" s="47">
        <v>0.90511279498110397</v>
      </c>
      <c r="H243" s="50">
        <v>95.890788747931595</v>
      </c>
      <c r="I243" s="76" t="str">
        <f t="shared" si="6"/>
        <v>Yes</v>
      </c>
      <c r="J243" s="49" t="str">
        <f t="shared" si="7"/>
        <v>Yes</v>
      </c>
      <c r="K243" s="47">
        <v>0.13572451549679601</v>
      </c>
      <c r="L243" s="50">
        <v>20.637450199203201</v>
      </c>
      <c r="M243" s="47">
        <v>0.13256376188772401</v>
      </c>
      <c r="N243" s="50">
        <v>16.023166023165999</v>
      </c>
    </row>
    <row r="244" spans="1:14" x14ac:dyDescent="0.2">
      <c r="A244" s="147" t="s">
        <v>811</v>
      </c>
      <c r="B244" s="44" t="s">
        <v>812</v>
      </c>
      <c r="C244" s="45">
        <v>65</v>
      </c>
      <c r="D244" s="46" t="s">
        <v>337</v>
      </c>
      <c r="E244" s="47">
        <v>0.87679218921886104</v>
      </c>
      <c r="F244" s="48">
        <v>88.207171314741004</v>
      </c>
      <c r="G244" s="47">
        <v>0.87535720390368699</v>
      </c>
      <c r="H244" s="50">
        <v>85.962493105350205</v>
      </c>
      <c r="I244" s="76" t="str">
        <f t="shared" si="6"/>
        <v>No</v>
      </c>
      <c r="J244" s="49" t="str">
        <f t="shared" si="7"/>
        <v>Yes</v>
      </c>
      <c r="K244" s="47">
        <v>0.149291041209798</v>
      </c>
      <c r="L244" s="50">
        <v>31.713147410358602</v>
      </c>
      <c r="M244" s="47">
        <v>0.145581311243414</v>
      </c>
      <c r="N244" s="50">
        <v>23.938223938223899</v>
      </c>
    </row>
    <row r="245" spans="1:14" x14ac:dyDescent="0.2">
      <c r="A245" s="57" t="s">
        <v>813</v>
      </c>
      <c r="B245" s="44" t="s">
        <v>814</v>
      </c>
      <c r="C245" s="45">
        <v>65</v>
      </c>
      <c r="D245" s="46" t="s">
        <v>337</v>
      </c>
      <c r="E245" s="47">
        <v>0.740690901313662</v>
      </c>
      <c r="F245" s="48">
        <v>60.796812749003998</v>
      </c>
      <c r="G245" s="47">
        <v>0.88984160871804396</v>
      </c>
      <c r="H245" s="50">
        <v>91.036955322669598</v>
      </c>
      <c r="I245" s="76" t="str">
        <f t="shared" si="6"/>
        <v>No</v>
      </c>
      <c r="J245" s="49" t="str">
        <f t="shared" si="7"/>
        <v>No</v>
      </c>
      <c r="K245" s="47">
        <v>0.152792555700868</v>
      </c>
      <c r="L245" s="50">
        <v>34.980079681274901</v>
      </c>
      <c r="M245" s="47">
        <v>0.15018709184318901</v>
      </c>
      <c r="N245" s="50">
        <v>26.475455046883599</v>
      </c>
    </row>
    <row r="246" spans="1:14" x14ac:dyDescent="0.2">
      <c r="A246" s="147" t="s">
        <v>815</v>
      </c>
      <c r="B246" s="44" t="s">
        <v>816</v>
      </c>
      <c r="C246" s="45">
        <v>65</v>
      </c>
      <c r="D246" s="46" t="s">
        <v>337</v>
      </c>
      <c r="E246" s="47">
        <v>0.906459898037279</v>
      </c>
      <c r="F246" s="48">
        <v>95.537848605577693</v>
      </c>
      <c r="G246" s="47">
        <v>0.90677353014077999</v>
      </c>
      <c r="H246" s="50">
        <v>96.442360728075002</v>
      </c>
      <c r="I246" s="76" t="str">
        <f t="shared" si="6"/>
        <v>Yes</v>
      </c>
      <c r="J246" s="49" t="str">
        <f t="shared" si="7"/>
        <v>Yes</v>
      </c>
      <c r="K246" s="47">
        <v>0.17401474311446799</v>
      </c>
      <c r="L246" s="50">
        <v>48.764940239043803</v>
      </c>
      <c r="M246" s="47">
        <v>0.16190355512316701</v>
      </c>
      <c r="N246" s="50">
        <v>31.7981246552675</v>
      </c>
    </row>
    <row r="247" spans="1:14" x14ac:dyDescent="0.2">
      <c r="A247" s="57" t="s">
        <v>817</v>
      </c>
      <c r="B247" s="44" t="s">
        <v>818</v>
      </c>
      <c r="C247" s="45">
        <v>65</v>
      </c>
      <c r="D247" s="46" t="s">
        <v>337</v>
      </c>
      <c r="E247" s="47">
        <v>0.84322802856602697</v>
      </c>
      <c r="F247" s="48">
        <v>79.282868525896404</v>
      </c>
      <c r="G247" s="47">
        <v>0.84093039264373104</v>
      </c>
      <c r="H247" s="50">
        <v>73.083287369001695</v>
      </c>
      <c r="I247" s="76" t="str">
        <f t="shared" si="6"/>
        <v>No</v>
      </c>
      <c r="J247" s="49" t="str">
        <f t="shared" si="7"/>
        <v>No</v>
      </c>
      <c r="K247" s="47">
        <v>0.15982524139148299</v>
      </c>
      <c r="L247" s="50">
        <v>41.5139442231076</v>
      </c>
      <c r="M247" s="47">
        <v>0.15326120094033299</v>
      </c>
      <c r="N247" s="50">
        <v>28.295642581356901</v>
      </c>
    </row>
    <row r="248" spans="1:14" x14ac:dyDescent="0.2">
      <c r="A248" s="147" t="s">
        <v>819</v>
      </c>
      <c r="B248" s="44" t="s">
        <v>820</v>
      </c>
      <c r="C248" s="45">
        <v>65</v>
      </c>
      <c r="D248" s="46" t="s">
        <v>337</v>
      </c>
      <c r="E248" s="47">
        <v>0.88606328532094902</v>
      </c>
      <c r="F248" s="48">
        <v>90.996015936255006</v>
      </c>
      <c r="G248" s="47">
        <v>0.88723908808672802</v>
      </c>
      <c r="H248" s="50">
        <v>89.851075565361299</v>
      </c>
      <c r="I248" s="76" t="str">
        <f t="shared" si="6"/>
        <v>No</v>
      </c>
      <c r="J248" s="49" t="str">
        <f t="shared" si="7"/>
        <v>Yes</v>
      </c>
      <c r="K248" s="47">
        <v>0.16535279833868499</v>
      </c>
      <c r="L248" s="50">
        <v>45.737051792828701</v>
      </c>
      <c r="M248" s="47">
        <v>0.159494977935526</v>
      </c>
      <c r="N248" s="50">
        <v>30.860452289023701</v>
      </c>
    </row>
    <row r="249" spans="1:14" x14ac:dyDescent="0.2">
      <c r="A249" s="57" t="s">
        <v>821</v>
      </c>
      <c r="B249" s="44" t="s">
        <v>822</v>
      </c>
      <c r="C249" s="45">
        <v>65</v>
      </c>
      <c r="D249" s="46" t="s">
        <v>337</v>
      </c>
      <c r="E249" s="47">
        <v>0.64672868947000905</v>
      </c>
      <c r="F249" s="48">
        <v>31.872509960159402</v>
      </c>
      <c r="G249" s="47">
        <v>0.766289412793696</v>
      </c>
      <c r="H249" s="50">
        <v>50.358521787093203</v>
      </c>
      <c r="I249" s="76" t="str">
        <f t="shared" si="6"/>
        <v>No</v>
      </c>
      <c r="J249" s="49" t="str">
        <f t="shared" si="7"/>
        <v>No</v>
      </c>
      <c r="K249" s="47">
        <v>0.16388156563682699</v>
      </c>
      <c r="L249" s="50">
        <v>44.701195219123498</v>
      </c>
      <c r="M249" s="47">
        <v>0.15900419649484901</v>
      </c>
      <c r="N249" s="50">
        <v>30.6949806949807</v>
      </c>
    </row>
    <row r="250" spans="1:14" x14ac:dyDescent="0.2">
      <c r="A250" s="147" t="s">
        <v>823</v>
      </c>
      <c r="B250" s="44" t="s">
        <v>824</v>
      </c>
      <c r="C250" s="45">
        <v>65</v>
      </c>
      <c r="D250" s="46" t="s">
        <v>337</v>
      </c>
      <c r="E250" s="47">
        <v>0.90666447642685699</v>
      </c>
      <c r="F250" s="48">
        <v>95.617529880478102</v>
      </c>
      <c r="G250" s="47">
        <v>0.91085584905176797</v>
      </c>
      <c r="H250" s="50">
        <v>97.435190292333104</v>
      </c>
      <c r="I250" s="76" t="str">
        <f t="shared" si="6"/>
        <v>Yes</v>
      </c>
      <c r="J250" s="49" t="str">
        <f t="shared" si="7"/>
        <v>Yes</v>
      </c>
      <c r="K250" s="47">
        <v>0.158749193502108</v>
      </c>
      <c r="L250" s="50">
        <v>40.398406374502002</v>
      </c>
      <c r="M250" s="47">
        <v>0.15565244310527701</v>
      </c>
      <c r="N250" s="50">
        <v>29.178157749586301</v>
      </c>
    </row>
    <row r="251" spans="1:14" x14ac:dyDescent="0.2">
      <c r="A251" s="147" t="s">
        <v>825</v>
      </c>
      <c r="B251" s="44" t="s">
        <v>826</v>
      </c>
      <c r="C251" s="45">
        <v>65</v>
      </c>
      <c r="D251" s="46" t="s">
        <v>337</v>
      </c>
      <c r="E251" s="47">
        <v>0.91094921684677999</v>
      </c>
      <c r="F251" s="48">
        <v>96.653386454183305</v>
      </c>
      <c r="G251" s="47">
        <v>0.91115588684488502</v>
      </c>
      <c r="H251" s="50">
        <v>97.517926089354702</v>
      </c>
      <c r="I251" s="76" t="str">
        <f t="shared" si="6"/>
        <v>Yes</v>
      </c>
      <c r="J251" s="49" t="str">
        <f t="shared" si="7"/>
        <v>Yes</v>
      </c>
      <c r="K251" s="47">
        <v>0.17285537923744301</v>
      </c>
      <c r="L251" s="50">
        <v>48.127490039840602</v>
      </c>
      <c r="M251" s="47">
        <v>0.17033629707557699</v>
      </c>
      <c r="N251" s="50">
        <v>34.418091560948703</v>
      </c>
    </row>
    <row r="252" spans="1:14" x14ac:dyDescent="0.2">
      <c r="A252" s="147" t="s">
        <v>827</v>
      </c>
      <c r="B252" s="44" t="s">
        <v>828</v>
      </c>
      <c r="C252" s="45">
        <v>65</v>
      </c>
      <c r="D252" s="46" t="s">
        <v>337</v>
      </c>
      <c r="E252" s="47">
        <v>0.89392234388843195</v>
      </c>
      <c r="F252" s="48">
        <v>93.067729083665299</v>
      </c>
      <c r="G252" s="47">
        <v>0.89295536952293297</v>
      </c>
      <c r="H252" s="50">
        <v>92.140099282956399</v>
      </c>
      <c r="I252" s="76" t="str">
        <f t="shared" si="6"/>
        <v>Yes</v>
      </c>
      <c r="J252" s="49" t="str">
        <f t="shared" si="7"/>
        <v>Yes</v>
      </c>
      <c r="K252" s="47">
        <v>0.16180872286051201</v>
      </c>
      <c r="L252" s="50">
        <v>43.2669322709163</v>
      </c>
      <c r="M252" s="47">
        <v>0.15602244245245001</v>
      </c>
      <c r="N252" s="50">
        <v>29.343629343629299</v>
      </c>
    </row>
    <row r="253" spans="1:14" x14ac:dyDescent="0.2">
      <c r="A253" s="147" t="s">
        <v>829</v>
      </c>
      <c r="B253" s="44" t="s">
        <v>830</v>
      </c>
      <c r="C253" s="45">
        <v>65</v>
      </c>
      <c r="D253" s="46" t="s">
        <v>337</v>
      </c>
      <c r="E253" s="47">
        <v>0.87003507197768404</v>
      </c>
      <c r="F253" s="48">
        <v>86.374501992031895</v>
      </c>
      <c r="G253" s="47">
        <v>0.87212861725295299</v>
      </c>
      <c r="H253" s="50">
        <v>84.831770546056305</v>
      </c>
      <c r="I253" s="76" t="str">
        <f t="shared" si="6"/>
        <v>No</v>
      </c>
      <c r="J253" s="49" t="str">
        <f t="shared" si="7"/>
        <v>Yes</v>
      </c>
      <c r="K253" s="47">
        <v>0.214983939012901</v>
      </c>
      <c r="L253" s="50">
        <v>58.247011952191201</v>
      </c>
      <c r="M253" s="47">
        <v>0.20779021938277201</v>
      </c>
      <c r="N253" s="50">
        <v>42.0573634859349</v>
      </c>
    </row>
    <row r="254" spans="1:14" x14ac:dyDescent="0.2">
      <c r="A254" s="147" t="s">
        <v>831</v>
      </c>
      <c r="B254" s="44" t="s">
        <v>832</v>
      </c>
      <c r="C254" s="45">
        <v>65</v>
      </c>
      <c r="D254" s="46" t="s">
        <v>337</v>
      </c>
      <c r="E254" s="47">
        <v>0.90639553592297994</v>
      </c>
      <c r="F254" s="48">
        <v>95.458167330677298</v>
      </c>
      <c r="G254" s="47">
        <v>0.90768745340181101</v>
      </c>
      <c r="H254" s="50">
        <v>96.607832322118</v>
      </c>
      <c r="I254" s="76" t="str">
        <f t="shared" si="6"/>
        <v>Yes</v>
      </c>
      <c r="J254" s="49" t="str">
        <f t="shared" si="7"/>
        <v>Yes</v>
      </c>
      <c r="K254" s="47">
        <v>0.28431678038541602</v>
      </c>
      <c r="L254" s="50">
        <v>71.713147410358602</v>
      </c>
      <c r="M254" s="47">
        <v>0.28439479752569702</v>
      </c>
      <c r="N254" s="50">
        <v>62.603419746276899</v>
      </c>
    </row>
    <row r="255" spans="1:14" x14ac:dyDescent="0.2">
      <c r="A255" s="57" t="s">
        <v>833</v>
      </c>
      <c r="B255" s="44" t="s">
        <v>834</v>
      </c>
      <c r="C255" s="45">
        <v>65</v>
      </c>
      <c r="D255" s="46" t="s">
        <v>337</v>
      </c>
      <c r="E255" s="47">
        <v>0.74560281543806195</v>
      </c>
      <c r="F255" s="48">
        <v>62.629482071713099</v>
      </c>
      <c r="G255" s="47">
        <v>0.90154042877700802</v>
      </c>
      <c r="H255" s="50">
        <v>94.925537782680607</v>
      </c>
      <c r="I255" s="76" t="str">
        <f t="shared" si="6"/>
        <v>No</v>
      </c>
      <c r="J255" s="49" t="str">
        <f t="shared" si="7"/>
        <v>No</v>
      </c>
      <c r="K255" s="47">
        <v>0.29178112602135498</v>
      </c>
      <c r="L255" s="50">
        <v>73.147410358565693</v>
      </c>
      <c r="M255" s="47">
        <v>0.29064863712242101</v>
      </c>
      <c r="N255" s="50">
        <v>64.8097076668505</v>
      </c>
    </row>
    <row r="256" spans="1:14" x14ac:dyDescent="0.2">
      <c r="A256" s="57" t="s">
        <v>835</v>
      </c>
      <c r="B256" s="44" t="s">
        <v>836</v>
      </c>
      <c r="C256" s="45">
        <v>65</v>
      </c>
      <c r="D256" s="46" t="s">
        <v>337</v>
      </c>
      <c r="E256" s="47">
        <v>0.81345549859177502</v>
      </c>
      <c r="F256" s="48">
        <v>73.7051792828685</v>
      </c>
      <c r="G256" s="47">
        <v>0.80998480095763503</v>
      </c>
      <c r="H256" s="50">
        <v>62.5206839492554</v>
      </c>
      <c r="I256" s="76" t="str">
        <f t="shared" si="6"/>
        <v>No</v>
      </c>
      <c r="J256" s="49" t="str">
        <f t="shared" si="7"/>
        <v>No</v>
      </c>
      <c r="K256" s="47">
        <v>0.22516801829852701</v>
      </c>
      <c r="L256" s="50">
        <v>60.478087649402397</v>
      </c>
      <c r="M256" s="47">
        <v>0.21539186363951801</v>
      </c>
      <c r="N256" s="50">
        <v>43.298400441257598</v>
      </c>
    </row>
    <row r="257" spans="1:14" x14ac:dyDescent="0.2">
      <c r="A257" s="148" t="s">
        <v>837</v>
      </c>
      <c r="B257" s="44" t="s">
        <v>838</v>
      </c>
      <c r="C257" s="45">
        <v>65</v>
      </c>
      <c r="D257" s="46" t="s">
        <v>337</v>
      </c>
      <c r="E257" s="47">
        <v>0.89100706881301905</v>
      </c>
      <c r="F257" s="48">
        <v>92.350597609561802</v>
      </c>
      <c r="G257" s="47">
        <v>0.87206372873182803</v>
      </c>
      <c r="H257" s="50">
        <v>84.776613348041906</v>
      </c>
      <c r="I257" s="76" t="str">
        <f t="shared" si="6"/>
        <v>No</v>
      </c>
      <c r="J257" s="49" t="str">
        <f t="shared" si="7"/>
        <v>Yes</v>
      </c>
      <c r="K257" s="47">
        <v>0.32078078562271201</v>
      </c>
      <c r="L257" s="50">
        <v>78.406374501992005</v>
      </c>
      <c r="M257" s="47">
        <v>0.31755573772418899</v>
      </c>
      <c r="N257" s="50">
        <v>75.703254274682806</v>
      </c>
    </row>
    <row r="258" spans="1:14" x14ac:dyDescent="0.2">
      <c r="A258" s="57" t="s">
        <v>839</v>
      </c>
      <c r="B258" s="44" t="s">
        <v>840</v>
      </c>
      <c r="C258" s="45">
        <v>65</v>
      </c>
      <c r="D258" s="46" t="s">
        <v>337</v>
      </c>
      <c r="E258" s="47">
        <v>0.83992834033283503</v>
      </c>
      <c r="F258" s="48">
        <v>78.565737051792794</v>
      </c>
      <c r="G258" s="47">
        <v>0.83756070608719002</v>
      </c>
      <c r="H258" s="50">
        <v>71.952564809707695</v>
      </c>
      <c r="I258" s="76" t="str">
        <f t="shared" si="6"/>
        <v>No</v>
      </c>
      <c r="J258" s="49" t="str">
        <f t="shared" si="7"/>
        <v>No</v>
      </c>
      <c r="K258" s="47">
        <v>0.21889797458516899</v>
      </c>
      <c r="L258" s="50">
        <v>58.884462151394402</v>
      </c>
      <c r="M258" s="47">
        <v>0.21214919810980701</v>
      </c>
      <c r="N258" s="50">
        <v>42.719249862106999</v>
      </c>
    </row>
    <row r="259" spans="1:14" x14ac:dyDescent="0.2">
      <c r="A259" s="57" t="s">
        <v>841</v>
      </c>
      <c r="B259" s="44" t="s">
        <v>842</v>
      </c>
      <c r="C259" s="45">
        <v>65</v>
      </c>
      <c r="D259" s="46" t="s">
        <v>337</v>
      </c>
      <c r="E259" s="47">
        <v>0.66726379472313602</v>
      </c>
      <c r="F259" s="48">
        <v>37.689243027888402</v>
      </c>
      <c r="G259" s="47">
        <v>0.78818164167837002</v>
      </c>
      <c r="H259" s="50">
        <v>56.480970766685097</v>
      </c>
      <c r="I259" s="76" t="str">
        <f t="shared" si="6"/>
        <v>No</v>
      </c>
      <c r="J259" s="49" t="str">
        <f t="shared" si="7"/>
        <v>No</v>
      </c>
      <c r="K259" s="47">
        <v>0.27839670681252898</v>
      </c>
      <c r="L259" s="50">
        <v>70.039840637450197</v>
      </c>
      <c r="M259" s="47">
        <v>0.24876491086522901</v>
      </c>
      <c r="N259" s="50">
        <v>50.165471594042998</v>
      </c>
    </row>
    <row r="260" spans="1:14" x14ac:dyDescent="0.2">
      <c r="A260" s="57" t="s">
        <v>843</v>
      </c>
      <c r="B260" s="44" t="s">
        <v>844</v>
      </c>
      <c r="C260" s="45">
        <v>65</v>
      </c>
      <c r="D260" s="46" t="s">
        <v>337</v>
      </c>
      <c r="E260" s="47">
        <v>0.77709709616303002</v>
      </c>
      <c r="F260" s="48">
        <v>68.525896414342597</v>
      </c>
      <c r="G260" s="47">
        <v>0.85817507547841398</v>
      </c>
      <c r="H260" s="50">
        <v>79.316050744622203</v>
      </c>
      <c r="I260" s="76" t="str">
        <f t="shared" si="6"/>
        <v>No</v>
      </c>
      <c r="J260" s="49" t="str">
        <f t="shared" si="7"/>
        <v>No</v>
      </c>
      <c r="K260" s="47">
        <v>0.242878330147375</v>
      </c>
      <c r="L260" s="50">
        <v>63.5856573705179</v>
      </c>
      <c r="M260" s="47">
        <v>0.22670784325610999</v>
      </c>
      <c r="N260" s="50">
        <v>45.697738554881397</v>
      </c>
    </row>
    <row r="261" spans="1:14" x14ac:dyDescent="0.2">
      <c r="A261" s="147" t="s">
        <v>845</v>
      </c>
      <c r="B261" s="44" t="s">
        <v>846</v>
      </c>
      <c r="C261" s="45">
        <v>65</v>
      </c>
      <c r="D261" s="46" t="s">
        <v>337</v>
      </c>
      <c r="E261" s="47">
        <v>0.86179033455954401</v>
      </c>
      <c r="F261" s="48">
        <v>83.745019920318697</v>
      </c>
      <c r="G261" s="47">
        <v>0.85646824120044496</v>
      </c>
      <c r="H261" s="50">
        <v>78.792057363485895</v>
      </c>
      <c r="I261" s="76" t="str">
        <f t="shared" si="6"/>
        <v>No</v>
      </c>
      <c r="J261" s="49" t="str">
        <f t="shared" si="7"/>
        <v>Yes</v>
      </c>
      <c r="K261" s="47">
        <v>0.30753990930332398</v>
      </c>
      <c r="L261" s="50">
        <v>75.856573705179301</v>
      </c>
      <c r="M261" s="47">
        <v>0.305998872634412</v>
      </c>
      <c r="N261" s="50">
        <v>70.849420849420895</v>
      </c>
    </row>
    <row r="262" spans="1:14" x14ac:dyDescent="0.2">
      <c r="A262" s="147" t="s">
        <v>847</v>
      </c>
      <c r="B262" s="44" t="s">
        <v>848</v>
      </c>
      <c r="C262" s="45">
        <v>65</v>
      </c>
      <c r="D262" s="46" t="s">
        <v>337</v>
      </c>
      <c r="E262" s="47">
        <v>0.90448718740723999</v>
      </c>
      <c r="F262" s="48">
        <v>95.2191235059761</v>
      </c>
      <c r="G262" s="47">
        <v>0.90657555747317298</v>
      </c>
      <c r="H262" s="50">
        <v>96.387203530060702</v>
      </c>
      <c r="I262" s="76" t="str">
        <f t="shared" si="6"/>
        <v>Yes</v>
      </c>
      <c r="J262" s="49" t="str">
        <f t="shared" si="7"/>
        <v>Yes</v>
      </c>
      <c r="K262" s="47">
        <v>0.30570114219218603</v>
      </c>
      <c r="L262" s="50">
        <v>75.697211155378497</v>
      </c>
      <c r="M262" s="47">
        <v>0.30834194018016298</v>
      </c>
      <c r="N262" s="50">
        <v>71.814671814671797</v>
      </c>
    </row>
    <row r="263" spans="1:14" x14ac:dyDescent="0.2">
      <c r="A263" s="147" t="s">
        <v>849</v>
      </c>
      <c r="B263" s="44" t="s">
        <v>850</v>
      </c>
      <c r="C263" s="45">
        <v>65</v>
      </c>
      <c r="D263" s="46" t="s">
        <v>337</v>
      </c>
      <c r="E263" s="47">
        <v>0.91138655273390901</v>
      </c>
      <c r="F263" s="48">
        <v>96.812749003984095</v>
      </c>
      <c r="G263" s="47">
        <v>0.9140660663872</v>
      </c>
      <c r="H263" s="50">
        <v>98.069498069498096</v>
      </c>
      <c r="I263" s="76" t="str">
        <f t="shared" ref="I263:I326" si="8">IF(AND(F263&gt;=90,H263&gt;=90),"Yes","No")</f>
        <v>Yes</v>
      </c>
      <c r="J263" s="49" t="str">
        <f t="shared" ref="J263:J326" si="9">IF(AND(F263&gt;=75,H263&gt;=75),"Yes","No")</f>
        <v>Yes</v>
      </c>
      <c r="K263" s="47">
        <v>0.27896027615263203</v>
      </c>
      <c r="L263" s="50">
        <v>70.119521912350606</v>
      </c>
      <c r="M263" s="47">
        <v>0.27847320741274501</v>
      </c>
      <c r="N263" s="50">
        <v>60.672917815775001</v>
      </c>
    </row>
    <row r="264" spans="1:14" x14ac:dyDescent="0.2">
      <c r="A264" s="147" t="s">
        <v>599</v>
      </c>
      <c r="B264" s="44" t="s">
        <v>851</v>
      </c>
      <c r="C264" s="45">
        <v>65</v>
      </c>
      <c r="D264" s="46" t="s">
        <v>337</v>
      </c>
      <c r="E264" s="47">
        <v>0.90889561140762098</v>
      </c>
      <c r="F264" s="48">
        <v>96.175298804780894</v>
      </c>
      <c r="G264" s="47">
        <v>0.910581568088354</v>
      </c>
      <c r="H264" s="50">
        <v>97.352454495311605</v>
      </c>
      <c r="I264" s="76" t="str">
        <f t="shared" si="8"/>
        <v>Yes</v>
      </c>
      <c r="J264" s="49" t="str">
        <f t="shared" si="9"/>
        <v>Yes</v>
      </c>
      <c r="K264" s="47">
        <v>0.23336508602514799</v>
      </c>
      <c r="L264" s="50">
        <v>61.912350597609603</v>
      </c>
      <c r="M264" s="47">
        <v>0.237140598017683</v>
      </c>
      <c r="N264" s="50">
        <v>47.435190292333203</v>
      </c>
    </row>
    <row r="265" spans="1:14" x14ac:dyDescent="0.2">
      <c r="A265" s="57" t="s">
        <v>852</v>
      </c>
      <c r="B265" s="44" t="s">
        <v>853</v>
      </c>
      <c r="C265" s="45">
        <v>65</v>
      </c>
      <c r="D265" s="46" t="s">
        <v>337</v>
      </c>
      <c r="E265" s="47">
        <v>0.71605769582874901</v>
      </c>
      <c r="F265" s="48">
        <v>53.067729083665299</v>
      </c>
      <c r="G265" s="47">
        <v>0.858593988222348</v>
      </c>
      <c r="H265" s="50">
        <v>79.5642581356867</v>
      </c>
      <c r="I265" s="76" t="str">
        <f t="shared" si="8"/>
        <v>No</v>
      </c>
      <c r="J265" s="49" t="str">
        <f t="shared" si="9"/>
        <v>No</v>
      </c>
      <c r="K265" s="47">
        <v>0.22013899113758001</v>
      </c>
      <c r="L265" s="50">
        <v>59.203187250996002</v>
      </c>
      <c r="M265" s="47">
        <v>0.21323978582574099</v>
      </c>
      <c r="N265" s="50">
        <v>42.912300055157203</v>
      </c>
    </row>
    <row r="266" spans="1:14" x14ac:dyDescent="0.2">
      <c r="A266" s="147" t="s">
        <v>854</v>
      </c>
      <c r="B266" s="44" t="s">
        <v>855</v>
      </c>
      <c r="C266" s="45">
        <v>65</v>
      </c>
      <c r="D266" s="46" t="s">
        <v>337</v>
      </c>
      <c r="E266" s="47">
        <v>0.89922422713557304</v>
      </c>
      <c r="F266" s="48">
        <v>94.183266932270897</v>
      </c>
      <c r="G266" s="47">
        <v>0.87946244678662799</v>
      </c>
      <c r="H266" s="50">
        <v>87.258687258687303</v>
      </c>
      <c r="I266" s="76" t="str">
        <f t="shared" si="8"/>
        <v>No</v>
      </c>
      <c r="J266" s="49" t="str">
        <f t="shared" si="9"/>
        <v>Yes</v>
      </c>
      <c r="K266" s="47">
        <v>0.220737013271287</v>
      </c>
      <c r="L266" s="50">
        <v>59.362549800796799</v>
      </c>
      <c r="M266" s="47">
        <v>0.22744517533776601</v>
      </c>
      <c r="N266" s="50">
        <v>45.808052950910103</v>
      </c>
    </row>
    <row r="267" spans="1:14" x14ac:dyDescent="0.2">
      <c r="A267" s="57" t="s">
        <v>856</v>
      </c>
      <c r="B267" s="44" t="s">
        <v>857</v>
      </c>
      <c r="C267" s="45">
        <v>65</v>
      </c>
      <c r="D267" s="46" t="s">
        <v>337</v>
      </c>
      <c r="E267" s="47">
        <v>0.71318461949368095</v>
      </c>
      <c r="F267" s="48">
        <v>52.191235059760999</v>
      </c>
      <c r="G267" s="47">
        <v>0.85388360278603104</v>
      </c>
      <c r="H267" s="50">
        <v>77.854384997242093</v>
      </c>
      <c r="I267" s="76" t="str">
        <f t="shared" si="8"/>
        <v>No</v>
      </c>
      <c r="J267" s="49" t="str">
        <f t="shared" si="9"/>
        <v>No</v>
      </c>
      <c r="K267" s="47">
        <v>0.23464239901637199</v>
      </c>
      <c r="L267" s="50">
        <v>62.390438247012</v>
      </c>
      <c r="M267" s="47">
        <v>0.230927728923914</v>
      </c>
      <c r="N267" s="50">
        <v>46.387203530060702</v>
      </c>
    </row>
    <row r="268" spans="1:14" x14ac:dyDescent="0.2">
      <c r="A268" s="148" t="s">
        <v>858</v>
      </c>
      <c r="B268" s="44" t="s">
        <v>859</v>
      </c>
      <c r="C268" s="45">
        <v>65</v>
      </c>
      <c r="D268" s="46" t="s">
        <v>337</v>
      </c>
      <c r="E268" s="47">
        <v>0.91399860999669502</v>
      </c>
      <c r="F268" s="48">
        <v>97.529880478087605</v>
      </c>
      <c r="G268" s="47">
        <v>0.90012590016140404</v>
      </c>
      <c r="H268" s="50">
        <v>94.594594594594597</v>
      </c>
      <c r="I268" s="76" t="str">
        <f t="shared" si="8"/>
        <v>Yes</v>
      </c>
      <c r="J268" s="49" t="str">
        <f t="shared" si="9"/>
        <v>Yes</v>
      </c>
      <c r="K268" s="47">
        <v>0.35210577058037801</v>
      </c>
      <c r="L268" s="50">
        <v>86.2948207171315</v>
      </c>
      <c r="M268" s="47">
        <v>0.35422760480247401</v>
      </c>
      <c r="N268" s="50">
        <v>85.990071704357405</v>
      </c>
    </row>
    <row r="269" spans="1:14" x14ac:dyDescent="0.2">
      <c r="A269" s="57" t="s">
        <v>860</v>
      </c>
      <c r="B269" s="44" t="s">
        <v>861</v>
      </c>
      <c r="C269" s="45">
        <v>65</v>
      </c>
      <c r="D269" s="46" t="s">
        <v>337</v>
      </c>
      <c r="E269" s="47">
        <v>0.72677151285090102</v>
      </c>
      <c r="F269" s="48">
        <v>56.972111553784899</v>
      </c>
      <c r="G269" s="47">
        <v>0.87499812352388195</v>
      </c>
      <c r="H269" s="50">
        <v>85.824600110314407</v>
      </c>
      <c r="I269" s="76" t="str">
        <f t="shared" si="8"/>
        <v>No</v>
      </c>
      <c r="J269" s="49" t="str">
        <f t="shared" si="9"/>
        <v>No</v>
      </c>
      <c r="K269" s="47">
        <v>0.23566497423732399</v>
      </c>
      <c r="L269" s="50">
        <v>62.549800796812697</v>
      </c>
      <c r="M269" s="47">
        <v>0.23486514452715901</v>
      </c>
      <c r="N269" s="50">
        <v>47.076668505239901</v>
      </c>
    </row>
    <row r="270" spans="1:14" x14ac:dyDescent="0.2">
      <c r="A270" s="148" t="s">
        <v>862</v>
      </c>
      <c r="B270" s="44" t="s">
        <v>863</v>
      </c>
      <c r="C270" s="45">
        <v>65</v>
      </c>
      <c r="D270" s="46" t="s">
        <v>337</v>
      </c>
      <c r="E270" s="47">
        <v>0.89625335855381205</v>
      </c>
      <c r="F270" s="48">
        <v>93.545816733067696</v>
      </c>
      <c r="G270" s="47">
        <v>0.87007643244367305</v>
      </c>
      <c r="H270" s="50">
        <v>84.225041367898498</v>
      </c>
      <c r="I270" s="76" t="str">
        <f t="shared" si="8"/>
        <v>No</v>
      </c>
      <c r="J270" s="49" t="str">
        <f t="shared" si="9"/>
        <v>Yes</v>
      </c>
      <c r="K270" s="47">
        <v>0.34644706611433701</v>
      </c>
      <c r="L270" s="50">
        <v>84.860557768924295</v>
      </c>
      <c r="M270" s="47">
        <v>0.34534964385219202</v>
      </c>
      <c r="N270" s="50">
        <v>84.307777164919997</v>
      </c>
    </row>
    <row r="271" spans="1:14" x14ac:dyDescent="0.2">
      <c r="A271" s="57" t="s">
        <v>864</v>
      </c>
      <c r="B271" s="44" t="s">
        <v>865</v>
      </c>
      <c r="C271" s="45">
        <v>65</v>
      </c>
      <c r="D271" s="46" t="s">
        <v>337</v>
      </c>
      <c r="E271" s="47">
        <v>0.74837195366855802</v>
      </c>
      <c r="F271" s="48">
        <v>63.187250996015898</v>
      </c>
      <c r="G271" s="47">
        <v>0.89894225376562997</v>
      </c>
      <c r="H271" s="50">
        <v>94.153337010479902</v>
      </c>
      <c r="I271" s="76" t="str">
        <f t="shared" si="8"/>
        <v>No</v>
      </c>
      <c r="J271" s="49" t="str">
        <f t="shared" si="9"/>
        <v>No</v>
      </c>
      <c r="K271" s="47">
        <v>0.26902135133619898</v>
      </c>
      <c r="L271" s="50">
        <v>68.286852589641398</v>
      </c>
      <c r="M271" s="47">
        <v>0.274735521099845</v>
      </c>
      <c r="N271" s="50">
        <v>58.990623276337601</v>
      </c>
    </row>
    <row r="272" spans="1:14" x14ac:dyDescent="0.2">
      <c r="A272" s="148" t="s">
        <v>866</v>
      </c>
      <c r="B272" s="44" t="s">
        <v>867</v>
      </c>
      <c r="C272" s="45">
        <v>65</v>
      </c>
      <c r="D272" s="46" t="s">
        <v>337</v>
      </c>
      <c r="E272" s="47">
        <v>0.91116756094075702</v>
      </c>
      <c r="F272" s="48">
        <v>96.7330677290837</v>
      </c>
      <c r="G272" s="47">
        <v>0.91560287821769804</v>
      </c>
      <c r="H272" s="50">
        <v>98.234969663541094</v>
      </c>
      <c r="I272" s="76" t="str">
        <f t="shared" si="8"/>
        <v>Yes</v>
      </c>
      <c r="J272" s="49" t="str">
        <f t="shared" si="9"/>
        <v>Yes</v>
      </c>
      <c r="K272" s="47">
        <v>0.344934648726194</v>
      </c>
      <c r="L272" s="50">
        <v>84.382470119521898</v>
      </c>
      <c r="M272" s="47">
        <v>0.34632207737007398</v>
      </c>
      <c r="N272" s="50">
        <v>84.500827357970195</v>
      </c>
    </row>
    <row r="273" spans="1:14" x14ac:dyDescent="0.2">
      <c r="A273" s="148" t="s">
        <v>868</v>
      </c>
      <c r="B273" s="44" t="s">
        <v>869</v>
      </c>
      <c r="C273" s="45">
        <v>65</v>
      </c>
      <c r="D273" s="46" t="s">
        <v>337</v>
      </c>
      <c r="E273" s="47">
        <v>0.91187974707891395</v>
      </c>
      <c r="F273" s="48">
        <v>97.211155378486097</v>
      </c>
      <c r="G273" s="47">
        <v>0.893668640530076</v>
      </c>
      <c r="H273" s="50">
        <v>92.415885273028096</v>
      </c>
      <c r="I273" s="76" t="str">
        <f t="shared" si="8"/>
        <v>Yes</v>
      </c>
      <c r="J273" s="49" t="str">
        <f t="shared" si="9"/>
        <v>Yes</v>
      </c>
      <c r="K273" s="47">
        <v>0.35926992980466999</v>
      </c>
      <c r="L273" s="50">
        <v>88.207171314741004</v>
      </c>
      <c r="M273" s="47">
        <v>0.36079784944576099</v>
      </c>
      <c r="N273" s="50">
        <v>87.175951461665704</v>
      </c>
    </row>
    <row r="274" spans="1:14" x14ac:dyDescent="0.2">
      <c r="A274" s="148" t="s">
        <v>870</v>
      </c>
      <c r="B274" s="44" t="s">
        <v>871</v>
      </c>
      <c r="C274" s="45">
        <v>65</v>
      </c>
      <c r="D274" s="46" t="s">
        <v>337</v>
      </c>
      <c r="E274" s="47">
        <v>0.88267745309448198</v>
      </c>
      <c r="F274" s="48">
        <v>89.880478087649394</v>
      </c>
      <c r="G274" s="47">
        <v>0.88550357836126203</v>
      </c>
      <c r="H274" s="50">
        <v>89.382239382239405</v>
      </c>
      <c r="I274" s="76" t="str">
        <f t="shared" si="8"/>
        <v>No</v>
      </c>
      <c r="J274" s="49" t="str">
        <f t="shared" si="9"/>
        <v>Yes</v>
      </c>
      <c r="K274" s="47">
        <v>0.32839314018871202</v>
      </c>
      <c r="L274" s="50">
        <v>80.239043824701199</v>
      </c>
      <c r="M274" s="47">
        <v>0.32540181695342102</v>
      </c>
      <c r="N274" s="50">
        <v>78.599007170435698</v>
      </c>
    </row>
    <row r="275" spans="1:14" x14ac:dyDescent="0.2">
      <c r="A275" s="57" t="s">
        <v>872</v>
      </c>
      <c r="B275" s="44" t="s">
        <v>873</v>
      </c>
      <c r="C275" s="45">
        <v>65</v>
      </c>
      <c r="D275" s="46" t="s">
        <v>337</v>
      </c>
      <c r="E275" s="47">
        <v>0.75468036612561795</v>
      </c>
      <c r="F275" s="48">
        <v>64.462151394422307</v>
      </c>
      <c r="G275" s="47">
        <v>0.85427188380738495</v>
      </c>
      <c r="H275" s="50">
        <v>78.019856591285205</v>
      </c>
      <c r="I275" s="76" t="str">
        <f t="shared" si="8"/>
        <v>No</v>
      </c>
      <c r="J275" s="49" t="str">
        <f t="shared" si="9"/>
        <v>No</v>
      </c>
      <c r="K275" s="47">
        <v>0.31435885439571598</v>
      </c>
      <c r="L275" s="50">
        <v>77.211155378486097</v>
      </c>
      <c r="M275" s="47">
        <v>0.31236174422862101</v>
      </c>
      <c r="N275" s="50">
        <v>73.607280750137903</v>
      </c>
    </row>
    <row r="276" spans="1:14" x14ac:dyDescent="0.2">
      <c r="A276" s="57" t="s">
        <v>874</v>
      </c>
      <c r="B276" s="44" t="s">
        <v>875</v>
      </c>
      <c r="C276" s="45">
        <v>65</v>
      </c>
      <c r="D276" s="46" t="s">
        <v>337</v>
      </c>
      <c r="E276" s="47">
        <v>0.81022751081037003</v>
      </c>
      <c r="F276" s="48">
        <v>73.386454183266906</v>
      </c>
      <c r="G276" s="47">
        <v>0.86255079964153103</v>
      </c>
      <c r="H276" s="50">
        <v>81.412024269167105</v>
      </c>
      <c r="I276" s="76" t="str">
        <f t="shared" si="8"/>
        <v>No</v>
      </c>
      <c r="J276" s="49" t="str">
        <f t="shared" si="9"/>
        <v>No</v>
      </c>
      <c r="K276" s="47">
        <v>0.40774854817706502</v>
      </c>
      <c r="L276" s="50">
        <v>94.501992031872504</v>
      </c>
      <c r="M276" s="47">
        <v>0.415144894354465</v>
      </c>
      <c r="N276" s="50">
        <v>95.063430777716505</v>
      </c>
    </row>
    <row r="277" spans="1:14" x14ac:dyDescent="0.2">
      <c r="A277" s="57" t="s">
        <v>876</v>
      </c>
      <c r="B277" s="44" t="s">
        <v>877</v>
      </c>
      <c r="C277" s="45">
        <v>65</v>
      </c>
      <c r="D277" s="46" t="s">
        <v>337</v>
      </c>
      <c r="E277" s="47">
        <v>0.70745934196090698</v>
      </c>
      <c r="F277" s="48">
        <v>50.039840637450197</v>
      </c>
      <c r="G277" s="47">
        <v>0.85689418609075596</v>
      </c>
      <c r="H277" s="50">
        <v>78.929950358521793</v>
      </c>
      <c r="I277" s="76" t="str">
        <f t="shared" si="8"/>
        <v>No</v>
      </c>
      <c r="J277" s="49" t="str">
        <f t="shared" si="9"/>
        <v>No</v>
      </c>
      <c r="K277" s="47">
        <v>0.36561111226954901</v>
      </c>
      <c r="L277" s="50">
        <v>89.243027888446207</v>
      </c>
      <c r="M277" s="47">
        <v>0.36712511326491498</v>
      </c>
      <c r="N277" s="50">
        <v>88.223938223938205</v>
      </c>
    </row>
    <row r="278" spans="1:14" x14ac:dyDescent="0.2">
      <c r="A278" s="57" t="s">
        <v>878</v>
      </c>
      <c r="B278" s="44" t="s">
        <v>879</v>
      </c>
      <c r="C278" s="45">
        <v>65</v>
      </c>
      <c r="D278" s="46" t="s">
        <v>337</v>
      </c>
      <c r="E278" s="47">
        <v>0.73731841527035202</v>
      </c>
      <c r="F278" s="48">
        <v>60.079681274900402</v>
      </c>
      <c r="G278" s="47">
        <v>0.891068780655768</v>
      </c>
      <c r="H278" s="50">
        <v>91.588527302813006</v>
      </c>
      <c r="I278" s="76" t="str">
        <f t="shared" si="8"/>
        <v>No</v>
      </c>
      <c r="J278" s="49" t="str">
        <f t="shared" si="9"/>
        <v>No</v>
      </c>
      <c r="K278" s="47">
        <v>0.40177386637750601</v>
      </c>
      <c r="L278" s="50">
        <v>94.262948207171306</v>
      </c>
      <c r="M278" s="47">
        <v>0.402207316522946</v>
      </c>
      <c r="N278" s="50">
        <v>93.629343629343595</v>
      </c>
    </row>
    <row r="279" spans="1:14" x14ac:dyDescent="0.2">
      <c r="A279" s="57" t="s">
        <v>880</v>
      </c>
      <c r="B279" s="44" t="s">
        <v>881</v>
      </c>
      <c r="C279" s="45">
        <v>65</v>
      </c>
      <c r="D279" s="46" t="s">
        <v>337</v>
      </c>
      <c r="E279" s="47">
        <v>0.68975775340068002</v>
      </c>
      <c r="F279" s="48">
        <v>44.223107569721101</v>
      </c>
      <c r="G279" s="47">
        <v>0.821850613760292</v>
      </c>
      <c r="H279" s="50">
        <v>66.133480419194697</v>
      </c>
      <c r="I279" s="76" t="str">
        <f t="shared" si="8"/>
        <v>No</v>
      </c>
      <c r="J279" s="49" t="str">
        <f t="shared" si="9"/>
        <v>No</v>
      </c>
      <c r="K279" s="47">
        <v>0.103893685196078</v>
      </c>
      <c r="L279" s="50">
        <v>6.2151394422310799</v>
      </c>
      <c r="M279" s="47">
        <v>0.104772783145845</v>
      </c>
      <c r="N279" s="50">
        <v>3.5576392719249901</v>
      </c>
    </row>
    <row r="280" spans="1:14" x14ac:dyDescent="0.2">
      <c r="A280" s="57" t="s">
        <v>882</v>
      </c>
      <c r="B280" s="44" t="s">
        <v>883</v>
      </c>
      <c r="C280" s="45">
        <v>65</v>
      </c>
      <c r="D280" s="46" t="s">
        <v>337</v>
      </c>
      <c r="E280" s="47">
        <v>0.82469338772874801</v>
      </c>
      <c r="F280" s="48">
        <v>75.776892430278906</v>
      </c>
      <c r="G280" s="47">
        <v>0.787168913933876</v>
      </c>
      <c r="H280" s="50">
        <v>56.122448979591802</v>
      </c>
      <c r="I280" s="76" t="str">
        <f t="shared" si="8"/>
        <v>No</v>
      </c>
      <c r="J280" s="49" t="str">
        <f t="shared" si="9"/>
        <v>No</v>
      </c>
      <c r="K280" s="47">
        <v>0.114833477979051</v>
      </c>
      <c r="L280" s="50">
        <v>11.155378486055801</v>
      </c>
      <c r="M280" s="47">
        <v>0.114105732804338</v>
      </c>
      <c r="N280" s="50">
        <v>7.3634859349145101</v>
      </c>
    </row>
    <row r="281" spans="1:14" x14ac:dyDescent="0.2">
      <c r="A281" s="147" t="s">
        <v>884</v>
      </c>
      <c r="B281" s="44" t="s">
        <v>885</v>
      </c>
      <c r="C281" s="45">
        <v>65</v>
      </c>
      <c r="D281" s="46" t="s">
        <v>337</v>
      </c>
      <c r="E281" s="47">
        <v>0.86847855843839405</v>
      </c>
      <c r="F281" s="48">
        <v>85.737051792828694</v>
      </c>
      <c r="G281" s="47">
        <v>0.86750865520464104</v>
      </c>
      <c r="H281" s="50">
        <v>83.287369001654696</v>
      </c>
      <c r="I281" s="76" t="str">
        <f t="shared" si="8"/>
        <v>No</v>
      </c>
      <c r="J281" s="49" t="str">
        <f t="shared" si="9"/>
        <v>Yes</v>
      </c>
      <c r="K281" s="47">
        <v>8.4382091169543705E-2</v>
      </c>
      <c r="L281" s="50">
        <v>1.11553784860558</v>
      </c>
      <c r="M281" s="47">
        <v>8.7411690460597005E-2</v>
      </c>
      <c r="N281" s="50">
        <v>0.77220077220077199</v>
      </c>
    </row>
    <row r="282" spans="1:14" x14ac:dyDescent="0.2">
      <c r="A282" s="147" t="s">
        <v>886</v>
      </c>
      <c r="B282" s="44" t="s">
        <v>887</v>
      </c>
      <c r="C282" s="45">
        <v>65</v>
      </c>
      <c r="D282" s="46" t="s">
        <v>337</v>
      </c>
      <c r="E282" s="47">
        <v>0.91573725331224398</v>
      </c>
      <c r="F282" s="48">
        <v>97.848605577689199</v>
      </c>
      <c r="G282" s="47">
        <v>0.90020364278824005</v>
      </c>
      <c r="H282" s="50">
        <v>94.622173193601796</v>
      </c>
      <c r="I282" s="76" t="str">
        <f t="shared" si="8"/>
        <v>Yes</v>
      </c>
      <c r="J282" s="49" t="str">
        <f t="shared" si="9"/>
        <v>Yes</v>
      </c>
      <c r="K282" s="47">
        <v>0.128211727141788</v>
      </c>
      <c r="L282" s="50">
        <v>16.334661354581701</v>
      </c>
      <c r="M282" s="47">
        <v>0.12808342337228101</v>
      </c>
      <c r="N282" s="50">
        <v>13.430777716492001</v>
      </c>
    </row>
    <row r="283" spans="1:14" x14ac:dyDescent="0.2">
      <c r="A283" s="147" t="s">
        <v>888</v>
      </c>
      <c r="B283" s="44" t="s">
        <v>889</v>
      </c>
      <c r="C283" s="45">
        <v>65</v>
      </c>
      <c r="D283" s="46" t="s">
        <v>337</v>
      </c>
      <c r="E283" s="47">
        <v>0.87689240091898202</v>
      </c>
      <c r="F283" s="48">
        <v>88.286852589641398</v>
      </c>
      <c r="G283" s="47">
        <v>0.87874292044993696</v>
      </c>
      <c r="H283" s="50">
        <v>87.010479867622706</v>
      </c>
      <c r="I283" s="76" t="str">
        <f t="shared" si="8"/>
        <v>No</v>
      </c>
      <c r="J283" s="49" t="str">
        <f t="shared" si="9"/>
        <v>Yes</v>
      </c>
      <c r="K283" s="47">
        <v>0.11403832493235699</v>
      </c>
      <c r="L283" s="50">
        <v>10.597609561753</v>
      </c>
      <c r="M283" s="47">
        <v>0.115865358367458</v>
      </c>
      <c r="N283" s="50">
        <v>7.9702151130722596</v>
      </c>
    </row>
    <row r="284" spans="1:14" x14ac:dyDescent="0.2">
      <c r="A284" s="147" t="s">
        <v>890</v>
      </c>
      <c r="B284" s="44" t="s">
        <v>891</v>
      </c>
      <c r="C284" s="45">
        <v>65</v>
      </c>
      <c r="D284" s="46" t="s">
        <v>337</v>
      </c>
      <c r="E284" s="47">
        <v>0.87035667385819604</v>
      </c>
      <c r="F284" s="48">
        <v>86.533864541832699</v>
      </c>
      <c r="G284" s="47">
        <v>0.86989939196279198</v>
      </c>
      <c r="H284" s="50">
        <v>84.0595697738555</v>
      </c>
      <c r="I284" s="76" t="str">
        <f t="shared" si="8"/>
        <v>No</v>
      </c>
      <c r="J284" s="49" t="str">
        <f t="shared" si="9"/>
        <v>Yes</v>
      </c>
      <c r="K284" s="47">
        <v>0.234466660355657</v>
      </c>
      <c r="L284" s="50">
        <v>62.310756972111598</v>
      </c>
      <c r="M284" s="47">
        <v>0.232431439077559</v>
      </c>
      <c r="N284" s="50">
        <v>46.5526751241037</v>
      </c>
    </row>
    <row r="285" spans="1:14" x14ac:dyDescent="0.2">
      <c r="A285" s="57" t="s">
        <v>892</v>
      </c>
      <c r="B285" s="44" t="s">
        <v>893</v>
      </c>
      <c r="C285" s="45">
        <v>65</v>
      </c>
      <c r="D285" s="46" t="s">
        <v>337</v>
      </c>
      <c r="E285" s="47">
        <v>0.69637286386959196</v>
      </c>
      <c r="F285" s="48">
        <v>46.613545816733101</v>
      </c>
      <c r="G285" s="47">
        <v>0.82954271917562294</v>
      </c>
      <c r="H285" s="50">
        <v>68.615554329840094</v>
      </c>
      <c r="I285" s="76" t="str">
        <f t="shared" si="8"/>
        <v>No</v>
      </c>
      <c r="J285" s="49" t="str">
        <f t="shared" si="9"/>
        <v>No</v>
      </c>
      <c r="K285" s="47">
        <v>7.5490988384503799E-2</v>
      </c>
      <c r="L285" s="50">
        <v>0.63745019920318702</v>
      </c>
      <c r="M285" s="47">
        <v>8.8707246353213101E-2</v>
      </c>
      <c r="N285" s="50">
        <v>0.854936569222283</v>
      </c>
    </row>
    <row r="286" spans="1:14" x14ac:dyDescent="0.2">
      <c r="A286" s="57" t="s">
        <v>894</v>
      </c>
      <c r="B286" s="44" t="s">
        <v>895</v>
      </c>
      <c r="C286" s="45">
        <v>65</v>
      </c>
      <c r="D286" s="46" t="s">
        <v>337</v>
      </c>
      <c r="E286" s="47">
        <v>0.81539076437011904</v>
      </c>
      <c r="F286" s="48">
        <v>74.3426294820717</v>
      </c>
      <c r="G286" s="47">
        <v>0.810758959900029</v>
      </c>
      <c r="H286" s="50">
        <v>62.741312741312697</v>
      </c>
      <c r="I286" s="76" t="str">
        <f t="shared" si="8"/>
        <v>No</v>
      </c>
      <c r="J286" s="49" t="str">
        <f t="shared" si="9"/>
        <v>No</v>
      </c>
      <c r="K286" s="47">
        <v>9.8739268034571698E-2</v>
      </c>
      <c r="L286" s="50">
        <v>4.0637450199203196</v>
      </c>
      <c r="M286" s="47">
        <v>0.103255716440465</v>
      </c>
      <c r="N286" s="50">
        <v>3.06122448979592</v>
      </c>
    </row>
    <row r="287" spans="1:14" x14ac:dyDescent="0.2">
      <c r="A287" s="57" t="s">
        <v>896</v>
      </c>
      <c r="B287" s="44" t="s">
        <v>897</v>
      </c>
      <c r="C287" s="45">
        <v>65</v>
      </c>
      <c r="D287" s="46" t="s">
        <v>337</v>
      </c>
      <c r="E287" s="47">
        <v>0.69498850040454097</v>
      </c>
      <c r="F287" s="48">
        <v>46.135458167330697</v>
      </c>
      <c r="G287" s="47">
        <v>0.82972544842815998</v>
      </c>
      <c r="H287" s="50">
        <v>68.725868725868693</v>
      </c>
      <c r="I287" s="76" t="str">
        <f t="shared" si="8"/>
        <v>No</v>
      </c>
      <c r="J287" s="49" t="str">
        <f t="shared" si="9"/>
        <v>No</v>
      </c>
      <c r="K287" s="47">
        <v>9.0067256505880405E-2</v>
      </c>
      <c r="L287" s="50">
        <v>1.59362549800797</v>
      </c>
      <c r="M287" s="47">
        <v>9.4663982692604107E-2</v>
      </c>
      <c r="N287" s="50">
        <v>1.54440154440154</v>
      </c>
    </row>
    <row r="288" spans="1:14" x14ac:dyDescent="0.2">
      <c r="A288" s="57" t="s">
        <v>898</v>
      </c>
      <c r="B288" s="44" t="s">
        <v>899</v>
      </c>
      <c r="C288" s="45">
        <v>65</v>
      </c>
      <c r="D288" s="46" t="s">
        <v>337</v>
      </c>
      <c r="E288" s="47">
        <v>0.70087372690340299</v>
      </c>
      <c r="F288" s="48">
        <v>47.968127490039798</v>
      </c>
      <c r="G288" s="47">
        <v>0.83677040925138302</v>
      </c>
      <c r="H288" s="50">
        <v>71.787093215664598</v>
      </c>
      <c r="I288" s="76" t="str">
        <f t="shared" si="8"/>
        <v>No</v>
      </c>
      <c r="J288" s="49" t="str">
        <f t="shared" si="9"/>
        <v>No</v>
      </c>
      <c r="K288" s="47">
        <v>0.22234492221055199</v>
      </c>
      <c r="L288" s="50">
        <v>59.6812749003984</v>
      </c>
      <c r="M288" s="47">
        <v>0.21976070583738</v>
      </c>
      <c r="N288" s="50">
        <v>44.567015995587397</v>
      </c>
    </row>
    <row r="289" spans="1:14" x14ac:dyDescent="0.2">
      <c r="A289" s="57" t="s">
        <v>900</v>
      </c>
      <c r="B289" s="44" t="s">
        <v>901</v>
      </c>
      <c r="C289" s="45">
        <v>65</v>
      </c>
      <c r="D289" s="46" t="s">
        <v>337</v>
      </c>
      <c r="E289" s="47">
        <v>0.74126739111665096</v>
      </c>
      <c r="F289" s="48">
        <v>61.035856573705203</v>
      </c>
      <c r="G289" s="47">
        <v>0.88930623772544704</v>
      </c>
      <c r="H289" s="50">
        <v>90.706012134583602</v>
      </c>
      <c r="I289" s="76" t="str">
        <f t="shared" si="8"/>
        <v>No</v>
      </c>
      <c r="J289" s="49" t="str">
        <f t="shared" si="9"/>
        <v>No</v>
      </c>
      <c r="K289" s="47">
        <v>6.6971461716499994E-2</v>
      </c>
      <c r="L289" s="50">
        <v>0.47808764940239001</v>
      </c>
      <c r="M289" s="47">
        <v>7.2723291508883403E-2</v>
      </c>
      <c r="N289" s="50">
        <v>0.44125758411472699</v>
      </c>
    </row>
    <row r="290" spans="1:14" x14ac:dyDescent="0.2">
      <c r="A290" s="57" t="s">
        <v>902</v>
      </c>
      <c r="B290" s="44" t="s">
        <v>903</v>
      </c>
      <c r="C290" s="45">
        <v>65</v>
      </c>
      <c r="D290" s="46" t="s">
        <v>337</v>
      </c>
      <c r="E290" s="47">
        <v>0.75864248186205496</v>
      </c>
      <c r="F290" s="48">
        <v>65.418326693227101</v>
      </c>
      <c r="G290" s="47">
        <v>0.90322971003867303</v>
      </c>
      <c r="H290" s="50">
        <v>95.394373965802501</v>
      </c>
      <c r="I290" s="76" t="str">
        <f t="shared" si="8"/>
        <v>No</v>
      </c>
      <c r="J290" s="49" t="str">
        <f t="shared" si="9"/>
        <v>No</v>
      </c>
      <c r="K290" s="47">
        <v>0.210240218873878</v>
      </c>
      <c r="L290" s="50">
        <v>57.051792828685301</v>
      </c>
      <c r="M290" s="47">
        <v>0.20850725336026699</v>
      </c>
      <c r="N290" s="50">
        <v>42.195256480970798</v>
      </c>
    </row>
    <row r="291" spans="1:14" x14ac:dyDescent="0.2">
      <c r="A291" s="147" t="s">
        <v>904</v>
      </c>
      <c r="B291" s="44" t="s">
        <v>905</v>
      </c>
      <c r="C291" s="45">
        <v>65</v>
      </c>
      <c r="D291" s="46" t="s">
        <v>337</v>
      </c>
      <c r="E291" s="47">
        <v>0.85852264196680095</v>
      </c>
      <c r="F291" s="48">
        <v>83.2669322709163</v>
      </c>
      <c r="G291" s="47">
        <v>0.85419928874281603</v>
      </c>
      <c r="H291" s="50">
        <v>77.964699393270806</v>
      </c>
      <c r="I291" s="76" t="str">
        <f t="shared" si="8"/>
        <v>No</v>
      </c>
      <c r="J291" s="49" t="str">
        <f t="shared" si="9"/>
        <v>Yes</v>
      </c>
      <c r="K291" s="47">
        <v>0.26756538753259501</v>
      </c>
      <c r="L291" s="50">
        <v>67.808764940239001</v>
      </c>
      <c r="M291" s="47">
        <v>0.26620443285620599</v>
      </c>
      <c r="N291" s="50">
        <v>55.819084390512998</v>
      </c>
    </row>
    <row r="292" spans="1:14" x14ac:dyDescent="0.2">
      <c r="A292" s="147" t="s">
        <v>906</v>
      </c>
      <c r="B292" s="44" t="s">
        <v>907</v>
      </c>
      <c r="C292" s="45">
        <v>65</v>
      </c>
      <c r="D292" s="46" t="s">
        <v>337</v>
      </c>
      <c r="E292" s="47">
        <v>0.84897172220253403</v>
      </c>
      <c r="F292" s="48">
        <v>80.478087649402397</v>
      </c>
      <c r="G292" s="47">
        <v>0.84811405236477699</v>
      </c>
      <c r="H292" s="50">
        <v>75.758411472697205</v>
      </c>
      <c r="I292" s="76" t="str">
        <f t="shared" si="8"/>
        <v>No</v>
      </c>
      <c r="J292" s="49" t="str">
        <f t="shared" si="9"/>
        <v>Yes</v>
      </c>
      <c r="K292" s="47">
        <v>0.27442990834627801</v>
      </c>
      <c r="L292" s="50">
        <v>69.322709163346602</v>
      </c>
      <c r="M292" s="47">
        <v>0.27196874456466003</v>
      </c>
      <c r="N292" s="50">
        <v>58.163265306122398</v>
      </c>
    </row>
    <row r="293" spans="1:14" x14ac:dyDescent="0.2">
      <c r="A293" s="57" t="s">
        <v>908</v>
      </c>
      <c r="B293" s="44" t="s">
        <v>909</v>
      </c>
      <c r="C293" s="45">
        <v>65</v>
      </c>
      <c r="D293" s="46" t="s">
        <v>337</v>
      </c>
      <c r="E293" s="47">
        <v>0.71869855626582102</v>
      </c>
      <c r="F293" s="48">
        <v>54.183266932270897</v>
      </c>
      <c r="G293" s="47">
        <v>0.86015837897718805</v>
      </c>
      <c r="H293" s="50">
        <v>80.198565912851606</v>
      </c>
      <c r="I293" s="76" t="str">
        <f t="shared" si="8"/>
        <v>No</v>
      </c>
      <c r="J293" s="49" t="str">
        <f t="shared" si="9"/>
        <v>No</v>
      </c>
      <c r="K293" s="47">
        <v>0.3109135099466</v>
      </c>
      <c r="L293" s="50">
        <v>76.334661354581698</v>
      </c>
      <c r="M293" s="47">
        <v>0.30831806714747201</v>
      </c>
      <c r="N293" s="50">
        <v>71.787093215664598</v>
      </c>
    </row>
    <row r="294" spans="1:14" x14ac:dyDescent="0.2">
      <c r="A294" s="57" t="s">
        <v>910</v>
      </c>
      <c r="B294" s="44" t="s">
        <v>911</v>
      </c>
      <c r="C294" s="45">
        <v>65</v>
      </c>
      <c r="D294" s="46" t="s">
        <v>337</v>
      </c>
      <c r="E294" s="47">
        <v>0.822690594990513</v>
      </c>
      <c r="F294" s="48">
        <v>75.298804780876495</v>
      </c>
      <c r="G294" s="47">
        <v>0.82590469236372899</v>
      </c>
      <c r="H294" s="50">
        <v>67.484831770546094</v>
      </c>
      <c r="I294" s="76" t="str">
        <f t="shared" si="8"/>
        <v>No</v>
      </c>
      <c r="J294" s="49" t="str">
        <f t="shared" si="9"/>
        <v>No</v>
      </c>
      <c r="K294" s="47">
        <v>0.27651797744196099</v>
      </c>
      <c r="L294" s="50">
        <v>69.641434262948195</v>
      </c>
      <c r="M294" s="47">
        <v>0.270734150488119</v>
      </c>
      <c r="N294" s="50">
        <v>57.722007722007703</v>
      </c>
    </row>
    <row r="295" spans="1:14" x14ac:dyDescent="0.2">
      <c r="A295" s="147" t="s">
        <v>849</v>
      </c>
      <c r="B295" s="44" t="s">
        <v>912</v>
      </c>
      <c r="C295" s="45">
        <v>65</v>
      </c>
      <c r="D295" s="46" t="s">
        <v>337</v>
      </c>
      <c r="E295" s="47">
        <v>0.85701412974811497</v>
      </c>
      <c r="F295" s="48">
        <v>82.788844621513903</v>
      </c>
      <c r="G295" s="47">
        <v>0.86320623747680802</v>
      </c>
      <c r="H295" s="50">
        <v>81.577495863210103</v>
      </c>
      <c r="I295" s="76" t="str">
        <f t="shared" si="8"/>
        <v>No</v>
      </c>
      <c r="J295" s="49" t="str">
        <f t="shared" si="9"/>
        <v>Yes</v>
      </c>
      <c r="K295" s="47">
        <v>0.31832570224019802</v>
      </c>
      <c r="L295" s="50">
        <v>78.007968127490003</v>
      </c>
      <c r="M295" s="47">
        <v>0.31534827649415798</v>
      </c>
      <c r="N295" s="50">
        <v>74.765581908439003</v>
      </c>
    </row>
    <row r="296" spans="1:14" x14ac:dyDescent="0.2">
      <c r="A296" s="57" t="s">
        <v>913</v>
      </c>
      <c r="B296" s="44" t="s">
        <v>914</v>
      </c>
      <c r="C296" s="45">
        <v>65</v>
      </c>
      <c r="D296" s="46" t="s">
        <v>337</v>
      </c>
      <c r="E296" s="47">
        <v>0.65775278811355198</v>
      </c>
      <c r="F296" s="48">
        <v>35.059760956175303</v>
      </c>
      <c r="G296" s="47">
        <v>0.78958009650706995</v>
      </c>
      <c r="H296" s="50">
        <v>56.922228350799799</v>
      </c>
      <c r="I296" s="76" t="str">
        <f t="shared" si="8"/>
        <v>No</v>
      </c>
      <c r="J296" s="49" t="str">
        <f t="shared" si="9"/>
        <v>No</v>
      </c>
      <c r="K296" s="47">
        <v>0.31391641950210802</v>
      </c>
      <c r="L296" s="50">
        <v>76.972111553784899</v>
      </c>
      <c r="M296" s="47">
        <v>0.31237510380963901</v>
      </c>
      <c r="N296" s="50">
        <v>73.634859349145103</v>
      </c>
    </row>
    <row r="297" spans="1:14" x14ac:dyDescent="0.2">
      <c r="A297" s="147" t="s">
        <v>915</v>
      </c>
      <c r="B297" s="44" t="s">
        <v>916</v>
      </c>
      <c r="C297" s="45">
        <v>65</v>
      </c>
      <c r="D297" s="46" t="s">
        <v>337</v>
      </c>
      <c r="E297" s="47">
        <v>0.86517727123793398</v>
      </c>
      <c r="F297" s="48">
        <v>84.860557768924295</v>
      </c>
      <c r="G297" s="47">
        <v>0.86362365926348905</v>
      </c>
      <c r="H297" s="50">
        <v>81.687810259238802</v>
      </c>
      <c r="I297" s="76" t="str">
        <f t="shared" si="8"/>
        <v>No</v>
      </c>
      <c r="J297" s="49" t="str">
        <f t="shared" si="9"/>
        <v>Yes</v>
      </c>
      <c r="K297" s="47">
        <v>0.28256077144042102</v>
      </c>
      <c r="L297" s="50">
        <v>71.474103585657403</v>
      </c>
      <c r="M297" s="47">
        <v>0.28137860375141999</v>
      </c>
      <c r="N297" s="50">
        <v>61.693325979040303</v>
      </c>
    </row>
    <row r="298" spans="1:14" x14ac:dyDescent="0.2">
      <c r="A298" s="147" t="s">
        <v>917</v>
      </c>
      <c r="B298" s="44" t="s">
        <v>918</v>
      </c>
      <c r="C298" s="45">
        <v>65</v>
      </c>
      <c r="D298" s="46" t="s">
        <v>337</v>
      </c>
      <c r="E298" s="47">
        <v>0.87720250607860495</v>
      </c>
      <c r="F298" s="48">
        <v>88.446215139442202</v>
      </c>
      <c r="G298" s="47">
        <v>0.88211877224484003</v>
      </c>
      <c r="H298" s="50">
        <v>88.279095421952604</v>
      </c>
      <c r="I298" s="76" t="str">
        <f t="shared" si="8"/>
        <v>No</v>
      </c>
      <c r="J298" s="49" t="str">
        <f t="shared" si="9"/>
        <v>Yes</v>
      </c>
      <c r="K298" s="47">
        <v>0.30767871751126602</v>
      </c>
      <c r="L298" s="50">
        <v>75.936254980079696</v>
      </c>
      <c r="M298" s="47">
        <v>0.30608844938042001</v>
      </c>
      <c r="N298" s="50">
        <v>70.876999448427995</v>
      </c>
    </row>
    <row r="299" spans="1:14" x14ac:dyDescent="0.2">
      <c r="A299" s="147" t="s">
        <v>919</v>
      </c>
      <c r="B299" s="44" t="s">
        <v>920</v>
      </c>
      <c r="C299" s="45">
        <v>65</v>
      </c>
      <c r="D299" s="46" t="s">
        <v>337</v>
      </c>
      <c r="E299" s="47">
        <v>0.86540054728541504</v>
      </c>
      <c r="F299" s="48">
        <v>84.940239043824704</v>
      </c>
      <c r="G299" s="47">
        <v>0.87047085551461001</v>
      </c>
      <c r="H299" s="50">
        <v>84.362934362934396</v>
      </c>
      <c r="I299" s="76" t="str">
        <f t="shared" si="8"/>
        <v>No</v>
      </c>
      <c r="J299" s="49" t="str">
        <f t="shared" si="9"/>
        <v>Yes</v>
      </c>
      <c r="K299" s="47">
        <v>0.31008363175459602</v>
      </c>
      <c r="L299" s="50">
        <v>76.175298804780894</v>
      </c>
      <c r="M299" s="47">
        <v>0.30798123033098102</v>
      </c>
      <c r="N299" s="50">
        <v>71.676778819635999</v>
      </c>
    </row>
    <row r="300" spans="1:14" x14ac:dyDescent="0.2">
      <c r="A300" s="57" t="s">
        <v>921</v>
      </c>
      <c r="B300" s="44" t="s">
        <v>922</v>
      </c>
      <c r="C300" s="45">
        <v>65</v>
      </c>
      <c r="D300" s="46" t="s">
        <v>337</v>
      </c>
      <c r="E300" s="47">
        <v>0.84199192677100498</v>
      </c>
      <c r="F300" s="48">
        <v>78.884462151394402</v>
      </c>
      <c r="G300" s="47">
        <v>0.84020588819783704</v>
      </c>
      <c r="H300" s="50">
        <v>72.7247655819084</v>
      </c>
      <c r="I300" s="76" t="str">
        <f t="shared" si="8"/>
        <v>No</v>
      </c>
      <c r="J300" s="49" t="str">
        <f t="shared" si="9"/>
        <v>No</v>
      </c>
      <c r="K300" s="47">
        <v>0.29931568982170098</v>
      </c>
      <c r="L300" s="50">
        <v>74.741035856573703</v>
      </c>
      <c r="M300" s="47">
        <v>0.29726481029716501</v>
      </c>
      <c r="N300" s="50">
        <v>67.374517374517396</v>
      </c>
    </row>
    <row r="301" spans="1:14" x14ac:dyDescent="0.2">
      <c r="A301" s="57" t="s">
        <v>923</v>
      </c>
      <c r="B301" s="44" t="s">
        <v>924</v>
      </c>
      <c r="C301" s="45">
        <v>65</v>
      </c>
      <c r="D301" s="46" t="s">
        <v>337</v>
      </c>
      <c r="E301" s="47">
        <v>0.68193121077791197</v>
      </c>
      <c r="F301" s="48">
        <v>41.5139442231076</v>
      </c>
      <c r="G301" s="47">
        <v>0.81085852107763301</v>
      </c>
      <c r="H301" s="50">
        <v>62.824048538334303</v>
      </c>
      <c r="I301" s="76" t="str">
        <f t="shared" si="8"/>
        <v>No</v>
      </c>
      <c r="J301" s="49" t="str">
        <f t="shared" si="9"/>
        <v>No</v>
      </c>
      <c r="K301" s="47">
        <v>0.32193956932092799</v>
      </c>
      <c r="L301" s="50">
        <v>78.725099601593598</v>
      </c>
      <c r="M301" s="47">
        <v>0.32113020408151099</v>
      </c>
      <c r="N301" s="50">
        <v>76.971869829012704</v>
      </c>
    </row>
    <row r="302" spans="1:14" x14ac:dyDescent="0.2">
      <c r="A302" s="57" t="s">
        <v>925</v>
      </c>
      <c r="B302" s="44" t="s">
        <v>926</v>
      </c>
      <c r="C302" s="45">
        <v>65</v>
      </c>
      <c r="D302" s="46" t="s">
        <v>337</v>
      </c>
      <c r="E302" s="47">
        <v>0.71822206814429701</v>
      </c>
      <c r="F302" s="48">
        <v>53.944223107569698</v>
      </c>
      <c r="G302" s="47">
        <v>0.85958740948606605</v>
      </c>
      <c r="H302" s="50">
        <v>80.005515719801394</v>
      </c>
      <c r="I302" s="76" t="str">
        <f t="shared" si="8"/>
        <v>No</v>
      </c>
      <c r="J302" s="49" t="str">
        <f t="shared" si="9"/>
        <v>No</v>
      </c>
      <c r="K302" s="47">
        <v>0.33772752137128198</v>
      </c>
      <c r="L302" s="50">
        <v>82.310756972111506</v>
      </c>
      <c r="M302" s="47">
        <v>0.338481788362893</v>
      </c>
      <c r="N302" s="50">
        <v>82.322118036403793</v>
      </c>
    </row>
    <row r="303" spans="1:14" x14ac:dyDescent="0.2">
      <c r="A303" s="57" t="s">
        <v>927</v>
      </c>
      <c r="B303" s="44" t="s">
        <v>928</v>
      </c>
      <c r="C303" s="45">
        <v>65</v>
      </c>
      <c r="D303" s="46" t="s">
        <v>337</v>
      </c>
      <c r="E303" s="47">
        <v>0.667712473062953</v>
      </c>
      <c r="F303" s="48">
        <v>37.768924302788797</v>
      </c>
      <c r="G303" s="47">
        <v>0.80523010245789906</v>
      </c>
      <c r="H303" s="50">
        <v>61.196911196911202</v>
      </c>
      <c r="I303" s="76" t="str">
        <f t="shared" si="8"/>
        <v>No</v>
      </c>
      <c r="J303" s="49" t="str">
        <f t="shared" si="9"/>
        <v>No</v>
      </c>
      <c r="K303" s="47">
        <v>0.35310469608265699</v>
      </c>
      <c r="L303" s="50">
        <v>86.693227091633503</v>
      </c>
      <c r="M303" s="47">
        <v>0.35438128073292102</v>
      </c>
      <c r="N303" s="50">
        <v>86.017650303364604</v>
      </c>
    </row>
    <row r="304" spans="1:14" x14ac:dyDescent="0.2">
      <c r="A304" s="57" t="s">
        <v>929</v>
      </c>
      <c r="B304" s="44" t="s">
        <v>930</v>
      </c>
      <c r="C304" s="45">
        <v>65</v>
      </c>
      <c r="D304" s="46" t="s">
        <v>337</v>
      </c>
      <c r="E304" s="47">
        <v>0.70704895015852098</v>
      </c>
      <c r="F304" s="48">
        <v>49.641434262948202</v>
      </c>
      <c r="G304" s="47">
        <v>0.84735822875280098</v>
      </c>
      <c r="H304" s="50">
        <v>75.455046883618294</v>
      </c>
      <c r="I304" s="76" t="str">
        <f t="shared" si="8"/>
        <v>No</v>
      </c>
      <c r="J304" s="49" t="str">
        <f t="shared" si="9"/>
        <v>No</v>
      </c>
      <c r="K304" s="47">
        <v>0.33687350036256503</v>
      </c>
      <c r="L304" s="50">
        <v>82.071713147410406</v>
      </c>
      <c r="M304" s="47">
        <v>0.328956689754765</v>
      </c>
      <c r="N304" s="50">
        <v>79.591836734693899</v>
      </c>
    </row>
    <row r="305" spans="1:14" x14ac:dyDescent="0.2">
      <c r="A305" s="57" t="s">
        <v>931</v>
      </c>
      <c r="B305" s="44" t="s">
        <v>932</v>
      </c>
      <c r="C305" s="45">
        <v>65</v>
      </c>
      <c r="D305" s="46" t="s">
        <v>337</v>
      </c>
      <c r="E305" s="47">
        <v>0.73029503243319804</v>
      </c>
      <c r="F305" s="48">
        <v>57.848605577689199</v>
      </c>
      <c r="G305" s="47">
        <v>0.87314000695509597</v>
      </c>
      <c r="H305" s="50">
        <v>85.300606729178199</v>
      </c>
      <c r="I305" s="76" t="str">
        <f t="shared" si="8"/>
        <v>No</v>
      </c>
      <c r="J305" s="49" t="str">
        <f t="shared" si="9"/>
        <v>No</v>
      </c>
      <c r="K305" s="47">
        <v>0.346668281188593</v>
      </c>
      <c r="L305" s="50">
        <v>85.019920318725099</v>
      </c>
      <c r="M305" s="47">
        <v>0.339889677834944</v>
      </c>
      <c r="N305" s="50">
        <v>82.790954219525602</v>
      </c>
    </row>
    <row r="306" spans="1:14" x14ac:dyDescent="0.2">
      <c r="A306" s="57" t="s">
        <v>933</v>
      </c>
      <c r="B306" s="44" t="s">
        <v>934</v>
      </c>
      <c r="C306" s="45">
        <v>65</v>
      </c>
      <c r="D306" s="46" t="s">
        <v>337</v>
      </c>
      <c r="E306" s="47">
        <v>0.711279513816093</v>
      </c>
      <c r="F306" s="48">
        <v>51.235059760956197</v>
      </c>
      <c r="G306" s="47">
        <v>0.85484548682710304</v>
      </c>
      <c r="H306" s="50">
        <v>78.212906784335402</v>
      </c>
      <c r="I306" s="76" t="str">
        <f t="shared" si="8"/>
        <v>No</v>
      </c>
      <c r="J306" s="49" t="str">
        <f t="shared" si="9"/>
        <v>No</v>
      </c>
      <c r="K306" s="47">
        <v>0.34091481539292001</v>
      </c>
      <c r="L306" s="50">
        <v>83.107569721115496</v>
      </c>
      <c r="M306" s="47">
        <v>0.34033577577412299</v>
      </c>
      <c r="N306" s="50">
        <v>82.9564258135687</v>
      </c>
    </row>
    <row r="307" spans="1:14" x14ac:dyDescent="0.2">
      <c r="A307" s="148" t="s">
        <v>935</v>
      </c>
      <c r="B307" s="44" t="s">
        <v>936</v>
      </c>
      <c r="C307" s="45">
        <v>65</v>
      </c>
      <c r="D307" s="46" t="s">
        <v>337</v>
      </c>
      <c r="E307" s="47">
        <v>0.88849059415378395</v>
      </c>
      <c r="F307" s="48">
        <v>91.792828685258996</v>
      </c>
      <c r="G307" s="47">
        <v>0.88862296733088897</v>
      </c>
      <c r="H307" s="50">
        <v>90.402647545504706</v>
      </c>
      <c r="I307" s="76" t="str">
        <f t="shared" si="8"/>
        <v>Yes</v>
      </c>
      <c r="J307" s="49" t="str">
        <f t="shared" si="9"/>
        <v>Yes</v>
      </c>
      <c r="K307" s="47">
        <v>0.334689668117295</v>
      </c>
      <c r="L307" s="50">
        <v>81.5139442231076</v>
      </c>
      <c r="M307" s="47">
        <v>0.327861039389091</v>
      </c>
      <c r="N307" s="50">
        <v>79.123000551572005</v>
      </c>
    </row>
    <row r="308" spans="1:14" x14ac:dyDescent="0.2">
      <c r="A308" s="57" t="s">
        <v>937</v>
      </c>
      <c r="B308" s="44" t="s">
        <v>938</v>
      </c>
      <c r="C308" s="45">
        <v>65</v>
      </c>
      <c r="D308" s="46" t="s">
        <v>337</v>
      </c>
      <c r="E308" s="47">
        <v>0.711428155131134</v>
      </c>
      <c r="F308" s="48">
        <v>51.314741035856599</v>
      </c>
      <c r="G308" s="47">
        <v>0.86044881275144403</v>
      </c>
      <c r="H308" s="50">
        <v>80.391616105901804</v>
      </c>
      <c r="I308" s="76" t="str">
        <f t="shared" si="8"/>
        <v>No</v>
      </c>
      <c r="J308" s="49" t="str">
        <f t="shared" si="9"/>
        <v>No</v>
      </c>
      <c r="K308" s="47">
        <v>0.35446399434690001</v>
      </c>
      <c r="L308" s="50">
        <v>87.250996015936295</v>
      </c>
      <c r="M308" s="47">
        <v>0.35197197758598497</v>
      </c>
      <c r="N308" s="50">
        <v>85.548814120242696</v>
      </c>
    </row>
    <row r="309" spans="1:14" x14ac:dyDescent="0.2">
      <c r="A309" s="57" t="s">
        <v>939</v>
      </c>
      <c r="B309" s="44" t="s">
        <v>940</v>
      </c>
      <c r="C309" s="45">
        <v>65</v>
      </c>
      <c r="D309" s="46" t="s">
        <v>337</v>
      </c>
      <c r="E309" s="47">
        <v>0.62759701631419296</v>
      </c>
      <c r="F309" s="48">
        <v>27.8884462151394</v>
      </c>
      <c r="G309" s="47">
        <v>0.74269245074622303</v>
      </c>
      <c r="H309" s="50">
        <v>44.043022614451203</v>
      </c>
      <c r="I309" s="76" t="str">
        <f t="shared" si="8"/>
        <v>No</v>
      </c>
      <c r="J309" s="49" t="str">
        <f t="shared" si="9"/>
        <v>No</v>
      </c>
      <c r="K309" s="47">
        <v>0.259292999402223</v>
      </c>
      <c r="L309" s="50">
        <v>66.613545816733094</v>
      </c>
      <c r="M309" s="47">
        <v>0.24979548325626399</v>
      </c>
      <c r="N309" s="50">
        <v>50.468836183121901</v>
      </c>
    </row>
    <row r="310" spans="1:14" x14ac:dyDescent="0.2">
      <c r="A310" s="57" t="s">
        <v>941</v>
      </c>
      <c r="B310" s="44" t="s">
        <v>942</v>
      </c>
      <c r="C310" s="45">
        <v>65</v>
      </c>
      <c r="D310" s="46" t="s">
        <v>337</v>
      </c>
      <c r="E310" s="47">
        <v>0.64824304969107505</v>
      </c>
      <c r="F310" s="48">
        <v>32.270916334661401</v>
      </c>
      <c r="G310" s="47">
        <v>0.77108594164409705</v>
      </c>
      <c r="H310" s="50">
        <v>51.489244346387203</v>
      </c>
      <c r="I310" s="76" t="str">
        <f t="shared" si="8"/>
        <v>No</v>
      </c>
      <c r="J310" s="49" t="str">
        <f t="shared" si="9"/>
        <v>No</v>
      </c>
      <c r="K310" s="47">
        <v>0.31804063895160101</v>
      </c>
      <c r="L310" s="50">
        <v>77.928286852589693</v>
      </c>
      <c r="M310" s="47">
        <v>0.31386118387052098</v>
      </c>
      <c r="N310" s="50">
        <v>74.214009928295596</v>
      </c>
    </row>
    <row r="311" spans="1:14" x14ac:dyDescent="0.2">
      <c r="A311" s="57" t="s">
        <v>943</v>
      </c>
      <c r="B311" s="44" t="s">
        <v>944</v>
      </c>
      <c r="C311" s="45">
        <v>65</v>
      </c>
      <c r="D311" s="46" t="s">
        <v>337</v>
      </c>
      <c r="E311" s="47">
        <v>0.67368933320943603</v>
      </c>
      <c r="F311" s="48">
        <v>39.362549800796799</v>
      </c>
      <c r="G311" s="47">
        <v>0.80545171134314197</v>
      </c>
      <c r="H311" s="50">
        <v>61.252068394925502</v>
      </c>
      <c r="I311" s="76" t="str">
        <f t="shared" si="8"/>
        <v>No</v>
      </c>
      <c r="J311" s="49" t="str">
        <f t="shared" si="9"/>
        <v>No</v>
      </c>
      <c r="K311" s="47">
        <v>0.32746247467185102</v>
      </c>
      <c r="L311" s="50">
        <v>80.159362549800804</v>
      </c>
      <c r="M311" s="47">
        <v>0.32064211883945298</v>
      </c>
      <c r="N311" s="50">
        <v>76.806398234969706</v>
      </c>
    </row>
    <row r="312" spans="1:14" x14ac:dyDescent="0.2">
      <c r="A312" s="57" t="s">
        <v>945</v>
      </c>
      <c r="B312" s="44" t="s">
        <v>946</v>
      </c>
      <c r="C312" s="45">
        <v>65</v>
      </c>
      <c r="D312" s="46" t="s">
        <v>337</v>
      </c>
      <c r="E312" s="47">
        <v>0.67416592383448704</v>
      </c>
      <c r="F312" s="48">
        <v>39.601593625497998</v>
      </c>
      <c r="G312" s="47">
        <v>0.80214424760024905</v>
      </c>
      <c r="H312" s="50">
        <v>60.397131825703298</v>
      </c>
      <c r="I312" s="76" t="str">
        <f t="shared" si="8"/>
        <v>No</v>
      </c>
      <c r="J312" s="49" t="str">
        <f t="shared" si="9"/>
        <v>No</v>
      </c>
      <c r="K312" s="47">
        <v>0.35221437987590398</v>
      </c>
      <c r="L312" s="50">
        <v>86.454183266932304</v>
      </c>
      <c r="M312" s="47">
        <v>0.33991411436895502</v>
      </c>
      <c r="N312" s="50">
        <v>82.818532818532802</v>
      </c>
    </row>
    <row r="313" spans="1:14" x14ac:dyDescent="0.2">
      <c r="A313" s="57" t="s">
        <v>947</v>
      </c>
      <c r="B313" s="44" t="s">
        <v>948</v>
      </c>
      <c r="C313" s="45">
        <v>65</v>
      </c>
      <c r="D313" s="46" t="s">
        <v>337</v>
      </c>
      <c r="E313" s="47">
        <v>0.67888483991414805</v>
      </c>
      <c r="F313" s="48">
        <v>40.796812749003998</v>
      </c>
      <c r="G313" s="47">
        <v>0.8114028320776</v>
      </c>
      <c r="H313" s="50">
        <v>63.0446773303916</v>
      </c>
      <c r="I313" s="76" t="str">
        <f t="shared" si="8"/>
        <v>No</v>
      </c>
      <c r="J313" s="49" t="str">
        <f t="shared" si="9"/>
        <v>No</v>
      </c>
      <c r="K313" s="47">
        <v>0.36366215218335002</v>
      </c>
      <c r="L313" s="50">
        <v>88.844621513944205</v>
      </c>
      <c r="M313" s="47">
        <v>0.34798661317984297</v>
      </c>
      <c r="N313" s="50">
        <v>84.776613348041906</v>
      </c>
    </row>
    <row r="314" spans="1:14" x14ac:dyDescent="0.2">
      <c r="A314" s="148" t="s">
        <v>949</v>
      </c>
      <c r="B314" s="44" t="s">
        <v>950</v>
      </c>
      <c r="C314" s="45">
        <v>65</v>
      </c>
      <c r="D314" s="46" t="s">
        <v>337</v>
      </c>
      <c r="E314" s="47">
        <v>0.87342357018197103</v>
      </c>
      <c r="F314" s="48">
        <v>87.410358565737099</v>
      </c>
      <c r="G314" s="47">
        <v>0.86973092190753798</v>
      </c>
      <c r="H314" s="50">
        <v>83.976833976834001</v>
      </c>
      <c r="I314" s="76" t="str">
        <f t="shared" si="8"/>
        <v>No</v>
      </c>
      <c r="J314" s="49" t="str">
        <f t="shared" si="9"/>
        <v>Yes</v>
      </c>
      <c r="K314" s="47">
        <v>0.33936558732636302</v>
      </c>
      <c r="L314" s="50">
        <v>82.788844621513903</v>
      </c>
      <c r="M314" s="47">
        <v>0.33874422356101702</v>
      </c>
      <c r="N314" s="50">
        <v>82.487589630446806</v>
      </c>
    </row>
    <row r="315" spans="1:14" x14ac:dyDescent="0.2">
      <c r="A315" s="57" t="s">
        <v>951</v>
      </c>
      <c r="B315" s="44" t="s">
        <v>952</v>
      </c>
      <c r="C315" s="45">
        <v>65</v>
      </c>
      <c r="D315" s="46" t="s">
        <v>337</v>
      </c>
      <c r="E315" s="47">
        <v>0.68466052868150795</v>
      </c>
      <c r="F315" s="48">
        <v>42.310756972111498</v>
      </c>
      <c r="G315" s="47">
        <v>0.81749847710572598</v>
      </c>
      <c r="H315" s="50">
        <v>64.7821290678434</v>
      </c>
      <c r="I315" s="76" t="str">
        <f t="shared" si="8"/>
        <v>No</v>
      </c>
      <c r="J315" s="49" t="str">
        <f t="shared" si="9"/>
        <v>No</v>
      </c>
      <c r="K315" s="47">
        <v>0.335906735304421</v>
      </c>
      <c r="L315" s="50">
        <v>81.912350597609603</v>
      </c>
      <c r="M315" s="47">
        <v>0.32731014465668401</v>
      </c>
      <c r="N315" s="50">
        <v>79.040264754550506</v>
      </c>
    </row>
    <row r="316" spans="1:14" x14ac:dyDescent="0.2">
      <c r="A316" s="57" t="s">
        <v>953</v>
      </c>
      <c r="B316" s="44" t="s">
        <v>954</v>
      </c>
      <c r="C316" s="45">
        <v>65</v>
      </c>
      <c r="D316" s="46" t="s">
        <v>337</v>
      </c>
      <c r="E316" s="47">
        <v>0.71016850642840401</v>
      </c>
      <c r="F316" s="48">
        <v>50.836653386454202</v>
      </c>
      <c r="G316" s="47">
        <v>0.84766435733288403</v>
      </c>
      <c r="H316" s="50">
        <v>75.592939878654207</v>
      </c>
      <c r="I316" s="76" t="str">
        <f t="shared" si="8"/>
        <v>No</v>
      </c>
      <c r="J316" s="49" t="str">
        <f t="shared" si="9"/>
        <v>No</v>
      </c>
      <c r="K316" s="47">
        <v>0.35200600214442201</v>
      </c>
      <c r="L316" s="50">
        <v>86.215139442231106</v>
      </c>
      <c r="M316" s="47">
        <v>0.34909571055385702</v>
      </c>
      <c r="N316" s="50">
        <v>84.942084942084904</v>
      </c>
    </row>
    <row r="317" spans="1:14" x14ac:dyDescent="0.2">
      <c r="A317" s="148" t="s">
        <v>955</v>
      </c>
      <c r="B317" s="44" t="s">
        <v>956</v>
      </c>
      <c r="C317" s="45">
        <v>65</v>
      </c>
      <c r="D317" s="46" t="s">
        <v>337</v>
      </c>
      <c r="E317" s="47">
        <v>0.91401235848944995</v>
      </c>
      <c r="F317" s="48">
        <v>97.609561752988</v>
      </c>
      <c r="G317" s="47">
        <v>0.89983625121464605</v>
      </c>
      <c r="H317" s="50">
        <v>94.511858797573097</v>
      </c>
      <c r="I317" s="76" t="str">
        <f t="shared" si="8"/>
        <v>Yes</v>
      </c>
      <c r="J317" s="49" t="str">
        <f t="shared" si="9"/>
        <v>Yes</v>
      </c>
      <c r="K317" s="47">
        <v>0.38622489727237402</v>
      </c>
      <c r="L317" s="50">
        <v>92.509960159362507</v>
      </c>
      <c r="M317" s="47">
        <v>0.38262311521839298</v>
      </c>
      <c r="N317" s="50">
        <v>90.650854936569203</v>
      </c>
    </row>
    <row r="318" spans="1:14" x14ac:dyDescent="0.2">
      <c r="A318" s="57" t="s">
        <v>957</v>
      </c>
      <c r="B318" s="44" t="s">
        <v>958</v>
      </c>
      <c r="C318" s="45">
        <v>65</v>
      </c>
      <c r="D318" s="46" t="s">
        <v>337</v>
      </c>
      <c r="E318" s="47">
        <v>0.68055841234215897</v>
      </c>
      <c r="F318" s="48">
        <v>41.195219123506</v>
      </c>
      <c r="G318" s="47">
        <v>0.78309134951336901</v>
      </c>
      <c r="H318" s="50">
        <v>55.0744622173194</v>
      </c>
      <c r="I318" s="76" t="str">
        <f t="shared" si="8"/>
        <v>No</v>
      </c>
      <c r="J318" s="49" t="str">
        <f t="shared" si="9"/>
        <v>No</v>
      </c>
      <c r="K318" s="47">
        <v>0.36055621935610299</v>
      </c>
      <c r="L318" s="50">
        <v>88.366533864541793</v>
      </c>
      <c r="M318" s="47">
        <v>0.35278130047477002</v>
      </c>
      <c r="N318" s="50">
        <v>85.741864313292893</v>
      </c>
    </row>
    <row r="319" spans="1:14" x14ac:dyDescent="0.2">
      <c r="A319" s="57" t="s">
        <v>959</v>
      </c>
      <c r="B319" s="44" t="s">
        <v>960</v>
      </c>
      <c r="C319" s="45">
        <v>65</v>
      </c>
      <c r="D319" s="46" t="s">
        <v>337</v>
      </c>
      <c r="E319" s="47">
        <v>0.41648281906569301</v>
      </c>
      <c r="F319" s="48">
        <v>5.2589641434262999</v>
      </c>
      <c r="G319" s="47">
        <v>0.51453960740524496</v>
      </c>
      <c r="H319" s="50">
        <v>5.4881412024269203</v>
      </c>
      <c r="I319" s="76" t="str">
        <f t="shared" si="8"/>
        <v>No</v>
      </c>
      <c r="J319" s="49" t="str">
        <f t="shared" si="9"/>
        <v>No</v>
      </c>
      <c r="K319" s="47">
        <v>0.66904525286486605</v>
      </c>
      <c r="L319" s="50">
        <v>99.601593625497998</v>
      </c>
      <c r="M319" s="47">
        <v>0.55464511727639498</v>
      </c>
      <c r="N319" s="50">
        <v>99.145063430777697</v>
      </c>
    </row>
    <row r="320" spans="1:14" x14ac:dyDescent="0.2">
      <c r="A320" s="148" t="s">
        <v>961</v>
      </c>
      <c r="B320" s="44" t="s">
        <v>962</v>
      </c>
      <c r="C320" s="45">
        <v>65</v>
      </c>
      <c r="D320" s="46" t="s">
        <v>337</v>
      </c>
      <c r="E320" s="47">
        <v>0.87363494088093196</v>
      </c>
      <c r="F320" s="48">
        <v>87.569721115537803</v>
      </c>
      <c r="G320" s="47">
        <v>0.86991059567915596</v>
      </c>
      <c r="H320" s="50">
        <v>84.0871483728627</v>
      </c>
      <c r="I320" s="76" t="str">
        <f t="shared" si="8"/>
        <v>No</v>
      </c>
      <c r="J320" s="49" t="str">
        <f t="shared" si="9"/>
        <v>Yes</v>
      </c>
      <c r="K320" s="47">
        <v>0.33290611348141802</v>
      </c>
      <c r="L320" s="50">
        <v>81.035856573705203</v>
      </c>
      <c r="M320" s="47">
        <v>0.33289703460445602</v>
      </c>
      <c r="N320" s="50">
        <v>80.805295091009398</v>
      </c>
    </row>
    <row r="321" spans="1:14" x14ac:dyDescent="0.2">
      <c r="A321" s="148" t="s">
        <v>963</v>
      </c>
      <c r="B321" s="44" t="s">
        <v>964</v>
      </c>
      <c r="C321" s="45">
        <v>65</v>
      </c>
      <c r="D321" s="46" t="s">
        <v>337</v>
      </c>
      <c r="E321" s="47">
        <v>0.84889993078807502</v>
      </c>
      <c r="F321" s="48">
        <v>80.398406374502002</v>
      </c>
      <c r="G321" s="47">
        <v>0.84642243897327996</v>
      </c>
      <c r="H321" s="50">
        <v>75.124103695532298</v>
      </c>
      <c r="I321" s="76" t="str">
        <f t="shared" si="8"/>
        <v>No</v>
      </c>
      <c r="J321" s="49" t="str">
        <f t="shared" si="9"/>
        <v>Yes</v>
      </c>
      <c r="K321" s="47">
        <v>0.33295627383453202</v>
      </c>
      <c r="L321" s="50">
        <v>81.115537848605598</v>
      </c>
      <c r="M321" s="47">
        <v>0.33365993252658199</v>
      </c>
      <c r="N321" s="50">
        <v>81.025923883066696</v>
      </c>
    </row>
    <row r="322" spans="1:14" x14ac:dyDescent="0.2">
      <c r="A322" s="57" t="s">
        <v>965</v>
      </c>
      <c r="B322" s="44" t="s">
        <v>966</v>
      </c>
      <c r="C322" s="45">
        <v>65</v>
      </c>
      <c r="D322" s="46" t="s">
        <v>337</v>
      </c>
      <c r="E322" s="47">
        <v>0.72450425734906299</v>
      </c>
      <c r="F322" s="48">
        <v>56.4143426294821</v>
      </c>
      <c r="G322" s="47">
        <v>0.87094646355202898</v>
      </c>
      <c r="H322" s="50">
        <v>84.583563154991694</v>
      </c>
      <c r="I322" s="76" t="str">
        <f t="shared" si="8"/>
        <v>No</v>
      </c>
      <c r="J322" s="49" t="str">
        <f t="shared" si="9"/>
        <v>No</v>
      </c>
      <c r="K322" s="47">
        <v>0.32981138761185302</v>
      </c>
      <c r="L322" s="50">
        <v>80.478087649402397</v>
      </c>
      <c r="M322" s="47">
        <v>0.327026124400006</v>
      </c>
      <c r="N322" s="50">
        <v>78.985107556536093</v>
      </c>
    </row>
    <row r="323" spans="1:14" x14ac:dyDescent="0.2">
      <c r="A323" s="57" t="s">
        <v>967</v>
      </c>
      <c r="B323" s="44" t="s">
        <v>968</v>
      </c>
      <c r="C323" s="45">
        <v>65</v>
      </c>
      <c r="D323" s="46" t="s">
        <v>337</v>
      </c>
      <c r="E323" s="47">
        <v>0.69155666634398905</v>
      </c>
      <c r="F323" s="48">
        <v>45.019920318725099</v>
      </c>
      <c r="G323" s="47">
        <v>0.83272295387371298</v>
      </c>
      <c r="H323" s="50">
        <v>70.159955874241604</v>
      </c>
      <c r="I323" s="76" t="str">
        <f t="shared" si="8"/>
        <v>No</v>
      </c>
      <c r="J323" s="49" t="str">
        <f t="shared" si="9"/>
        <v>No</v>
      </c>
      <c r="K323" s="47">
        <v>0.34164580914264597</v>
      </c>
      <c r="L323" s="50">
        <v>83.346613545816695</v>
      </c>
      <c r="M323" s="47">
        <v>0.33593778146661202</v>
      </c>
      <c r="N323" s="50">
        <v>81.853281853281899</v>
      </c>
    </row>
    <row r="324" spans="1:14" x14ac:dyDescent="0.2">
      <c r="A324" s="57" t="s">
        <v>969</v>
      </c>
      <c r="B324" s="44" t="s">
        <v>970</v>
      </c>
      <c r="C324" s="45">
        <v>65</v>
      </c>
      <c r="D324" s="46" t="s">
        <v>337</v>
      </c>
      <c r="E324" s="47">
        <v>0.65835608222425301</v>
      </c>
      <c r="F324" s="48">
        <v>35.458167330677298</v>
      </c>
      <c r="G324" s="47">
        <v>0.79544684763756202</v>
      </c>
      <c r="H324" s="50">
        <v>58.5217870932157</v>
      </c>
      <c r="I324" s="76" t="str">
        <f t="shared" si="8"/>
        <v>No</v>
      </c>
      <c r="J324" s="49" t="str">
        <f t="shared" si="9"/>
        <v>No</v>
      </c>
      <c r="K324" s="47">
        <v>0.36318030812214203</v>
      </c>
      <c r="L324" s="50">
        <v>88.605577689243006</v>
      </c>
      <c r="M324" s="47">
        <v>0.35039609579636</v>
      </c>
      <c r="N324" s="50">
        <v>85.273028130170999</v>
      </c>
    </row>
    <row r="325" spans="1:14" x14ac:dyDescent="0.2">
      <c r="A325" s="147" t="s">
        <v>971</v>
      </c>
      <c r="B325" s="44" t="s">
        <v>972</v>
      </c>
      <c r="C325" s="45">
        <v>65</v>
      </c>
      <c r="D325" s="46" t="s">
        <v>337</v>
      </c>
      <c r="E325" s="47">
        <v>0.88060631805901801</v>
      </c>
      <c r="F325" s="48">
        <v>89.402390438246996</v>
      </c>
      <c r="G325" s="47">
        <v>0.88561311719073399</v>
      </c>
      <c r="H325" s="50">
        <v>89.464975179260904</v>
      </c>
      <c r="I325" s="76" t="str">
        <f t="shared" si="8"/>
        <v>No</v>
      </c>
      <c r="J325" s="49" t="str">
        <f t="shared" si="9"/>
        <v>Yes</v>
      </c>
      <c r="K325" s="47">
        <v>0.17241250546635001</v>
      </c>
      <c r="L325" s="50">
        <v>48.0478087649402</v>
      </c>
      <c r="M325" s="47">
        <v>0.16832332459309099</v>
      </c>
      <c r="N325" s="50">
        <v>33.618312189740799</v>
      </c>
    </row>
    <row r="326" spans="1:14" x14ac:dyDescent="0.2">
      <c r="A326" s="147" t="s">
        <v>973</v>
      </c>
      <c r="B326" s="44" t="s">
        <v>974</v>
      </c>
      <c r="C326" s="45">
        <v>65</v>
      </c>
      <c r="D326" s="46" t="s">
        <v>337</v>
      </c>
      <c r="E326" s="47">
        <v>0.86758613176759503</v>
      </c>
      <c r="F326" s="48">
        <v>85.577689243027905</v>
      </c>
      <c r="G326" s="47">
        <v>0.86507591333624401</v>
      </c>
      <c r="H326" s="50">
        <v>82.322118036403793</v>
      </c>
      <c r="I326" s="76" t="str">
        <f t="shared" si="8"/>
        <v>No</v>
      </c>
      <c r="J326" s="49" t="str">
        <f t="shared" si="9"/>
        <v>Yes</v>
      </c>
      <c r="K326" s="47">
        <v>0.26222039385667101</v>
      </c>
      <c r="L326" s="50">
        <v>67.011952191235096</v>
      </c>
      <c r="M326" s="47">
        <v>0.259991534496959</v>
      </c>
      <c r="N326" s="50">
        <v>53.530060672917799</v>
      </c>
    </row>
    <row r="327" spans="1:14" x14ac:dyDescent="0.2">
      <c r="A327" s="147" t="s">
        <v>975</v>
      </c>
      <c r="B327" s="44" t="s">
        <v>976</v>
      </c>
      <c r="C327" s="45">
        <v>65</v>
      </c>
      <c r="D327" s="46" t="s">
        <v>337</v>
      </c>
      <c r="E327" s="47">
        <v>0.88294075317428</v>
      </c>
      <c r="F327" s="48">
        <v>90.039840637450197</v>
      </c>
      <c r="G327" s="47">
        <v>0.88400834978991205</v>
      </c>
      <c r="H327" s="50">
        <v>88.692774407060099</v>
      </c>
      <c r="I327" s="76" t="str">
        <f t="shared" ref="I327:I390" si="10">IF(AND(F327&gt;=90,H327&gt;=90),"Yes","No")</f>
        <v>No</v>
      </c>
      <c r="J327" s="49" t="str">
        <f t="shared" ref="J327:J390" si="11">IF(AND(F327&gt;=75,H327&gt;=75),"Yes","No")</f>
        <v>Yes</v>
      </c>
      <c r="K327" s="47">
        <v>0.27973607658544802</v>
      </c>
      <c r="L327" s="50">
        <v>70.597609561753004</v>
      </c>
      <c r="M327" s="47">
        <v>0.27842867531002102</v>
      </c>
      <c r="N327" s="50">
        <v>60.617760617760602</v>
      </c>
    </row>
    <row r="328" spans="1:14" x14ac:dyDescent="0.2">
      <c r="A328" s="57" t="s">
        <v>977</v>
      </c>
      <c r="B328" s="44" t="s">
        <v>978</v>
      </c>
      <c r="C328" s="45">
        <v>65</v>
      </c>
      <c r="D328" s="46" t="s">
        <v>337</v>
      </c>
      <c r="E328" s="47">
        <v>0.72902569376987403</v>
      </c>
      <c r="F328" s="48">
        <v>57.290836653386499</v>
      </c>
      <c r="G328" s="47">
        <v>0.88048274182472097</v>
      </c>
      <c r="H328" s="50">
        <v>87.672366243794798</v>
      </c>
      <c r="I328" s="76" t="str">
        <f t="shared" si="10"/>
        <v>No</v>
      </c>
      <c r="J328" s="49" t="str">
        <f t="shared" si="11"/>
        <v>No</v>
      </c>
      <c r="K328" s="47">
        <v>0.28173545531532102</v>
      </c>
      <c r="L328" s="50">
        <v>71.235059760956204</v>
      </c>
      <c r="M328" s="47">
        <v>0.27934018328296201</v>
      </c>
      <c r="N328" s="50">
        <v>60.921125206839498</v>
      </c>
    </row>
    <row r="329" spans="1:14" x14ac:dyDescent="0.2">
      <c r="A329" s="57" t="s">
        <v>979</v>
      </c>
      <c r="B329" s="44" t="s">
        <v>980</v>
      </c>
      <c r="C329" s="45">
        <v>65</v>
      </c>
      <c r="D329" s="46" t="s">
        <v>337</v>
      </c>
      <c r="E329" s="47">
        <v>0.63929670411322603</v>
      </c>
      <c r="F329" s="48">
        <v>30.4382470119522</v>
      </c>
      <c r="G329" s="47">
        <v>0.76106051162127197</v>
      </c>
      <c r="H329" s="50">
        <v>48.428019856591298</v>
      </c>
      <c r="I329" s="76" t="str">
        <f t="shared" si="10"/>
        <v>No</v>
      </c>
      <c r="J329" s="49" t="str">
        <f t="shared" si="11"/>
        <v>No</v>
      </c>
      <c r="K329" s="47">
        <v>0.31387992263442399</v>
      </c>
      <c r="L329" s="50">
        <v>76.892430278884504</v>
      </c>
      <c r="M329" s="47">
        <v>0.29656810984132298</v>
      </c>
      <c r="N329" s="50">
        <v>67.0711527854385</v>
      </c>
    </row>
    <row r="330" spans="1:14" x14ac:dyDescent="0.2">
      <c r="A330" s="57" t="s">
        <v>981</v>
      </c>
      <c r="B330" s="44" t="s">
        <v>982</v>
      </c>
      <c r="C330" s="45">
        <v>65</v>
      </c>
      <c r="D330" s="46" t="s">
        <v>337</v>
      </c>
      <c r="E330" s="47">
        <v>0.82835609206057004</v>
      </c>
      <c r="F330" s="48">
        <v>76.175298804780894</v>
      </c>
      <c r="G330" s="47">
        <v>0.82379897271624303</v>
      </c>
      <c r="H330" s="50">
        <v>66.960838389409801</v>
      </c>
      <c r="I330" s="76" t="str">
        <f t="shared" si="10"/>
        <v>No</v>
      </c>
      <c r="J330" s="49" t="str">
        <f t="shared" si="11"/>
        <v>No</v>
      </c>
      <c r="K330" s="47">
        <v>0.32094995287415401</v>
      </c>
      <c r="L330" s="50">
        <v>78.4860557768924</v>
      </c>
      <c r="M330" s="47">
        <v>0.31368135415742399</v>
      </c>
      <c r="N330" s="50">
        <v>74.020959735245498</v>
      </c>
    </row>
    <row r="331" spans="1:14" x14ac:dyDescent="0.2">
      <c r="A331" s="57" t="s">
        <v>983</v>
      </c>
      <c r="B331" s="44" t="s">
        <v>984</v>
      </c>
      <c r="C331" s="45">
        <v>65</v>
      </c>
      <c r="D331" s="46" t="s">
        <v>337</v>
      </c>
      <c r="E331" s="47">
        <v>0.60174573914527296</v>
      </c>
      <c r="F331" s="48">
        <v>22.788844621513899</v>
      </c>
      <c r="G331" s="47">
        <v>0.71859689776510105</v>
      </c>
      <c r="H331" s="50">
        <v>38.223938223938198</v>
      </c>
      <c r="I331" s="76" t="str">
        <f t="shared" si="10"/>
        <v>No</v>
      </c>
      <c r="J331" s="49" t="str">
        <f t="shared" si="11"/>
        <v>No</v>
      </c>
      <c r="K331" s="47">
        <v>0.31850543987955898</v>
      </c>
      <c r="L331" s="50">
        <v>78.087649402390397</v>
      </c>
      <c r="M331" s="47">
        <v>0.30686372983409899</v>
      </c>
      <c r="N331" s="50">
        <v>71.152785438499706</v>
      </c>
    </row>
    <row r="332" spans="1:14" x14ac:dyDescent="0.2">
      <c r="A332" s="57" t="s">
        <v>985</v>
      </c>
      <c r="B332" s="44" t="s">
        <v>986</v>
      </c>
      <c r="C332" s="45">
        <v>65</v>
      </c>
      <c r="D332" s="46" t="s">
        <v>337</v>
      </c>
      <c r="E332" s="47">
        <v>0.73696271555871096</v>
      </c>
      <c r="F332" s="48">
        <v>59.920318725099598</v>
      </c>
      <c r="G332" s="47">
        <v>0.88291111796918897</v>
      </c>
      <c r="H332" s="50">
        <v>88.416988416988403</v>
      </c>
      <c r="I332" s="76" t="str">
        <f t="shared" si="10"/>
        <v>No</v>
      </c>
      <c r="J332" s="49" t="str">
        <f t="shared" si="11"/>
        <v>No</v>
      </c>
      <c r="K332" s="47">
        <v>0.15144347697285401</v>
      </c>
      <c r="L332" s="50">
        <v>34.103585657370502</v>
      </c>
      <c r="M332" s="47">
        <v>0.14871947296132501</v>
      </c>
      <c r="N332" s="50">
        <v>25.648097076668499</v>
      </c>
    </row>
    <row r="333" spans="1:14" x14ac:dyDescent="0.2">
      <c r="A333" s="147" t="s">
        <v>987</v>
      </c>
      <c r="B333" s="44" t="s">
        <v>988</v>
      </c>
      <c r="C333" s="45">
        <v>65</v>
      </c>
      <c r="D333" s="46" t="s">
        <v>337</v>
      </c>
      <c r="E333" s="47">
        <v>0.90215155226463895</v>
      </c>
      <c r="F333" s="48">
        <v>94.661354581673294</v>
      </c>
      <c r="G333" s="47">
        <v>0.90587836850756898</v>
      </c>
      <c r="H333" s="50">
        <v>96.111417539989006</v>
      </c>
      <c r="I333" s="76" t="str">
        <f t="shared" si="10"/>
        <v>Yes</v>
      </c>
      <c r="J333" s="49" t="str">
        <f t="shared" si="11"/>
        <v>Yes</v>
      </c>
      <c r="K333" s="47">
        <v>0.20526824841411401</v>
      </c>
      <c r="L333" s="50">
        <v>55.697211155378497</v>
      </c>
      <c r="M333" s="47">
        <v>0.205573972036177</v>
      </c>
      <c r="N333" s="50">
        <v>41.864313292884702</v>
      </c>
    </row>
    <row r="334" spans="1:14" x14ac:dyDescent="0.2">
      <c r="A334" s="57" t="s">
        <v>989</v>
      </c>
      <c r="B334" s="44" t="s">
        <v>990</v>
      </c>
      <c r="C334" s="45">
        <v>65</v>
      </c>
      <c r="D334" s="46" t="s">
        <v>337</v>
      </c>
      <c r="E334" s="47">
        <v>0.744088865768185</v>
      </c>
      <c r="F334" s="48">
        <v>61.992031872509997</v>
      </c>
      <c r="G334" s="47">
        <v>0.89224652937933902</v>
      </c>
      <c r="H334" s="50">
        <v>91.836734693877602</v>
      </c>
      <c r="I334" s="76" t="str">
        <f t="shared" si="10"/>
        <v>No</v>
      </c>
      <c r="J334" s="49" t="str">
        <f t="shared" si="11"/>
        <v>No</v>
      </c>
      <c r="K334" s="47">
        <v>0.194847746128302</v>
      </c>
      <c r="L334" s="50">
        <v>53.784860557768901</v>
      </c>
      <c r="M334" s="47">
        <v>0.19386004744276</v>
      </c>
      <c r="N334" s="50">
        <v>39.713182570325401</v>
      </c>
    </row>
    <row r="335" spans="1:14" x14ac:dyDescent="0.2">
      <c r="A335" s="147" t="s">
        <v>991</v>
      </c>
      <c r="B335" s="44" t="s">
        <v>992</v>
      </c>
      <c r="C335" s="45">
        <v>65</v>
      </c>
      <c r="D335" s="46" t="s">
        <v>337</v>
      </c>
      <c r="E335" s="47">
        <v>0.89330130083979398</v>
      </c>
      <c r="F335" s="48">
        <v>92.908366533864495</v>
      </c>
      <c r="G335" s="47">
        <v>0.89612658702128301</v>
      </c>
      <c r="H335" s="50">
        <v>93.270821842250399</v>
      </c>
      <c r="I335" s="76" t="str">
        <f t="shared" si="10"/>
        <v>Yes</v>
      </c>
      <c r="J335" s="49" t="str">
        <f t="shared" si="11"/>
        <v>Yes</v>
      </c>
      <c r="K335" s="47">
        <v>0.213049294189294</v>
      </c>
      <c r="L335" s="50">
        <v>57.689243027888502</v>
      </c>
      <c r="M335" s="47">
        <v>0.21154285788434599</v>
      </c>
      <c r="N335" s="50">
        <v>42.6365140650855</v>
      </c>
    </row>
    <row r="336" spans="1:14" x14ac:dyDescent="0.2">
      <c r="A336" s="147" t="s">
        <v>993</v>
      </c>
      <c r="B336" s="44" t="s">
        <v>994</v>
      </c>
      <c r="C336" s="45">
        <v>65</v>
      </c>
      <c r="D336" s="46" t="s">
        <v>337</v>
      </c>
      <c r="E336" s="47">
        <v>0.89739079529239996</v>
      </c>
      <c r="F336" s="48">
        <v>93.864541832669303</v>
      </c>
      <c r="G336" s="47">
        <v>0.89861010932650998</v>
      </c>
      <c r="H336" s="50">
        <v>94.125758411472702</v>
      </c>
      <c r="I336" s="76" t="str">
        <f t="shared" si="10"/>
        <v>Yes</v>
      </c>
      <c r="J336" s="49" t="str">
        <f t="shared" si="11"/>
        <v>Yes</v>
      </c>
      <c r="K336" s="47">
        <v>0.243120775257925</v>
      </c>
      <c r="L336" s="50">
        <v>63.665338645418302</v>
      </c>
      <c r="M336" s="47">
        <v>0.245698016782118</v>
      </c>
      <c r="N336" s="50">
        <v>49.476006618863799</v>
      </c>
    </row>
    <row r="337" spans="1:14" x14ac:dyDescent="0.2">
      <c r="A337" s="57" t="s">
        <v>995</v>
      </c>
      <c r="B337" s="44" t="s">
        <v>996</v>
      </c>
      <c r="C337" s="45">
        <v>65</v>
      </c>
      <c r="D337" s="46" t="s">
        <v>337</v>
      </c>
      <c r="E337" s="47">
        <v>0.76217160901847703</v>
      </c>
      <c r="F337" s="48">
        <v>66.055776892430302</v>
      </c>
      <c r="G337" s="47">
        <v>0.91964560497414105</v>
      </c>
      <c r="H337" s="50">
        <v>98.896856039713199</v>
      </c>
      <c r="I337" s="76" t="str">
        <f t="shared" si="10"/>
        <v>No</v>
      </c>
      <c r="J337" s="49" t="str">
        <f t="shared" si="11"/>
        <v>No</v>
      </c>
      <c r="K337" s="47">
        <v>0.26762448573540798</v>
      </c>
      <c r="L337" s="50">
        <v>67.888446215139396</v>
      </c>
      <c r="M337" s="47">
        <v>0.268716017484318</v>
      </c>
      <c r="N337" s="50">
        <v>56.8670711527854</v>
      </c>
    </row>
    <row r="338" spans="1:14" x14ac:dyDescent="0.2">
      <c r="A338" s="57" t="s">
        <v>997</v>
      </c>
      <c r="B338" s="44" t="s">
        <v>998</v>
      </c>
      <c r="C338" s="45">
        <v>65</v>
      </c>
      <c r="D338" s="46" t="s">
        <v>337</v>
      </c>
      <c r="E338" s="47">
        <v>0.73179988968732501</v>
      </c>
      <c r="F338" s="48">
        <v>58.326693227091603</v>
      </c>
      <c r="G338" s="47">
        <v>0.72592996098985996</v>
      </c>
      <c r="H338" s="50">
        <v>39.878654164368399</v>
      </c>
      <c r="I338" s="76" t="str">
        <f t="shared" si="10"/>
        <v>No</v>
      </c>
      <c r="J338" s="49" t="str">
        <f t="shared" si="11"/>
        <v>No</v>
      </c>
      <c r="K338" s="47">
        <v>0.324392459614398</v>
      </c>
      <c r="L338" s="50">
        <v>79.442231075697194</v>
      </c>
      <c r="M338" s="47">
        <v>0.31334872549579001</v>
      </c>
      <c r="N338" s="50">
        <v>73.910645339216799</v>
      </c>
    </row>
    <row r="339" spans="1:14" x14ac:dyDescent="0.2">
      <c r="A339" s="57" t="s">
        <v>999</v>
      </c>
      <c r="B339" s="44" t="s">
        <v>1000</v>
      </c>
      <c r="C339" s="45">
        <v>65</v>
      </c>
      <c r="D339" s="46" t="s">
        <v>337</v>
      </c>
      <c r="E339" s="47">
        <v>0.635297566844783</v>
      </c>
      <c r="F339" s="48">
        <v>29.7211155378486</v>
      </c>
      <c r="G339" s="47">
        <v>0.76706591092098397</v>
      </c>
      <c r="H339" s="50">
        <v>50.689464975179298</v>
      </c>
      <c r="I339" s="76" t="str">
        <f t="shared" si="10"/>
        <v>No</v>
      </c>
      <c r="J339" s="49" t="str">
        <f t="shared" si="11"/>
        <v>No</v>
      </c>
      <c r="K339" s="47">
        <v>0.29849113388394199</v>
      </c>
      <c r="L339" s="50">
        <v>74.661354581673294</v>
      </c>
      <c r="M339" s="47">
        <v>0.27615843656524702</v>
      </c>
      <c r="N339" s="50">
        <v>59.762824048538299</v>
      </c>
    </row>
    <row r="340" spans="1:14" x14ac:dyDescent="0.2">
      <c r="A340" s="57" t="s">
        <v>1001</v>
      </c>
      <c r="B340" s="44" t="s">
        <v>1002</v>
      </c>
      <c r="C340" s="45">
        <v>65</v>
      </c>
      <c r="D340" s="46" t="s">
        <v>337</v>
      </c>
      <c r="E340" s="47">
        <v>0.50051804227424601</v>
      </c>
      <c r="F340" s="48">
        <v>11.235059760956201</v>
      </c>
      <c r="G340" s="47">
        <v>0.61163078157248496</v>
      </c>
      <c r="H340" s="50">
        <v>17.981246552675099</v>
      </c>
      <c r="I340" s="76" t="str">
        <f t="shared" si="10"/>
        <v>No</v>
      </c>
      <c r="J340" s="49" t="str">
        <f t="shared" si="11"/>
        <v>No</v>
      </c>
      <c r="K340" s="47">
        <v>0.30835374630814599</v>
      </c>
      <c r="L340" s="50">
        <v>76.015936254980105</v>
      </c>
      <c r="M340" s="47">
        <v>0.279468572998607</v>
      </c>
      <c r="N340" s="50">
        <v>61.003861003860997</v>
      </c>
    </row>
    <row r="341" spans="1:14" x14ac:dyDescent="0.2">
      <c r="A341" s="57" t="s">
        <v>1003</v>
      </c>
      <c r="B341" s="44" t="s">
        <v>1004</v>
      </c>
      <c r="C341" s="45">
        <v>65</v>
      </c>
      <c r="D341" s="46" t="s">
        <v>337</v>
      </c>
      <c r="E341" s="47">
        <v>0.75251251837252198</v>
      </c>
      <c r="F341" s="48">
        <v>63.824701195219099</v>
      </c>
      <c r="G341" s="47">
        <v>0.75493277186046204</v>
      </c>
      <c r="H341" s="50">
        <v>47.1318257032543</v>
      </c>
      <c r="I341" s="76" t="str">
        <f t="shared" si="10"/>
        <v>No</v>
      </c>
      <c r="J341" s="49" t="str">
        <f t="shared" si="11"/>
        <v>No</v>
      </c>
      <c r="K341" s="47">
        <v>0.34308720274933002</v>
      </c>
      <c r="L341" s="50">
        <v>83.824701195219106</v>
      </c>
      <c r="M341" s="47">
        <v>0.330342726442028</v>
      </c>
      <c r="N341" s="50">
        <v>79.922779922779895</v>
      </c>
    </row>
    <row r="342" spans="1:14" x14ac:dyDescent="0.2">
      <c r="A342" s="148" t="s">
        <v>1005</v>
      </c>
      <c r="B342" s="44" t="s">
        <v>1006</v>
      </c>
      <c r="C342" s="45">
        <v>65</v>
      </c>
      <c r="D342" s="46" t="s">
        <v>337</v>
      </c>
      <c r="E342" s="47">
        <v>0.85926551253080297</v>
      </c>
      <c r="F342" s="48">
        <v>83.346613545816695</v>
      </c>
      <c r="G342" s="47">
        <v>0.86135115961554098</v>
      </c>
      <c r="H342" s="50">
        <v>80.777716492002199</v>
      </c>
      <c r="I342" s="76" t="str">
        <f t="shared" si="10"/>
        <v>No</v>
      </c>
      <c r="J342" s="49" t="str">
        <f t="shared" si="11"/>
        <v>Yes</v>
      </c>
      <c r="K342" s="47">
        <v>0.34596011650507602</v>
      </c>
      <c r="L342" s="50">
        <v>84.701195219123505</v>
      </c>
      <c r="M342" s="47">
        <v>0.343490102883242</v>
      </c>
      <c r="N342" s="50">
        <v>83.756205184776604</v>
      </c>
    </row>
    <row r="343" spans="1:14" x14ac:dyDescent="0.2">
      <c r="A343" s="57" t="s">
        <v>1007</v>
      </c>
      <c r="B343" s="44" t="s">
        <v>1008</v>
      </c>
      <c r="C343" s="45">
        <v>65</v>
      </c>
      <c r="D343" s="46" t="s">
        <v>337</v>
      </c>
      <c r="E343" s="47">
        <v>0.69742319943369002</v>
      </c>
      <c r="F343" s="48">
        <v>46.932270916334701</v>
      </c>
      <c r="G343" s="47">
        <v>0.83501927689757005</v>
      </c>
      <c r="H343" s="50">
        <v>70.959735245449494</v>
      </c>
      <c r="I343" s="76" t="str">
        <f t="shared" si="10"/>
        <v>No</v>
      </c>
      <c r="J343" s="49" t="str">
        <f t="shared" si="11"/>
        <v>No</v>
      </c>
      <c r="K343" s="47">
        <v>0.38590057625977597</v>
      </c>
      <c r="L343" s="50">
        <v>92.430278884462098</v>
      </c>
      <c r="M343" s="47">
        <v>0.35298224651700599</v>
      </c>
      <c r="N343" s="50">
        <v>85.769442912300093</v>
      </c>
    </row>
    <row r="344" spans="1:14" x14ac:dyDescent="0.2">
      <c r="A344" s="57" t="s">
        <v>1009</v>
      </c>
      <c r="B344" s="44" t="s">
        <v>1010</v>
      </c>
      <c r="C344" s="45">
        <v>65</v>
      </c>
      <c r="D344" s="46" t="s">
        <v>337</v>
      </c>
      <c r="E344" s="47">
        <v>0.71207006748863999</v>
      </c>
      <c r="F344" s="48">
        <v>51.713147410358602</v>
      </c>
      <c r="G344" s="47">
        <v>0.85457506596167698</v>
      </c>
      <c r="H344" s="50">
        <v>78.102592388306704</v>
      </c>
      <c r="I344" s="76" t="str">
        <f t="shared" si="10"/>
        <v>No</v>
      </c>
      <c r="J344" s="49" t="str">
        <f t="shared" si="11"/>
        <v>No</v>
      </c>
      <c r="K344" s="47">
        <v>0.35575377002476899</v>
      </c>
      <c r="L344" s="50">
        <v>87.649402390438198</v>
      </c>
      <c r="M344" s="47">
        <v>0.34894121726107802</v>
      </c>
      <c r="N344" s="50">
        <v>84.914506343077804</v>
      </c>
    </row>
    <row r="345" spans="1:14" x14ac:dyDescent="0.2">
      <c r="A345" s="57" t="s">
        <v>1011</v>
      </c>
      <c r="B345" s="44" t="s">
        <v>1012</v>
      </c>
      <c r="C345" s="45">
        <v>65</v>
      </c>
      <c r="D345" s="46" t="s">
        <v>337</v>
      </c>
      <c r="E345" s="47">
        <v>0.705633795657019</v>
      </c>
      <c r="F345" s="48">
        <v>49.2430278884462</v>
      </c>
      <c r="G345" s="47">
        <v>0.85271809207717097</v>
      </c>
      <c r="H345" s="50">
        <v>77.551020408163296</v>
      </c>
      <c r="I345" s="76" t="str">
        <f t="shared" si="10"/>
        <v>No</v>
      </c>
      <c r="J345" s="49" t="str">
        <f t="shared" si="11"/>
        <v>No</v>
      </c>
      <c r="K345" s="47">
        <v>0.24806582351321399</v>
      </c>
      <c r="L345" s="50">
        <v>64.382470119521898</v>
      </c>
      <c r="M345" s="47">
        <v>0.24278406333508201</v>
      </c>
      <c r="N345" s="50">
        <v>48.676227247655802</v>
      </c>
    </row>
    <row r="346" spans="1:14" x14ac:dyDescent="0.2">
      <c r="A346" s="147" t="s">
        <v>1013</v>
      </c>
      <c r="B346" s="44" t="s">
        <v>1014</v>
      </c>
      <c r="C346" s="45">
        <v>65</v>
      </c>
      <c r="D346" s="46" t="s">
        <v>337</v>
      </c>
      <c r="E346" s="47">
        <v>0.904419355359944</v>
      </c>
      <c r="F346" s="48">
        <v>95.059760956175296</v>
      </c>
      <c r="G346" s="47">
        <v>0.904981135554358</v>
      </c>
      <c r="H346" s="50">
        <v>95.808052950910096</v>
      </c>
      <c r="I346" s="76" t="str">
        <f t="shared" si="10"/>
        <v>Yes</v>
      </c>
      <c r="J346" s="49" t="str">
        <f t="shared" si="11"/>
        <v>Yes</v>
      </c>
      <c r="K346" s="47">
        <v>0.248952557548972</v>
      </c>
      <c r="L346" s="50">
        <v>64.7808764940239</v>
      </c>
      <c r="M346" s="47">
        <v>0.25065863722214299</v>
      </c>
      <c r="N346" s="50">
        <v>50.854936569222303</v>
      </c>
    </row>
    <row r="347" spans="1:14" x14ac:dyDescent="0.2">
      <c r="A347" s="57" t="s">
        <v>1015</v>
      </c>
      <c r="B347" s="44" t="s">
        <v>1016</v>
      </c>
      <c r="C347" s="45">
        <v>65</v>
      </c>
      <c r="D347" s="46" t="s">
        <v>337</v>
      </c>
      <c r="E347" s="47">
        <v>0.69116731892814198</v>
      </c>
      <c r="F347" s="48">
        <v>44.7808764940239</v>
      </c>
      <c r="G347" s="47">
        <v>0.83697826335246805</v>
      </c>
      <c r="H347" s="50">
        <v>71.814671814671797</v>
      </c>
      <c r="I347" s="76" t="str">
        <f t="shared" si="10"/>
        <v>No</v>
      </c>
      <c r="J347" s="49" t="str">
        <f t="shared" si="11"/>
        <v>No</v>
      </c>
      <c r="K347" s="47">
        <v>0.252830413539608</v>
      </c>
      <c r="L347" s="50">
        <v>65.6573705179283</v>
      </c>
      <c r="M347" s="47">
        <v>0.248752049596806</v>
      </c>
      <c r="N347" s="50">
        <v>50.137892995035799</v>
      </c>
    </row>
    <row r="348" spans="1:14" x14ac:dyDescent="0.2">
      <c r="A348" s="57" t="s">
        <v>1017</v>
      </c>
      <c r="B348" s="44" t="s">
        <v>1018</v>
      </c>
      <c r="C348" s="45">
        <v>65</v>
      </c>
      <c r="D348" s="46" t="s">
        <v>337</v>
      </c>
      <c r="E348" s="47">
        <v>0.66546893100522597</v>
      </c>
      <c r="F348" s="48">
        <v>37.290836653386499</v>
      </c>
      <c r="G348" s="47">
        <v>0.79547415122645404</v>
      </c>
      <c r="H348" s="50">
        <v>58.5493656922228</v>
      </c>
      <c r="I348" s="76" t="str">
        <f t="shared" si="10"/>
        <v>No</v>
      </c>
      <c r="J348" s="49" t="str">
        <f t="shared" si="11"/>
        <v>No</v>
      </c>
      <c r="K348" s="47">
        <v>0.27978028703841101</v>
      </c>
      <c r="L348" s="50">
        <v>70.677290836653398</v>
      </c>
      <c r="M348" s="47">
        <v>0.27495242071786802</v>
      </c>
      <c r="N348" s="50">
        <v>59.1009376723662</v>
      </c>
    </row>
    <row r="349" spans="1:14" x14ac:dyDescent="0.2">
      <c r="A349" s="57" t="s">
        <v>1019</v>
      </c>
      <c r="B349" s="44" t="s">
        <v>1020</v>
      </c>
      <c r="C349" s="45">
        <v>65</v>
      </c>
      <c r="D349" s="46" t="s">
        <v>337</v>
      </c>
      <c r="E349" s="47">
        <v>0.79898107495319404</v>
      </c>
      <c r="F349" s="48">
        <v>71.9521912350598</v>
      </c>
      <c r="G349" s="47">
        <v>0.79861296647761504</v>
      </c>
      <c r="H349" s="50">
        <v>59.431880860452303</v>
      </c>
      <c r="I349" s="76" t="str">
        <f t="shared" si="10"/>
        <v>No</v>
      </c>
      <c r="J349" s="49" t="str">
        <f t="shared" si="11"/>
        <v>No</v>
      </c>
      <c r="K349" s="47">
        <v>0.29152540672258598</v>
      </c>
      <c r="L349" s="50">
        <v>73.067729083665299</v>
      </c>
      <c r="M349" s="47">
        <v>0.28742678806855099</v>
      </c>
      <c r="N349" s="50">
        <v>63.6789851075565</v>
      </c>
    </row>
    <row r="350" spans="1:14" x14ac:dyDescent="0.2">
      <c r="A350" s="57" t="s">
        <v>1021</v>
      </c>
      <c r="B350" s="44" t="s">
        <v>1022</v>
      </c>
      <c r="C350" s="45">
        <v>65</v>
      </c>
      <c r="D350" s="46" t="s">
        <v>337</v>
      </c>
      <c r="E350" s="47">
        <v>0.67654810165708001</v>
      </c>
      <c r="F350" s="48">
        <v>40.3187250996016</v>
      </c>
      <c r="G350" s="47">
        <v>0.81493077990585805</v>
      </c>
      <c r="H350" s="50">
        <v>64.037506894649795</v>
      </c>
      <c r="I350" s="76" t="str">
        <f t="shared" si="10"/>
        <v>No</v>
      </c>
      <c r="J350" s="49" t="str">
        <f t="shared" si="11"/>
        <v>No</v>
      </c>
      <c r="K350" s="47">
        <v>0.31132367637552799</v>
      </c>
      <c r="L350" s="50">
        <v>76.414342629482107</v>
      </c>
      <c r="M350" s="47">
        <v>0.30190719281601502</v>
      </c>
      <c r="N350" s="50">
        <v>69.277440706012101</v>
      </c>
    </row>
    <row r="351" spans="1:14" x14ac:dyDescent="0.2">
      <c r="A351" s="147" t="s">
        <v>1023</v>
      </c>
      <c r="B351" s="44" t="s">
        <v>1024</v>
      </c>
      <c r="C351" s="45">
        <v>65</v>
      </c>
      <c r="D351" s="46" t="s">
        <v>337</v>
      </c>
      <c r="E351" s="47">
        <v>0.85570413672444701</v>
      </c>
      <c r="F351" s="48">
        <v>82.629482071713099</v>
      </c>
      <c r="G351" s="47">
        <v>0.85290132684500397</v>
      </c>
      <c r="H351" s="50">
        <v>77.606177606177596</v>
      </c>
      <c r="I351" s="76" t="str">
        <f t="shared" si="10"/>
        <v>No</v>
      </c>
      <c r="J351" s="49" t="str">
        <f t="shared" si="11"/>
        <v>Yes</v>
      </c>
      <c r="K351" s="47">
        <v>0.28944580047776403</v>
      </c>
      <c r="L351" s="50">
        <v>72.749003984063705</v>
      </c>
      <c r="M351" s="47">
        <v>0.29817926505279901</v>
      </c>
      <c r="N351" s="50">
        <v>67.705460562603406</v>
      </c>
    </row>
    <row r="352" spans="1:14" x14ac:dyDescent="0.2">
      <c r="A352" s="57" t="s">
        <v>1025</v>
      </c>
      <c r="B352" s="44" t="s">
        <v>1026</v>
      </c>
      <c r="C352" s="45">
        <v>65</v>
      </c>
      <c r="D352" s="46" t="s">
        <v>337</v>
      </c>
      <c r="E352" s="47">
        <v>0.70341666658953805</v>
      </c>
      <c r="F352" s="48">
        <v>48.525896414342597</v>
      </c>
      <c r="G352" s="47">
        <v>0.840168608848333</v>
      </c>
      <c r="H352" s="50">
        <v>72.6971869829013</v>
      </c>
      <c r="I352" s="76" t="str">
        <f t="shared" si="10"/>
        <v>No</v>
      </c>
      <c r="J352" s="49" t="str">
        <f t="shared" si="11"/>
        <v>No</v>
      </c>
      <c r="K352" s="47">
        <v>0.32655466753859003</v>
      </c>
      <c r="L352" s="50">
        <v>80</v>
      </c>
      <c r="M352" s="47">
        <v>0.328055596904405</v>
      </c>
      <c r="N352" s="50">
        <v>79.150579150579105</v>
      </c>
    </row>
    <row r="353" spans="1:14" x14ac:dyDescent="0.2">
      <c r="A353" s="147" t="s">
        <v>1027</v>
      </c>
      <c r="B353" s="44" t="s">
        <v>1028</v>
      </c>
      <c r="C353" s="45">
        <v>65</v>
      </c>
      <c r="D353" s="46" t="s">
        <v>337</v>
      </c>
      <c r="E353" s="47">
        <v>0.90291772953881499</v>
      </c>
      <c r="F353" s="48">
        <v>94.900398406374507</v>
      </c>
      <c r="G353" s="47">
        <v>0.90811444049463097</v>
      </c>
      <c r="H353" s="50">
        <v>96.800882515168198</v>
      </c>
      <c r="I353" s="76" t="str">
        <f t="shared" si="10"/>
        <v>Yes</v>
      </c>
      <c r="J353" s="49" t="str">
        <f t="shared" si="11"/>
        <v>Yes</v>
      </c>
      <c r="K353" s="47">
        <v>0.28576804744843198</v>
      </c>
      <c r="L353" s="50">
        <v>71.872509960159405</v>
      </c>
      <c r="M353" s="47">
        <v>0.29867083962061097</v>
      </c>
      <c r="N353" s="50">
        <v>67.870932156646404</v>
      </c>
    </row>
    <row r="354" spans="1:14" x14ac:dyDescent="0.2">
      <c r="A354" s="57" t="s">
        <v>1029</v>
      </c>
      <c r="B354" s="44" t="s">
        <v>1030</v>
      </c>
      <c r="C354" s="45">
        <v>65</v>
      </c>
      <c r="D354" s="46" t="s">
        <v>337</v>
      </c>
      <c r="E354" s="47">
        <v>0.73342366129782099</v>
      </c>
      <c r="F354" s="48">
        <v>58.884462151394402</v>
      </c>
      <c r="G354" s="47">
        <v>0.88182199977667697</v>
      </c>
      <c r="H354" s="50">
        <v>88.196359624931006</v>
      </c>
      <c r="I354" s="76" t="str">
        <f t="shared" si="10"/>
        <v>No</v>
      </c>
      <c r="J354" s="49" t="str">
        <f t="shared" si="11"/>
        <v>No</v>
      </c>
      <c r="K354" s="47">
        <v>0.3160493800029</v>
      </c>
      <c r="L354" s="50">
        <v>77.450199203187296</v>
      </c>
      <c r="M354" s="47">
        <v>0.32646859695401698</v>
      </c>
      <c r="N354" s="50">
        <v>78.847214561500294</v>
      </c>
    </row>
    <row r="355" spans="1:14" x14ac:dyDescent="0.2">
      <c r="A355" s="148" t="s">
        <v>1031</v>
      </c>
      <c r="B355" s="44" t="s">
        <v>1032</v>
      </c>
      <c r="C355" s="45">
        <v>65</v>
      </c>
      <c r="D355" s="46" t="s">
        <v>337</v>
      </c>
      <c r="E355" s="47">
        <v>0.888826439361315</v>
      </c>
      <c r="F355" s="48">
        <v>91.872509960159405</v>
      </c>
      <c r="G355" s="47">
        <v>0.88866440657456103</v>
      </c>
      <c r="H355" s="50">
        <v>90.430226144511906</v>
      </c>
      <c r="I355" s="76" t="str">
        <f t="shared" si="10"/>
        <v>Yes</v>
      </c>
      <c r="J355" s="49" t="str">
        <f t="shared" si="11"/>
        <v>Yes</v>
      </c>
      <c r="K355" s="47">
        <v>0.38844300563768602</v>
      </c>
      <c r="L355" s="50">
        <v>92.749003984063705</v>
      </c>
      <c r="M355" s="47">
        <v>0.37161033451161402</v>
      </c>
      <c r="N355" s="50">
        <v>88.968560397131796</v>
      </c>
    </row>
    <row r="356" spans="1:14" x14ac:dyDescent="0.2">
      <c r="A356" s="57" t="s">
        <v>1033</v>
      </c>
      <c r="B356" s="44" t="s">
        <v>1034</v>
      </c>
      <c r="C356" s="45">
        <v>65</v>
      </c>
      <c r="D356" s="46" t="s">
        <v>337</v>
      </c>
      <c r="E356" s="47">
        <v>0.84041528740896099</v>
      </c>
      <c r="F356" s="48">
        <v>78.725099601593598</v>
      </c>
      <c r="G356" s="47">
        <v>0.84216322645903297</v>
      </c>
      <c r="H356" s="50">
        <v>73.717595146166602</v>
      </c>
      <c r="I356" s="76" t="str">
        <f t="shared" si="10"/>
        <v>No</v>
      </c>
      <c r="J356" s="49" t="str">
        <f t="shared" si="11"/>
        <v>No</v>
      </c>
      <c r="K356" s="47">
        <v>0.36341715677213199</v>
      </c>
      <c r="L356" s="50">
        <v>88.685258964143401</v>
      </c>
      <c r="M356" s="47">
        <v>0.345497980853961</v>
      </c>
      <c r="N356" s="50">
        <v>84.335355763927197</v>
      </c>
    </row>
    <row r="357" spans="1:14" x14ac:dyDescent="0.2">
      <c r="A357" s="57" t="s">
        <v>1035</v>
      </c>
      <c r="B357" s="44" t="s">
        <v>1036</v>
      </c>
      <c r="C357" s="45">
        <v>65</v>
      </c>
      <c r="D357" s="46" t="s">
        <v>337</v>
      </c>
      <c r="E357" s="47">
        <v>0.55393906766044998</v>
      </c>
      <c r="F357" s="48">
        <v>17.290836653386499</v>
      </c>
      <c r="G357" s="47">
        <v>0.57285517931452501</v>
      </c>
      <c r="H357" s="50">
        <v>12.024269167126301</v>
      </c>
      <c r="I357" s="76" t="str">
        <f t="shared" si="10"/>
        <v>No</v>
      </c>
      <c r="J357" s="49" t="str">
        <f t="shared" si="11"/>
        <v>No</v>
      </c>
      <c r="K357" s="47">
        <v>0.55710562375185002</v>
      </c>
      <c r="L357" s="50">
        <v>98.964143426294797</v>
      </c>
      <c r="M357" s="47">
        <v>0.50223136318610195</v>
      </c>
      <c r="N357" s="50">
        <v>98.372862658576906</v>
      </c>
    </row>
    <row r="358" spans="1:14" x14ac:dyDescent="0.2">
      <c r="A358" s="57" t="s">
        <v>1037</v>
      </c>
      <c r="B358" s="44" t="s">
        <v>1038</v>
      </c>
      <c r="C358" s="45">
        <v>65</v>
      </c>
      <c r="D358" s="46" t="s">
        <v>337</v>
      </c>
      <c r="E358" s="47">
        <v>0.67509995015049595</v>
      </c>
      <c r="F358" s="48">
        <v>39.920318725099598</v>
      </c>
      <c r="G358" s="47">
        <v>0.81496568246315504</v>
      </c>
      <c r="H358" s="50">
        <v>64.065085493656895</v>
      </c>
      <c r="I358" s="76" t="str">
        <f t="shared" si="10"/>
        <v>No</v>
      </c>
      <c r="J358" s="49" t="str">
        <f t="shared" si="11"/>
        <v>No</v>
      </c>
      <c r="K358" s="47">
        <v>0.35144548754039501</v>
      </c>
      <c r="L358" s="50">
        <v>86.135458167330697</v>
      </c>
      <c r="M358" s="47">
        <v>0.33931061699081499</v>
      </c>
      <c r="N358" s="50">
        <v>82.653061224489804</v>
      </c>
    </row>
    <row r="359" spans="1:14" x14ac:dyDescent="0.2">
      <c r="A359" s="57" t="s">
        <v>1039</v>
      </c>
      <c r="B359" s="44" t="s">
        <v>1040</v>
      </c>
      <c r="C359" s="45">
        <v>65</v>
      </c>
      <c r="D359" s="46" t="s">
        <v>337</v>
      </c>
      <c r="E359" s="47">
        <v>0.72192674077635899</v>
      </c>
      <c r="F359" s="48">
        <v>55.776892430278899</v>
      </c>
      <c r="G359" s="47">
        <v>0.86320886904312699</v>
      </c>
      <c r="H359" s="50">
        <v>81.605074462217303</v>
      </c>
      <c r="I359" s="76" t="str">
        <f t="shared" si="10"/>
        <v>No</v>
      </c>
      <c r="J359" s="49" t="str">
        <f t="shared" si="11"/>
        <v>No</v>
      </c>
      <c r="K359" s="47">
        <v>0.39152444047079998</v>
      </c>
      <c r="L359" s="50">
        <v>93.386454183266906</v>
      </c>
      <c r="M359" s="47">
        <v>0.349949800754354</v>
      </c>
      <c r="N359" s="50">
        <v>85.135135135135101</v>
      </c>
    </row>
    <row r="360" spans="1:14" x14ac:dyDescent="0.2">
      <c r="A360" s="57" t="s">
        <v>1041</v>
      </c>
      <c r="B360" s="44" t="s">
        <v>1042</v>
      </c>
      <c r="C360" s="45">
        <v>65</v>
      </c>
      <c r="D360" s="46" t="s">
        <v>337</v>
      </c>
      <c r="E360" s="47">
        <v>0.71172554991179904</v>
      </c>
      <c r="F360" s="48">
        <v>51.553784860557798</v>
      </c>
      <c r="G360" s="47">
        <v>0.85510821703209605</v>
      </c>
      <c r="H360" s="50">
        <v>78.350799779371201</v>
      </c>
      <c r="I360" s="76" t="str">
        <f t="shared" si="10"/>
        <v>No</v>
      </c>
      <c r="J360" s="49" t="str">
        <f t="shared" si="11"/>
        <v>No</v>
      </c>
      <c r="K360" s="47">
        <v>0.430047831543107</v>
      </c>
      <c r="L360" s="50">
        <v>96.334661354581698</v>
      </c>
      <c r="M360" s="47">
        <v>0.38290223995518602</v>
      </c>
      <c r="N360" s="50">
        <v>90.706012134583602</v>
      </c>
    </row>
    <row r="361" spans="1:14" x14ac:dyDescent="0.2">
      <c r="A361" s="148" t="s">
        <v>1043</v>
      </c>
      <c r="B361" s="44" t="s">
        <v>1044</v>
      </c>
      <c r="C361" s="45">
        <v>65</v>
      </c>
      <c r="D361" s="46" t="s">
        <v>337</v>
      </c>
      <c r="E361" s="47">
        <v>0.90906847758987996</v>
      </c>
      <c r="F361" s="48">
        <v>96.334661354581698</v>
      </c>
      <c r="G361" s="47">
        <v>0.91075085794997701</v>
      </c>
      <c r="H361" s="50">
        <v>97.407611693326004</v>
      </c>
      <c r="I361" s="76" t="str">
        <f t="shared" si="10"/>
        <v>Yes</v>
      </c>
      <c r="J361" s="49" t="str">
        <f t="shared" si="11"/>
        <v>Yes</v>
      </c>
      <c r="K361" s="47">
        <v>0.32220109108068101</v>
      </c>
      <c r="L361" s="50">
        <v>78.884462151394402</v>
      </c>
      <c r="M361" s="47">
        <v>0.32088023210807698</v>
      </c>
      <c r="N361" s="50">
        <v>76.889134031991205</v>
      </c>
    </row>
    <row r="362" spans="1:14" x14ac:dyDescent="0.2">
      <c r="A362" s="57" t="s">
        <v>1045</v>
      </c>
      <c r="B362" s="44" t="s">
        <v>1046</v>
      </c>
      <c r="C362" s="45">
        <v>65</v>
      </c>
      <c r="D362" s="46" t="s">
        <v>337</v>
      </c>
      <c r="E362" s="47">
        <v>0.73173758603759298</v>
      </c>
      <c r="F362" s="48">
        <v>58.247011952191201</v>
      </c>
      <c r="G362" s="47">
        <v>0.87887571582652102</v>
      </c>
      <c r="H362" s="50">
        <v>87.038058466629906</v>
      </c>
      <c r="I362" s="76" t="str">
        <f t="shared" si="10"/>
        <v>No</v>
      </c>
      <c r="J362" s="49" t="str">
        <f t="shared" si="11"/>
        <v>No</v>
      </c>
      <c r="K362" s="47">
        <v>0.28253400755094299</v>
      </c>
      <c r="L362" s="50">
        <v>71.394422310756994</v>
      </c>
      <c r="M362" s="47">
        <v>0.28083809864114301</v>
      </c>
      <c r="N362" s="50">
        <v>61.527854384997198</v>
      </c>
    </row>
    <row r="363" spans="1:14" x14ac:dyDescent="0.2">
      <c r="A363" s="57" t="s">
        <v>1047</v>
      </c>
      <c r="B363" s="44" t="s">
        <v>1048</v>
      </c>
      <c r="C363" s="45">
        <v>65</v>
      </c>
      <c r="D363" s="46" t="s">
        <v>337</v>
      </c>
      <c r="E363" s="47">
        <v>0.76422647817872902</v>
      </c>
      <c r="F363" s="48">
        <v>66.215139442231106</v>
      </c>
      <c r="G363" s="47">
        <v>0.91923661198965001</v>
      </c>
      <c r="H363" s="50">
        <v>98.8141202426917</v>
      </c>
      <c r="I363" s="76" t="str">
        <f t="shared" si="10"/>
        <v>No</v>
      </c>
      <c r="J363" s="49" t="str">
        <f t="shared" si="11"/>
        <v>No</v>
      </c>
      <c r="K363" s="47">
        <v>0.24730929463964499</v>
      </c>
      <c r="L363" s="50">
        <v>64.143426294820699</v>
      </c>
      <c r="M363" s="47">
        <v>0.251961455046251</v>
      </c>
      <c r="N363" s="50">
        <v>51.434087148372903</v>
      </c>
    </row>
    <row r="364" spans="1:14" x14ac:dyDescent="0.2">
      <c r="A364" s="57" t="s">
        <v>1049</v>
      </c>
      <c r="B364" s="44" t="s">
        <v>1050</v>
      </c>
      <c r="C364" s="45">
        <v>65</v>
      </c>
      <c r="D364" s="46" t="s">
        <v>337</v>
      </c>
      <c r="E364" s="47">
        <v>0.73369500878729699</v>
      </c>
      <c r="F364" s="48">
        <v>58.964143426294797</v>
      </c>
      <c r="G364" s="47">
        <v>0.88212083307815103</v>
      </c>
      <c r="H364" s="50">
        <v>88.306674020959704</v>
      </c>
      <c r="I364" s="76" t="str">
        <f t="shared" si="10"/>
        <v>No</v>
      </c>
      <c r="J364" s="49" t="str">
        <f t="shared" si="11"/>
        <v>No</v>
      </c>
      <c r="K364" s="47">
        <v>0.354876939623745</v>
      </c>
      <c r="L364" s="50">
        <v>87.410358565737099</v>
      </c>
      <c r="M364" s="47">
        <v>0.33508444459957498</v>
      </c>
      <c r="N364" s="50">
        <v>81.467181467181504</v>
      </c>
    </row>
    <row r="365" spans="1:14" x14ac:dyDescent="0.2">
      <c r="A365" s="57" t="s">
        <v>1051</v>
      </c>
      <c r="B365" s="44" t="s">
        <v>1052</v>
      </c>
      <c r="C365" s="45">
        <v>65</v>
      </c>
      <c r="D365" s="46" t="s">
        <v>337</v>
      </c>
      <c r="E365" s="47">
        <v>0.84257580899912399</v>
      </c>
      <c r="F365" s="48">
        <v>79.123505976095601</v>
      </c>
      <c r="G365" s="47">
        <v>0.84498076600507799</v>
      </c>
      <c r="H365" s="50">
        <v>74.627688913403205</v>
      </c>
      <c r="I365" s="76" t="str">
        <f t="shared" si="10"/>
        <v>No</v>
      </c>
      <c r="J365" s="49" t="str">
        <f t="shared" si="11"/>
        <v>No</v>
      </c>
      <c r="K365" s="47">
        <v>0.40890215026203602</v>
      </c>
      <c r="L365" s="50">
        <v>94.741035856573703</v>
      </c>
      <c r="M365" s="47">
        <v>0.36256020922120902</v>
      </c>
      <c r="N365" s="50">
        <v>87.534473248758999</v>
      </c>
    </row>
    <row r="366" spans="1:14" x14ac:dyDescent="0.2">
      <c r="A366" s="147" t="s">
        <v>1053</v>
      </c>
      <c r="B366" s="44" t="s">
        <v>1054</v>
      </c>
      <c r="C366" s="45">
        <v>65</v>
      </c>
      <c r="D366" s="46" t="s">
        <v>337</v>
      </c>
      <c r="E366" s="47">
        <v>0.92224498412355205</v>
      </c>
      <c r="F366" s="48">
        <v>98.4860557768924</v>
      </c>
      <c r="G366" s="47">
        <v>0.90904542702076196</v>
      </c>
      <c r="H366" s="50">
        <v>96.993932708218395</v>
      </c>
      <c r="I366" s="76" t="str">
        <f t="shared" si="10"/>
        <v>Yes</v>
      </c>
      <c r="J366" s="49" t="str">
        <f t="shared" si="11"/>
        <v>Yes</v>
      </c>
      <c r="K366" s="47">
        <v>0.30913465528796602</v>
      </c>
      <c r="L366" s="50">
        <v>76.095617529880499</v>
      </c>
      <c r="M366" s="47">
        <v>0.31071595056380702</v>
      </c>
      <c r="N366" s="50">
        <v>73.110865968008795</v>
      </c>
    </row>
    <row r="367" spans="1:14" x14ac:dyDescent="0.2">
      <c r="A367" s="148" t="s">
        <v>1055</v>
      </c>
      <c r="B367" s="44" t="s">
        <v>1056</v>
      </c>
      <c r="C367" s="45">
        <v>65</v>
      </c>
      <c r="D367" s="46" t="s">
        <v>337</v>
      </c>
      <c r="E367" s="47">
        <v>0.89893984539595595</v>
      </c>
      <c r="F367" s="48">
        <v>94.023904382470107</v>
      </c>
      <c r="G367" s="47">
        <v>0.87903499658853201</v>
      </c>
      <c r="H367" s="50">
        <v>87.065637065637105</v>
      </c>
      <c r="I367" s="76" t="str">
        <f t="shared" si="10"/>
        <v>No</v>
      </c>
      <c r="J367" s="49" t="str">
        <f t="shared" si="11"/>
        <v>Yes</v>
      </c>
      <c r="K367" s="47">
        <v>0.35399043623802501</v>
      </c>
      <c r="L367" s="50">
        <v>86.932270916334701</v>
      </c>
      <c r="M367" s="47">
        <v>0.34051557152492201</v>
      </c>
      <c r="N367" s="50">
        <v>83.094318808604498</v>
      </c>
    </row>
    <row r="368" spans="1:14" x14ac:dyDescent="0.2">
      <c r="A368" s="148" t="s">
        <v>1057</v>
      </c>
      <c r="B368" s="44" t="s">
        <v>1058</v>
      </c>
      <c r="C368" s="45">
        <v>65</v>
      </c>
      <c r="D368" s="46" t="s">
        <v>337</v>
      </c>
      <c r="E368" s="47">
        <v>0.90001190901343597</v>
      </c>
      <c r="F368" s="48">
        <v>94.3426294820717</v>
      </c>
      <c r="G368" s="47">
        <v>0.90226562110674002</v>
      </c>
      <c r="H368" s="50">
        <v>95.146166574738004</v>
      </c>
      <c r="I368" s="76" t="str">
        <f t="shared" si="10"/>
        <v>Yes</v>
      </c>
      <c r="J368" s="49" t="str">
        <f t="shared" si="11"/>
        <v>Yes</v>
      </c>
      <c r="K368" s="47">
        <v>0.40209926922224098</v>
      </c>
      <c r="L368" s="50">
        <v>94.3426294820717</v>
      </c>
      <c r="M368" s="47">
        <v>0.38616932825108202</v>
      </c>
      <c r="N368" s="50">
        <v>91.119691119691097</v>
      </c>
    </row>
    <row r="369" spans="1:14" x14ac:dyDescent="0.2">
      <c r="A369" s="148" t="s">
        <v>1059</v>
      </c>
      <c r="B369" s="44" t="s">
        <v>1060</v>
      </c>
      <c r="C369" s="45">
        <v>65</v>
      </c>
      <c r="D369" s="46" t="s">
        <v>337</v>
      </c>
      <c r="E369" s="47">
        <v>0.88326766491279196</v>
      </c>
      <c r="F369" s="48">
        <v>90.119521912350606</v>
      </c>
      <c r="G369" s="47">
        <v>0.88606561588552701</v>
      </c>
      <c r="H369" s="50">
        <v>89.575289575289602</v>
      </c>
      <c r="I369" s="76" t="str">
        <f t="shared" si="10"/>
        <v>No</v>
      </c>
      <c r="J369" s="49" t="str">
        <f t="shared" si="11"/>
        <v>Yes</v>
      </c>
      <c r="K369" s="47">
        <v>0.36845712474183001</v>
      </c>
      <c r="L369" s="50">
        <v>89.800796812748999</v>
      </c>
      <c r="M369" s="47">
        <v>0.37041681730375597</v>
      </c>
      <c r="N369" s="50">
        <v>88.747931605074498</v>
      </c>
    </row>
    <row r="370" spans="1:14" x14ac:dyDescent="0.2">
      <c r="A370" s="148" t="s">
        <v>1061</v>
      </c>
      <c r="B370" s="44" t="s">
        <v>1062</v>
      </c>
      <c r="C370" s="45">
        <v>65</v>
      </c>
      <c r="D370" s="46" t="s">
        <v>337</v>
      </c>
      <c r="E370" s="47">
        <v>0.90672400028186995</v>
      </c>
      <c r="F370" s="48">
        <v>95.697211155378497</v>
      </c>
      <c r="G370" s="47">
        <v>0.90730865927150905</v>
      </c>
      <c r="H370" s="50">
        <v>96.497517926089401</v>
      </c>
      <c r="I370" s="76" t="str">
        <f t="shared" si="10"/>
        <v>Yes</v>
      </c>
      <c r="J370" s="49" t="str">
        <f t="shared" si="11"/>
        <v>Yes</v>
      </c>
      <c r="K370" s="47">
        <v>0.36487986302924102</v>
      </c>
      <c r="L370" s="50">
        <v>89.083665338645403</v>
      </c>
      <c r="M370" s="47">
        <v>0.36398186415947598</v>
      </c>
      <c r="N370" s="50">
        <v>87.782680639823496</v>
      </c>
    </row>
    <row r="371" spans="1:14" x14ac:dyDescent="0.2">
      <c r="A371" s="57" t="s">
        <v>1063</v>
      </c>
      <c r="B371" s="44" t="s">
        <v>1064</v>
      </c>
      <c r="C371" s="45">
        <v>65</v>
      </c>
      <c r="D371" s="46" t="s">
        <v>337</v>
      </c>
      <c r="E371" s="47">
        <v>0.69512966444174196</v>
      </c>
      <c r="F371" s="48">
        <v>46.2948207171315</v>
      </c>
      <c r="G371" s="47">
        <v>0.83999811413958403</v>
      </c>
      <c r="H371" s="50">
        <v>72.586872586872602</v>
      </c>
      <c r="I371" s="76" t="str">
        <f t="shared" si="10"/>
        <v>No</v>
      </c>
      <c r="J371" s="49" t="str">
        <f t="shared" si="11"/>
        <v>No</v>
      </c>
      <c r="K371" s="47">
        <v>0.38042094919763803</v>
      </c>
      <c r="L371" s="50">
        <v>91.314741035856599</v>
      </c>
      <c r="M371" s="47">
        <v>0.35832962812166702</v>
      </c>
      <c r="N371" s="50">
        <v>86.734693877550995</v>
      </c>
    </row>
    <row r="372" spans="1:14" x14ac:dyDescent="0.2">
      <c r="A372" s="57" t="s">
        <v>1065</v>
      </c>
      <c r="B372" s="44" t="s">
        <v>1066</v>
      </c>
      <c r="C372" s="45">
        <v>65</v>
      </c>
      <c r="D372" s="46" t="s">
        <v>337</v>
      </c>
      <c r="E372" s="47">
        <v>0.81378771735747402</v>
      </c>
      <c r="F372" s="48">
        <v>73.864541832669303</v>
      </c>
      <c r="G372" s="47">
        <v>0.896741151123717</v>
      </c>
      <c r="H372" s="50">
        <v>93.601765030336495</v>
      </c>
      <c r="I372" s="76" t="str">
        <f t="shared" si="10"/>
        <v>No</v>
      </c>
      <c r="J372" s="49" t="str">
        <f t="shared" si="11"/>
        <v>No</v>
      </c>
      <c r="K372" s="47">
        <v>0.37203372254616501</v>
      </c>
      <c r="L372" s="50">
        <v>90.597609561753004</v>
      </c>
      <c r="M372" s="47">
        <v>0.37764090792930299</v>
      </c>
      <c r="N372" s="50">
        <v>89.7959183673469</v>
      </c>
    </row>
    <row r="373" spans="1:14" x14ac:dyDescent="0.2">
      <c r="A373" s="57" t="s">
        <v>1067</v>
      </c>
      <c r="B373" s="44" t="s">
        <v>1068</v>
      </c>
      <c r="C373" s="45">
        <v>65</v>
      </c>
      <c r="D373" s="46" t="s">
        <v>337</v>
      </c>
      <c r="E373" s="47">
        <v>0.798055333350149</v>
      </c>
      <c r="F373" s="48">
        <v>71.633466135458207</v>
      </c>
      <c r="G373" s="47">
        <v>0.90318381135301895</v>
      </c>
      <c r="H373" s="50">
        <v>95.366795366795401</v>
      </c>
      <c r="I373" s="76" t="str">
        <f t="shared" si="10"/>
        <v>No</v>
      </c>
      <c r="J373" s="49" t="str">
        <f t="shared" si="11"/>
        <v>No</v>
      </c>
      <c r="K373" s="47">
        <v>0.392231614969556</v>
      </c>
      <c r="L373" s="50">
        <v>93.545816733067696</v>
      </c>
      <c r="M373" s="47">
        <v>0.38843267103089701</v>
      </c>
      <c r="N373" s="50">
        <v>91.671263099834505</v>
      </c>
    </row>
    <row r="374" spans="1:14" x14ac:dyDescent="0.2">
      <c r="A374" s="57" t="s">
        <v>1069</v>
      </c>
      <c r="B374" s="44" t="s">
        <v>1070</v>
      </c>
      <c r="C374" s="45">
        <v>65</v>
      </c>
      <c r="D374" s="46" t="s">
        <v>337</v>
      </c>
      <c r="E374" s="47">
        <v>0.79945212301769797</v>
      </c>
      <c r="F374" s="48">
        <v>72.111553784860604</v>
      </c>
      <c r="G374" s="47">
        <v>0.89956163447497794</v>
      </c>
      <c r="H374" s="50">
        <v>94.401544401544399</v>
      </c>
      <c r="I374" s="76" t="str">
        <f t="shared" si="10"/>
        <v>No</v>
      </c>
      <c r="J374" s="49" t="str">
        <f t="shared" si="11"/>
        <v>No</v>
      </c>
      <c r="K374" s="47">
        <v>0.28905497226347698</v>
      </c>
      <c r="L374" s="50">
        <v>72.669322709163296</v>
      </c>
      <c r="M374" s="47">
        <v>0.29153375794662501</v>
      </c>
      <c r="N374" s="50">
        <v>65.168229453943695</v>
      </c>
    </row>
    <row r="375" spans="1:14" x14ac:dyDescent="0.2">
      <c r="A375" s="57" t="s">
        <v>1071</v>
      </c>
      <c r="B375" s="44" t="s">
        <v>1072</v>
      </c>
      <c r="C375" s="45">
        <v>65</v>
      </c>
      <c r="D375" s="46" t="s">
        <v>337</v>
      </c>
      <c r="E375" s="47">
        <v>0.73372939865916598</v>
      </c>
      <c r="F375" s="48">
        <v>59.043824701195199</v>
      </c>
      <c r="G375" s="47">
        <v>0.88194441055042705</v>
      </c>
      <c r="H375" s="50">
        <v>88.223938223938205</v>
      </c>
      <c r="I375" s="76" t="str">
        <f t="shared" si="10"/>
        <v>No</v>
      </c>
      <c r="J375" s="49" t="str">
        <f t="shared" si="11"/>
        <v>No</v>
      </c>
      <c r="K375" s="47">
        <v>0.38475895718090097</v>
      </c>
      <c r="L375" s="50">
        <v>92.111553784860604</v>
      </c>
      <c r="M375" s="47">
        <v>0.38552621824813099</v>
      </c>
      <c r="N375" s="50">
        <v>91.036955322669598</v>
      </c>
    </row>
    <row r="376" spans="1:14" x14ac:dyDescent="0.2">
      <c r="A376" s="57" t="s">
        <v>1073</v>
      </c>
      <c r="B376" s="44" t="s">
        <v>1074</v>
      </c>
      <c r="C376" s="45">
        <v>65</v>
      </c>
      <c r="D376" s="46" t="s">
        <v>337</v>
      </c>
      <c r="E376" s="47">
        <v>0.86624247502121798</v>
      </c>
      <c r="F376" s="48">
        <v>85.019920318725099</v>
      </c>
      <c r="G376" s="47">
        <v>0.84108431614924795</v>
      </c>
      <c r="H376" s="50">
        <v>73.166023166023194</v>
      </c>
      <c r="I376" s="76" t="str">
        <f t="shared" si="10"/>
        <v>No</v>
      </c>
      <c r="J376" s="49" t="str">
        <f t="shared" si="11"/>
        <v>No</v>
      </c>
      <c r="K376" s="47">
        <v>0.38942121104261201</v>
      </c>
      <c r="L376" s="50">
        <v>92.908366533864495</v>
      </c>
      <c r="M376" s="47">
        <v>0.372377632676546</v>
      </c>
      <c r="N376" s="50">
        <v>89.106453392167694</v>
      </c>
    </row>
    <row r="377" spans="1:14" x14ac:dyDescent="0.2">
      <c r="A377" s="57" t="s">
        <v>1075</v>
      </c>
      <c r="B377" s="44" t="s">
        <v>1076</v>
      </c>
      <c r="C377" s="45">
        <v>65</v>
      </c>
      <c r="D377" s="46" t="s">
        <v>337</v>
      </c>
      <c r="E377" s="47">
        <v>0.80099542046571703</v>
      </c>
      <c r="F377" s="48">
        <v>72.191235059760999</v>
      </c>
      <c r="G377" s="47">
        <v>0.76638916188103501</v>
      </c>
      <c r="H377" s="50">
        <v>50.413678985107602</v>
      </c>
      <c r="I377" s="76" t="str">
        <f t="shared" si="10"/>
        <v>No</v>
      </c>
      <c r="J377" s="49" t="str">
        <f t="shared" si="11"/>
        <v>No</v>
      </c>
      <c r="K377" s="47">
        <v>0.33438595972488599</v>
      </c>
      <c r="L377" s="50">
        <v>81.354581673306797</v>
      </c>
      <c r="M377" s="47">
        <v>0.32940251485410099</v>
      </c>
      <c r="N377" s="50">
        <v>79.646993932708199</v>
      </c>
    </row>
    <row r="378" spans="1:14" x14ac:dyDescent="0.2">
      <c r="A378" s="57" t="s">
        <v>1077</v>
      </c>
      <c r="B378" s="44" t="s">
        <v>1078</v>
      </c>
      <c r="C378" s="45">
        <v>65</v>
      </c>
      <c r="D378" s="46" t="s">
        <v>337</v>
      </c>
      <c r="E378" s="47">
        <v>0.71421257324186804</v>
      </c>
      <c r="F378" s="48">
        <v>52.5099601593625</v>
      </c>
      <c r="G378" s="47">
        <v>0.85515640581996499</v>
      </c>
      <c r="H378" s="50">
        <v>78.3783783783784</v>
      </c>
      <c r="I378" s="76" t="str">
        <f t="shared" si="10"/>
        <v>No</v>
      </c>
      <c r="J378" s="49" t="str">
        <f t="shared" si="11"/>
        <v>No</v>
      </c>
      <c r="K378" s="47">
        <v>0.40640419076196799</v>
      </c>
      <c r="L378" s="50">
        <v>94.422310756972095</v>
      </c>
      <c r="M378" s="47">
        <v>0.40160130889926698</v>
      </c>
      <c r="N378" s="50">
        <v>93.463872035300597</v>
      </c>
    </row>
    <row r="379" spans="1:14" x14ac:dyDescent="0.2">
      <c r="A379" s="57" t="s">
        <v>1079</v>
      </c>
      <c r="B379" s="44" t="s">
        <v>1080</v>
      </c>
      <c r="C379" s="45">
        <v>65</v>
      </c>
      <c r="D379" s="46" t="s">
        <v>337</v>
      </c>
      <c r="E379" s="47">
        <v>0.66069725829659298</v>
      </c>
      <c r="F379" s="48">
        <v>35.856573705179301</v>
      </c>
      <c r="G379" s="47">
        <v>0.78905948934500503</v>
      </c>
      <c r="H379" s="50">
        <v>56.701599558742402</v>
      </c>
      <c r="I379" s="76" t="str">
        <f t="shared" si="10"/>
        <v>No</v>
      </c>
      <c r="J379" s="49" t="str">
        <f t="shared" si="11"/>
        <v>No</v>
      </c>
      <c r="K379" s="47">
        <v>0.32456262277954601</v>
      </c>
      <c r="L379" s="50">
        <v>79.601593625497998</v>
      </c>
      <c r="M379" s="47">
        <v>0.33641294993249299</v>
      </c>
      <c r="N379" s="50">
        <v>81.936017650303398</v>
      </c>
    </row>
    <row r="380" spans="1:14" x14ac:dyDescent="0.2">
      <c r="A380" s="57" t="s">
        <v>1081</v>
      </c>
      <c r="B380" s="44" t="s">
        <v>1082</v>
      </c>
      <c r="C380" s="45">
        <v>65</v>
      </c>
      <c r="D380" s="46" t="s">
        <v>337</v>
      </c>
      <c r="E380" s="47">
        <v>0.82892912763264204</v>
      </c>
      <c r="F380" s="48">
        <v>76.254980079681303</v>
      </c>
      <c r="G380" s="47">
        <v>0.791987124380927</v>
      </c>
      <c r="H380" s="50">
        <v>57.611693325978997</v>
      </c>
      <c r="I380" s="76" t="str">
        <f t="shared" si="10"/>
        <v>No</v>
      </c>
      <c r="J380" s="49" t="str">
        <f t="shared" si="11"/>
        <v>No</v>
      </c>
      <c r="K380" s="47">
        <v>0.35923695489124702</v>
      </c>
      <c r="L380" s="50">
        <v>88.127490039840595</v>
      </c>
      <c r="M380" s="47">
        <v>0.35264194660415099</v>
      </c>
      <c r="N380" s="50">
        <v>85.714285714285694</v>
      </c>
    </row>
    <row r="381" spans="1:14" x14ac:dyDescent="0.2">
      <c r="A381" s="57" t="s">
        <v>1083</v>
      </c>
      <c r="B381" s="44" t="s">
        <v>1084</v>
      </c>
      <c r="C381" s="45">
        <v>75</v>
      </c>
      <c r="D381" s="46" t="s">
        <v>337</v>
      </c>
      <c r="E381" s="47">
        <v>0.68670802966065303</v>
      </c>
      <c r="F381" s="48">
        <v>42.868525896414297</v>
      </c>
      <c r="G381" s="47">
        <v>0.76864276831217104</v>
      </c>
      <c r="H381" s="50">
        <v>74.090571640682995</v>
      </c>
      <c r="I381" s="76" t="str">
        <f t="shared" si="10"/>
        <v>No</v>
      </c>
      <c r="J381" s="49" t="str">
        <f t="shared" si="11"/>
        <v>No</v>
      </c>
      <c r="K381" s="47">
        <v>0.399248140738025</v>
      </c>
      <c r="L381" s="50">
        <v>93.864541832669303</v>
      </c>
      <c r="M381" s="47">
        <v>0.36771542714239902</v>
      </c>
      <c r="N381" s="50">
        <v>84.780994803266495</v>
      </c>
    </row>
    <row r="382" spans="1:14" x14ac:dyDescent="0.2">
      <c r="A382" s="57" t="s">
        <v>1085</v>
      </c>
      <c r="B382" s="44" t="s">
        <v>1086</v>
      </c>
      <c r="C382" s="45">
        <v>65</v>
      </c>
      <c r="D382" s="46" t="s">
        <v>337</v>
      </c>
      <c r="E382" s="47">
        <v>0.73996883607221897</v>
      </c>
      <c r="F382" s="48">
        <v>60.637450199203201</v>
      </c>
      <c r="G382" s="47">
        <v>0.88731599381499004</v>
      </c>
      <c r="H382" s="50">
        <v>89.933811362382798</v>
      </c>
      <c r="I382" s="76" t="str">
        <f t="shared" si="10"/>
        <v>No</v>
      </c>
      <c r="J382" s="49" t="str">
        <f t="shared" si="11"/>
        <v>No</v>
      </c>
      <c r="K382" s="47">
        <v>0.37823019445804801</v>
      </c>
      <c r="L382" s="50">
        <v>91.155378486055795</v>
      </c>
      <c r="M382" s="47">
        <v>0.38725236401726398</v>
      </c>
      <c r="N382" s="50">
        <v>91.478212906784293</v>
      </c>
    </row>
    <row r="383" spans="1:14" x14ac:dyDescent="0.2">
      <c r="A383" s="57" t="s">
        <v>1087</v>
      </c>
      <c r="B383" s="44" t="s">
        <v>1088</v>
      </c>
      <c r="C383" s="45">
        <v>65</v>
      </c>
      <c r="D383" s="46" t="s">
        <v>337</v>
      </c>
      <c r="E383" s="47">
        <v>0.70856186923742803</v>
      </c>
      <c r="F383" s="48">
        <v>50.278884462151403</v>
      </c>
      <c r="G383" s="47">
        <v>0.84933470125784705</v>
      </c>
      <c r="H383" s="50">
        <v>76.199669056811899</v>
      </c>
      <c r="I383" s="76" t="str">
        <f t="shared" si="10"/>
        <v>No</v>
      </c>
      <c r="J383" s="49" t="str">
        <f t="shared" si="11"/>
        <v>No</v>
      </c>
      <c r="K383" s="47">
        <v>0.43880832295472599</v>
      </c>
      <c r="L383" s="50">
        <v>96.653386454183305</v>
      </c>
      <c r="M383" s="47">
        <v>0.491595091537949</v>
      </c>
      <c r="N383" s="50">
        <v>98.179812465526794</v>
      </c>
    </row>
    <row r="384" spans="1:14" x14ac:dyDescent="0.2">
      <c r="A384" s="148" t="s">
        <v>1089</v>
      </c>
      <c r="B384" s="44" t="s">
        <v>1090</v>
      </c>
      <c r="C384" s="45">
        <v>65</v>
      </c>
      <c r="D384" s="46" t="s">
        <v>337</v>
      </c>
      <c r="E384" s="47">
        <v>0.85061101249764504</v>
      </c>
      <c r="F384" s="48">
        <v>80.876494023904399</v>
      </c>
      <c r="G384" s="47">
        <v>0.85201371519506097</v>
      </c>
      <c r="H384" s="50">
        <v>77.192498621070001</v>
      </c>
      <c r="I384" s="76" t="str">
        <f t="shared" si="10"/>
        <v>No</v>
      </c>
      <c r="J384" s="49" t="str">
        <f t="shared" si="11"/>
        <v>Yes</v>
      </c>
      <c r="K384" s="47">
        <v>0.42635654796105799</v>
      </c>
      <c r="L384" s="50">
        <v>96.095617529880499</v>
      </c>
      <c r="M384" s="47">
        <v>0.43734535919652801</v>
      </c>
      <c r="N384" s="50">
        <v>96.800882515168198</v>
      </c>
    </row>
    <row r="385" spans="1:14" x14ac:dyDescent="0.2">
      <c r="A385" s="57" t="s">
        <v>1091</v>
      </c>
      <c r="B385" s="44" t="s">
        <v>1092</v>
      </c>
      <c r="C385" s="45">
        <v>75</v>
      </c>
      <c r="D385" s="46" t="s">
        <v>337</v>
      </c>
      <c r="E385" s="47">
        <v>0.73942073883069204</v>
      </c>
      <c r="F385" s="48">
        <v>60.478087649402397</v>
      </c>
      <c r="G385" s="47">
        <v>0.84302666212585997</v>
      </c>
      <c r="H385" s="50">
        <v>91.165553080920603</v>
      </c>
      <c r="I385" s="76" t="str">
        <f t="shared" si="10"/>
        <v>No</v>
      </c>
      <c r="J385" s="49" t="str">
        <f t="shared" si="11"/>
        <v>No</v>
      </c>
      <c r="K385" s="47">
        <v>0.47887276092789199</v>
      </c>
      <c r="L385" s="50">
        <v>97.848605577689199</v>
      </c>
      <c r="M385" s="47">
        <v>0.400280308086361</v>
      </c>
      <c r="N385" s="50">
        <v>92.279138827023004</v>
      </c>
    </row>
    <row r="386" spans="1:14" x14ac:dyDescent="0.2">
      <c r="A386" s="57" t="s">
        <v>1093</v>
      </c>
      <c r="B386" s="44" t="s">
        <v>1094</v>
      </c>
      <c r="C386" s="45">
        <v>75</v>
      </c>
      <c r="D386" s="46" t="s">
        <v>337</v>
      </c>
      <c r="E386" s="47">
        <v>0.71066525343965403</v>
      </c>
      <c r="F386" s="48">
        <v>51.155378486055803</v>
      </c>
      <c r="G386" s="47">
        <v>0.79757765308539896</v>
      </c>
      <c r="H386" s="50">
        <v>80.549368968077204</v>
      </c>
      <c r="I386" s="76" t="str">
        <f t="shared" si="10"/>
        <v>No</v>
      </c>
      <c r="J386" s="49" t="str">
        <f t="shared" si="11"/>
        <v>No</v>
      </c>
      <c r="K386" s="47">
        <v>0.43804797135569701</v>
      </c>
      <c r="L386" s="50">
        <v>96.494023904382502</v>
      </c>
      <c r="M386" s="47">
        <v>0.39396168825069</v>
      </c>
      <c r="N386" s="50">
        <v>91.091314031180403</v>
      </c>
    </row>
    <row r="387" spans="1:14" x14ac:dyDescent="0.2">
      <c r="A387" s="57" t="s">
        <v>1095</v>
      </c>
      <c r="B387" s="44" t="s">
        <v>1096</v>
      </c>
      <c r="C387" s="45">
        <v>75</v>
      </c>
      <c r="D387" s="46" t="s">
        <v>337</v>
      </c>
      <c r="E387" s="47">
        <v>0.65686039344506497</v>
      </c>
      <c r="F387" s="48">
        <v>34.741035856573703</v>
      </c>
      <c r="G387" s="47">
        <v>0.74471025513885902</v>
      </c>
      <c r="H387" s="50">
        <v>68.596881959910903</v>
      </c>
      <c r="I387" s="76" t="str">
        <f t="shared" si="10"/>
        <v>No</v>
      </c>
      <c r="J387" s="49" t="str">
        <f t="shared" si="11"/>
        <v>No</v>
      </c>
      <c r="K387" s="47">
        <v>0.53611558834422002</v>
      </c>
      <c r="L387" s="50">
        <v>98.804780876493993</v>
      </c>
      <c r="M387" s="47">
        <v>0.44383993337545502</v>
      </c>
      <c r="N387" s="50">
        <v>96.510764662212296</v>
      </c>
    </row>
    <row r="388" spans="1:14" x14ac:dyDescent="0.2">
      <c r="A388" s="57" t="s">
        <v>1097</v>
      </c>
      <c r="B388" s="44" t="s">
        <v>1098</v>
      </c>
      <c r="C388" s="45">
        <v>75</v>
      </c>
      <c r="D388" s="46" t="s">
        <v>337</v>
      </c>
      <c r="E388" s="47">
        <v>0.49170766562485302</v>
      </c>
      <c r="F388" s="48">
        <v>10.199203187250999</v>
      </c>
      <c r="G388" s="47">
        <v>0.60522562350628395</v>
      </c>
      <c r="H388" s="50">
        <v>32.145508537490699</v>
      </c>
      <c r="I388" s="76" t="str">
        <f t="shared" si="10"/>
        <v>No</v>
      </c>
      <c r="J388" s="49" t="str">
        <f t="shared" si="11"/>
        <v>No</v>
      </c>
      <c r="K388" s="47">
        <v>0.60002636425910805</v>
      </c>
      <c r="L388" s="50">
        <v>99.203187250995995</v>
      </c>
      <c r="M388" s="47">
        <v>0.50760127907302699</v>
      </c>
      <c r="N388" s="50">
        <v>99.480326651818899</v>
      </c>
    </row>
    <row r="389" spans="1:14" x14ac:dyDescent="0.2">
      <c r="A389" s="148" t="s">
        <v>1099</v>
      </c>
      <c r="B389" s="44" t="s">
        <v>1100</v>
      </c>
      <c r="C389" s="45">
        <v>65</v>
      </c>
      <c r="D389" s="46" t="s">
        <v>337</v>
      </c>
      <c r="E389" s="47">
        <v>0.87954922382043299</v>
      </c>
      <c r="F389" s="48">
        <v>89.003984063744994</v>
      </c>
      <c r="G389" s="47">
        <v>0.87740795683206896</v>
      </c>
      <c r="H389" s="50">
        <v>86.486486486486498</v>
      </c>
      <c r="I389" s="76" t="str">
        <f t="shared" si="10"/>
        <v>No</v>
      </c>
      <c r="J389" s="49" t="str">
        <f t="shared" si="11"/>
        <v>Yes</v>
      </c>
      <c r="K389" s="47">
        <v>0.324429455513705</v>
      </c>
      <c r="L389" s="50">
        <v>79.521912350597603</v>
      </c>
      <c r="M389" s="47">
        <v>0.31749616530874403</v>
      </c>
      <c r="N389" s="50">
        <v>75.620518477661307</v>
      </c>
    </row>
    <row r="390" spans="1:14" x14ac:dyDescent="0.2">
      <c r="A390" s="57" t="s">
        <v>1101</v>
      </c>
      <c r="B390" s="44" t="s">
        <v>1102</v>
      </c>
      <c r="C390" s="45">
        <v>65</v>
      </c>
      <c r="D390" s="46" t="s">
        <v>337</v>
      </c>
      <c r="E390" s="47">
        <v>0.67837381732688695</v>
      </c>
      <c r="F390" s="48">
        <v>40.717131474103603</v>
      </c>
      <c r="G390" s="47">
        <v>0.82251319065110196</v>
      </c>
      <c r="H390" s="50">
        <v>66.271373414230595</v>
      </c>
      <c r="I390" s="76" t="str">
        <f t="shared" si="10"/>
        <v>No</v>
      </c>
      <c r="J390" s="49" t="str">
        <f t="shared" si="11"/>
        <v>No</v>
      </c>
      <c r="K390" s="47">
        <v>0.49059805087269398</v>
      </c>
      <c r="L390" s="50">
        <v>98.167330677290806</v>
      </c>
      <c r="M390" s="47">
        <v>0.41865873574012002</v>
      </c>
      <c r="N390" s="50">
        <v>95.532266960838399</v>
      </c>
    </row>
    <row r="391" spans="1:14" x14ac:dyDescent="0.2">
      <c r="A391" s="57" t="s">
        <v>1103</v>
      </c>
      <c r="B391" s="44" t="s">
        <v>1104</v>
      </c>
      <c r="C391" s="45">
        <v>65</v>
      </c>
      <c r="D391" s="46" t="s">
        <v>337</v>
      </c>
      <c r="E391" s="47">
        <v>0.71582246153276097</v>
      </c>
      <c r="F391" s="48">
        <v>52.8286852589641</v>
      </c>
      <c r="G391" s="47">
        <v>0.86468269837991296</v>
      </c>
      <c r="H391" s="50">
        <v>82.184225041367895</v>
      </c>
      <c r="I391" s="76" t="str">
        <f t="shared" ref="I391:I454" si="12">IF(AND(F391&gt;=90,H391&gt;=90),"Yes","No")</f>
        <v>No</v>
      </c>
      <c r="J391" s="49" t="str">
        <f t="shared" ref="J391:J454" si="13">IF(AND(F391&gt;=75,H391&gt;=75),"Yes","No")</f>
        <v>No</v>
      </c>
      <c r="K391" s="47">
        <v>0.46602130327345798</v>
      </c>
      <c r="L391" s="50">
        <v>97.370517928286802</v>
      </c>
      <c r="M391" s="47">
        <v>0.42584980900188701</v>
      </c>
      <c r="N391" s="50">
        <v>96.056260341974607</v>
      </c>
    </row>
    <row r="392" spans="1:14" x14ac:dyDescent="0.2">
      <c r="A392" s="57" t="s">
        <v>1105</v>
      </c>
      <c r="B392" s="44" t="s">
        <v>1106</v>
      </c>
      <c r="C392" s="45">
        <v>65</v>
      </c>
      <c r="D392" s="46" t="s">
        <v>337</v>
      </c>
      <c r="E392" s="47">
        <v>0.74679855840517095</v>
      </c>
      <c r="F392" s="48">
        <v>62.868525896414297</v>
      </c>
      <c r="G392" s="47">
        <v>0.90162692653360099</v>
      </c>
      <c r="H392" s="50">
        <v>94.980694980695006</v>
      </c>
      <c r="I392" s="76" t="str">
        <f t="shared" si="12"/>
        <v>No</v>
      </c>
      <c r="J392" s="49" t="str">
        <f t="shared" si="13"/>
        <v>No</v>
      </c>
      <c r="K392" s="47">
        <v>0.36385640233255601</v>
      </c>
      <c r="L392" s="50">
        <v>88.924302788844599</v>
      </c>
      <c r="M392" s="47">
        <v>0.35641321493213901</v>
      </c>
      <c r="N392" s="50">
        <v>86.431329288472099</v>
      </c>
    </row>
    <row r="393" spans="1:14" x14ac:dyDescent="0.2">
      <c r="A393" s="148" t="s">
        <v>1107</v>
      </c>
      <c r="B393" s="44" t="s">
        <v>1108</v>
      </c>
      <c r="C393" s="45">
        <v>65</v>
      </c>
      <c r="D393" s="46" t="s">
        <v>337</v>
      </c>
      <c r="E393" s="47">
        <v>0.87658575887568302</v>
      </c>
      <c r="F393" s="48">
        <v>88.127490039840595</v>
      </c>
      <c r="G393" s="47">
        <v>0.87612679936498905</v>
      </c>
      <c r="H393" s="50">
        <v>86.072807501378904</v>
      </c>
      <c r="I393" s="76" t="str">
        <f t="shared" si="12"/>
        <v>No</v>
      </c>
      <c r="J393" s="49" t="str">
        <f t="shared" si="13"/>
        <v>Yes</v>
      </c>
      <c r="K393" s="47">
        <v>0.36957659680981397</v>
      </c>
      <c r="L393" s="50">
        <v>90.039840637450197</v>
      </c>
      <c r="M393" s="47">
        <v>0.35956970651390002</v>
      </c>
      <c r="N393" s="50">
        <v>86.955322669608407</v>
      </c>
    </row>
    <row r="394" spans="1:14" x14ac:dyDescent="0.2">
      <c r="A394" s="57" t="s">
        <v>1109</v>
      </c>
      <c r="B394" s="44" t="s">
        <v>1110</v>
      </c>
      <c r="C394" s="45">
        <v>65</v>
      </c>
      <c r="D394" s="46" t="s">
        <v>337</v>
      </c>
      <c r="E394" s="47">
        <v>0.85844565153977603</v>
      </c>
      <c r="F394" s="48">
        <v>83.187250996015905</v>
      </c>
      <c r="G394" s="47">
        <v>0.83508897863073195</v>
      </c>
      <c r="H394" s="50">
        <v>71.070049641478207</v>
      </c>
      <c r="I394" s="76" t="str">
        <f t="shared" si="12"/>
        <v>No</v>
      </c>
      <c r="J394" s="49" t="str">
        <f t="shared" si="13"/>
        <v>No</v>
      </c>
      <c r="K394" s="47">
        <v>0.42292078462024801</v>
      </c>
      <c r="L394" s="50">
        <v>95.936254980079696</v>
      </c>
      <c r="M394" s="47">
        <v>0.384493222157403</v>
      </c>
      <c r="N394" s="50">
        <v>90.8990623276338</v>
      </c>
    </row>
    <row r="395" spans="1:14" x14ac:dyDescent="0.2">
      <c r="A395" s="148" t="s">
        <v>1111</v>
      </c>
      <c r="B395" s="44" t="s">
        <v>1112</v>
      </c>
      <c r="C395" s="45">
        <v>65</v>
      </c>
      <c r="D395" s="46" t="s">
        <v>337</v>
      </c>
      <c r="E395" s="47">
        <v>0.91670641691384303</v>
      </c>
      <c r="F395" s="48">
        <v>97.928286852589594</v>
      </c>
      <c r="G395" s="47">
        <v>0.92331481683587202</v>
      </c>
      <c r="H395" s="50">
        <v>99.145063430777697</v>
      </c>
      <c r="I395" s="76" t="str">
        <f t="shared" si="12"/>
        <v>Yes</v>
      </c>
      <c r="J395" s="49" t="str">
        <f t="shared" si="13"/>
        <v>Yes</v>
      </c>
      <c r="K395" s="47">
        <v>0.38111259793588997</v>
      </c>
      <c r="L395" s="50">
        <v>91.474103585657403</v>
      </c>
      <c r="M395" s="47">
        <v>0.38685902439345199</v>
      </c>
      <c r="N395" s="50">
        <v>91.312741312741295</v>
      </c>
    </row>
    <row r="396" spans="1:14" x14ac:dyDescent="0.2">
      <c r="A396" s="148" t="s">
        <v>1113</v>
      </c>
      <c r="B396" s="44" t="s">
        <v>1114</v>
      </c>
      <c r="C396" s="45">
        <v>65</v>
      </c>
      <c r="D396" s="46" t="s">
        <v>337</v>
      </c>
      <c r="E396" s="47">
        <v>0.88388586221764298</v>
      </c>
      <c r="F396" s="48">
        <v>90.199203187251001</v>
      </c>
      <c r="G396" s="47">
        <v>0.884953976334237</v>
      </c>
      <c r="H396" s="50">
        <v>89.134031991174894</v>
      </c>
      <c r="I396" s="76" t="str">
        <f t="shared" si="12"/>
        <v>No</v>
      </c>
      <c r="J396" s="49" t="str">
        <f t="shared" si="13"/>
        <v>Yes</v>
      </c>
      <c r="K396" s="47">
        <v>0.32576675256374299</v>
      </c>
      <c r="L396" s="50">
        <v>79.920318725099605</v>
      </c>
      <c r="M396" s="47">
        <v>0.33404016469060999</v>
      </c>
      <c r="N396" s="50">
        <v>81.191395477109793</v>
      </c>
    </row>
    <row r="397" spans="1:14" x14ac:dyDescent="0.2">
      <c r="A397" s="57" t="s">
        <v>1115</v>
      </c>
      <c r="B397" s="44" t="s">
        <v>1116</v>
      </c>
      <c r="C397" s="45">
        <v>65</v>
      </c>
      <c r="D397" s="46" t="s">
        <v>337</v>
      </c>
      <c r="E397" s="47">
        <v>0.69802402798122498</v>
      </c>
      <c r="F397" s="48">
        <v>47.091633466135498</v>
      </c>
      <c r="G397" s="47">
        <v>0.83578797982879705</v>
      </c>
      <c r="H397" s="50">
        <v>71.290678433535604</v>
      </c>
      <c r="I397" s="76" t="str">
        <f t="shared" si="12"/>
        <v>No</v>
      </c>
      <c r="J397" s="49" t="str">
        <f t="shared" si="13"/>
        <v>No</v>
      </c>
      <c r="K397" s="47">
        <v>0.314322165020818</v>
      </c>
      <c r="L397" s="50">
        <v>77.131474103585703</v>
      </c>
      <c r="M397" s="47">
        <v>0.31813729886919501</v>
      </c>
      <c r="N397" s="50">
        <v>75.979040264754502</v>
      </c>
    </row>
    <row r="398" spans="1:14" x14ac:dyDescent="0.2">
      <c r="A398" s="57" t="s">
        <v>1117</v>
      </c>
      <c r="B398" s="44" t="s">
        <v>1118</v>
      </c>
      <c r="C398" s="45">
        <v>65</v>
      </c>
      <c r="D398" s="46" t="s">
        <v>337</v>
      </c>
      <c r="E398" s="47">
        <v>0.70202386611202905</v>
      </c>
      <c r="F398" s="48">
        <v>48.3665338645418</v>
      </c>
      <c r="G398" s="47">
        <v>0.84207040639184205</v>
      </c>
      <c r="H398" s="50">
        <v>73.690016547159402</v>
      </c>
      <c r="I398" s="76" t="str">
        <f t="shared" si="12"/>
        <v>No</v>
      </c>
      <c r="J398" s="49" t="str">
        <f t="shared" si="13"/>
        <v>No</v>
      </c>
      <c r="K398" s="47">
        <v>0.37290863468167401</v>
      </c>
      <c r="L398" s="50">
        <v>90.836653386454202</v>
      </c>
      <c r="M398" s="47">
        <v>0.37730017469975802</v>
      </c>
      <c r="N398" s="50">
        <v>89.7407611693326</v>
      </c>
    </row>
    <row r="399" spans="1:14" x14ac:dyDescent="0.2">
      <c r="A399" s="57" t="s">
        <v>1119</v>
      </c>
      <c r="B399" s="44" t="s">
        <v>1120</v>
      </c>
      <c r="C399" s="45">
        <v>65</v>
      </c>
      <c r="D399" s="46" t="s">
        <v>337</v>
      </c>
      <c r="E399" s="47">
        <v>0.76144737785328498</v>
      </c>
      <c r="F399" s="48">
        <v>65.816733067729103</v>
      </c>
      <c r="G399" s="47">
        <v>0.890094280040714</v>
      </c>
      <c r="H399" s="50">
        <v>91.174848317705496</v>
      </c>
      <c r="I399" s="76" t="str">
        <f t="shared" si="12"/>
        <v>No</v>
      </c>
      <c r="J399" s="49" t="str">
        <f t="shared" si="13"/>
        <v>No</v>
      </c>
      <c r="K399" s="47">
        <v>0.33485046862437601</v>
      </c>
      <c r="L399" s="50">
        <v>81.673306772908404</v>
      </c>
      <c r="M399" s="47">
        <v>0.32863969302453699</v>
      </c>
      <c r="N399" s="50">
        <v>79.371207942636502</v>
      </c>
    </row>
    <row r="400" spans="1:14" x14ac:dyDescent="0.2">
      <c r="A400" s="148" t="s">
        <v>1121</v>
      </c>
      <c r="B400" s="44" t="s">
        <v>1122</v>
      </c>
      <c r="C400" s="45">
        <v>65</v>
      </c>
      <c r="D400" s="46" t="s">
        <v>337</v>
      </c>
      <c r="E400" s="47">
        <v>0.90236957603051204</v>
      </c>
      <c r="F400" s="48">
        <v>94.741035856573703</v>
      </c>
      <c r="G400" s="47">
        <v>0.90861740970051497</v>
      </c>
      <c r="H400" s="50">
        <v>96.856039713182597</v>
      </c>
      <c r="I400" s="76" t="str">
        <f t="shared" si="12"/>
        <v>Yes</v>
      </c>
      <c r="J400" s="49" t="str">
        <f t="shared" si="13"/>
        <v>Yes</v>
      </c>
      <c r="K400" s="47">
        <v>0.34925443769338199</v>
      </c>
      <c r="L400" s="50">
        <v>85.896414342629498</v>
      </c>
      <c r="M400" s="47">
        <v>0.35730313569002897</v>
      </c>
      <c r="N400" s="50">
        <v>86.596800882515197</v>
      </c>
    </row>
    <row r="401" spans="1:14" x14ac:dyDescent="0.2">
      <c r="A401" s="148" t="s">
        <v>1123</v>
      </c>
      <c r="B401" s="44" t="s">
        <v>1124</v>
      </c>
      <c r="C401" s="45">
        <v>65</v>
      </c>
      <c r="D401" s="46" t="s">
        <v>337</v>
      </c>
      <c r="E401" s="47">
        <v>0.92423438053353402</v>
      </c>
      <c r="F401" s="48">
        <v>98.804780876493993</v>
      </c>
      <c r="G401" s="47">
        <v>0.91628646472644204</v>
      </c>
      <c r="H401" s="50">
        <v>98.372862658576906</v>
      </c>
      <c r="I401" s="76" t="str">
        <f t="shared" si="12"/>
        <v>Yes</v>
      </c>
      <c r="J401" s="49" t="str">
        <f t="shared" si="13"/>
        <v>Yes</v>
      </c>
      <c r="K401" s="47">
        <v>0.31235669168686597</v>
      </c>
      <c r="L401" s="50">
        <v>76.573705179282896</v>
      </c>
      <c r="M401" s="47">
        <v>0.32633580396797301</v>
      </c>
      <c r="N401" s="50">
        <v>78.792057363485895</v>
      </c>
    </row>
    <row r="402" spans="1:14" x14ac:dyDescent="0.2">
      <c r="A402" s="147" t="s">
        <v>1125</v>
      </c>
      <c r="B402" s="44" t="s">
        <v>1126</v>
      </c>
      <c r="C402" s="45">
        <v>65</v>
      </c>
      <c r="D402" s="46" t="s">
        <v>337</v>
      </c>
      <c r="E402" s="47">
        <v>0.88844142806960902</v>
      </c>
      <c r="F402" s="48">
        <v>91.713147410358602</v>
      </c>
      <c r="G402" s="47">
        <v>0.91994106351154703</v>
      </c>
      <c r="H402" s="50">
        <v>98.9244346387203</v>
      </c>
      <c r="I402" s="76" t="str">
        <f t="shared" si="12"/>
        <v>Yes</v>
      </c>
      <c r="J402" s="49" t="str">
        <f t="shared" si="13"/>
        <v>Yes</v>
      </c>
      <c r="K402" s="47">
        <v>0.316779603934772</v>
      </c>
      <c r="L402" s="50">
        <v>77.768924302788804</v>
      </c>
      <c r="M402" s="47">
        <v>0.30910582814547299</v>
      </c>
      <c r="N402" s="50">
        <v>72.311086596800905</v>
      </c>
    </row>
    <row r="403" spans="1:14" x14ac:dyDescent="0.2">
      <c r="A403" s="57" t="s">
        <v>1127</v>
      </c>
      <c r="B403" s="44" t="s">
        <v>1128</v>
      </c>
      <c r="C403" s="45">
        <v>65</v>
      </c>
      <c r="D403" s="46" t="s">
        <v>337</v>
      </c>
      <c r="E403" s="47">
        <v>0.71908062356741698</v>
      </c>
      <c r="F403" s="48">
        <v>54.3426294820717</v>
      </c>
      <c r="G403" s="47">
        <v>0.86250939460224696</v>
      </c>
      <c r="H403" s="50">
        <v>81.301709873138407</v>
      </c>
      <c r="I403" s="76" t="str">
        <f t="shared" si="12"/>
        <v>No</v>
      </c>
      <c r="J403" s="49" t="str">
        <f t="shared" si="13"/>
        <v>No</v>
      </c>
      <c r="K403" s="47">
        <v>0.39479455506723099</v>
      </c>
      <c r="L403" s="50">
        <v>93.784860557768894</v>
      </c>
      <c r="M403" s="47">
        <v>0.37330227130579002</v>
      </c>
      <c r="N403" s="50">
        <v>89.271924986210706</v>
      </c>
    </row>
    <row r="404" spans="1:14" x14ac:dyDescent="0.2">
      <c r="A404" s="148" t="s">
        <v>1129</v>
      </c>
      <c r="B404" s="44" t="s">
        <v>1130</v>
      </c>
      <c r="C404" s="45">
        <v>65</v>
      </c>
      <c r="D404" s="46" t="s">
        <v>337</v>
      </c>
      <c r="E404" s="47">
        <v>0.86928160967891699</v>
      </c>
      <c r="F404" s="48">
        <v>86.055776892430302</v>
      </c>
      <c r="G404" s="47">
        <v>0.86958059442938496</v>
      </c>
      <c r="H404" s="50">
        <v>83.921676778819602</v>
      </c>
      <c r="I404" s="76" t="str">
        <f t="shared" si="12"/>
        <v>No</v>
      </c>
      <c r="J404" s="49" t="str">
        <f t="shared" si="13"/>
        <v>Yes</v>
      </c>
      <c r="K404" s="47">
        <v>0.34396663238512698</v>
      </c>
      <c r="L404" s="50">
        <v>84.063745019920304</v>
      </c>
      <c r="M404" s="47">
        <v>0.345841873608559</v>
      </c>
      <c r="N404" s="50">
        <v>84.418091560948696</v>
      </c>
    </row>
    <row r="405" spans="1:14" x14ac:dyDescent="0.2">
      <c r="A405" s="148" t="s">
        <v>1131</v>
      </c>
      <c r="B405" s="44" t="s">
        <v>1132</v>
      </c>
      <c r="C405" s="45">
        <v>65</v>
      </c>
      <c r="D405" s="46" t="s">
        <v>337</v>
      </c>
      <c r="E405" s="47">
        <v>0.92479412208688105</v>
      </c>
      <c r="F405" s="48">
        <v>98.884462151394402</v>
      </c>
      <c r="G405" s="47">
        <v>0.91534637171316102</v>
      </c>
      <c r="H405" s="50">
        <v>98.207391064533894</v>
      </c>
      <c r="I405" s="76" t="str">
        <f t="shared" si="12"/>
        <v>Yes</v>
      </c>
      <c r="J405" s="49" t="str">
        <f t="shared" si="13"/>
        <v>Yes</v>
      </c>
      <c r="K405" s="47">
        <v>0.34097505814955797</v>
      </c>
      <c r="L405" s="50">
        <v>83.187250996015905</v>
      </c>
      <c r="M405" s="47">
        <v>0.34913520044252799</v>
      </c>
      <c r="N405" s="50">
        <v>84.969663541092103</v>
      </c>
    </row>
    <row r="406" spans="1:14" x14ac:dyDescent="0.2">
      <c r="A406" s="148" t="s">
        <v>1133</v>
      </c>
      <c r="B406" s="44" t="s">
        <v>1134</v>
      </c>
      <c r="C406" s="45">
        <v>65</v>
      </c>
      <c r="D406" s="46" t="s">
        <v>337</v>
      </c>
      <c r="E406" s="47">
        <v>0.88953760109072799</v>
      </c>
      <c r="F406" s="48">
        <v>92.031872509960195</v>
      </c>
      <c r="G406" s="47">
        <v>0.88966253172547805</v>
      </c>
      <c r="H406" s="50">
        <v>90.981798124655299</v>
      </c>
      <c r="I406" s="76" t="str">
        <f t="shared" si="12"/>
        <v>Yes</v>
      </c>
      <c r="J406" s="49" t="str">
        <f t="shared" si="13"/>
        <v>Yes</v>
      </c>
      <c r="K406" s="47">
        <v>0.35412984930263902</v>
      </c>
      <c r="L406" s="50">
        <v>87.011952191235096</v>
      </c>
      <c r="M406" s="47">
        <v>0.35860159258992103</v>
      </c>
      <c r="N406" s="50">
        <v>86.817429674572494</v>
      </c>
    </row>
    <row r="407" spans="1:14" x14ac:dyDescent="0.2">
      <c r="A407" s="148" t="s">
        <v>1135</v>
      </c>
      <c r="B407" s="44" t="s">
        <v>1136</v>
      </c>
      <c r="C407" s="45">
        <v>65</v>
      </c>
      <c r="D407" s="46" t="s">
        <v>337</v>
      </c>
      <c r="E407" s="47">
        <v>0.91908518949365103</v>
      </c>
      <c r="F407" s="48">
        <v>98.247011952191201</v>
      </c>
      <c r="G407" s="47">
        <v>0.906574928081883</v>
      </c>
      <c r="H407" s="50">
        <v>96.359624931053503</v>
      </c>
      <c r="I407" s="76" t="str">
        <f t="shared" si="12"/>
        <v>Yes</v>
      </c>
      <c r="J407" s="49" t="str">
        <f t="shared" si="13"/>
        <v>Yes</v>
      </c>
      <c r="K407" s="47">
        <v>0.38264760805841003</v>
      </c>
      <c r="L407" s="50">
        <v>91.872509960159405</v>
      </c>
      <c r="M407" s="47">
        <v>0.382510464341073</v>
      </c>
      <c r="N407" s="50">
        <v>90.623276337562004</v>
      </c>
    </row>
    <row r="408" spans="1:14" x14ac:dyDescent="0.2">
      <c r="A408" s="148" t="s">
        <v>1137</v>
      </c>
      <c r="B408" s="44" t="s">
        <v>1138</v>
      </c>
      <c r="C408" s="45">
        <v>65</v>
      </c>
      <c r="D408" s="46" t="s">
        <v>337</v>
      </c>
      <c r="E408" s="47">
        <v>0.84625445123293497</v>
      </c>
      <c r="F408" s="48">
        <v>80</v>
      </c>
      <c r="G408" s="47">
        <v>0.85060847864743405</v>
      </c>
      <c r="H408" s="50">
        <v>76.640926640926594</v>
      </c>
      <c r="I408" s="76" t="str">
        <f t="shared" si="12"/>
        <v>No</v>
      </c>
      <c r="J408" s="49" t="str">
        <f t="shared" si="13"/>
        <v>Yes</v>
      </c>
      <c r="K408" s="47">
        <v>0.37221221175467001</v>
      </c>
      <c r="L408" s="50">
        <v>90.677290836653398</v>
      </c>
      <c r="M408" s="47">
        <v>0.36096322938879799</v>
      </c>
      <c r="N408" s="50">
        <v>87.258687258687303</v>
      </c>
    </row>
    <row r="409" spans="1:14" x14ac:dyDescent="0.2">
      <c r="A409" s="57" t="s">
        <v>1139</v>
      </c>
      <c r="B409" s="44" t="s">
        <v>1140</v>
      </c>
      <c r="C409" s="45">
        <v>65</v>
      </c>
      <c r="D409" s="46" t="s">
        <v>337</v>
      </c>
      <c r="E409" s="47">
        <v>0.67596494427543297</v>
      </c>
      <c r="F409" s="48">
        <v>40.159362549800797</v>
      </c>
      <c r="G409" s="47">
        <v>0.80933718219214801</v>
      </c>
      <c r="H409" s="50">
        <v>62.410369553226701</v>
      </c>
      <c r="I409" s="76" t="str">
        <f t="shared" si="12"/>
        <v>No</v>
      </c>
      <c r="J409" s="49" t="str">
        <f t="shared" si="13"/>
        <v>No</v>
      </c>
      <c r="K409" s="47">
        <v>0.34713245079176602</v>
      </c>
      <c r="L409" s="50">
        <v>85.179282868525902</v>
      </c>
      <c r="M409" s="47">
        <v>0.33871128342923201</v>
      </c>
      <c r="N409" s="50">
        <v>82.460011031439606</v>
      </c>
    </row>
    <row r="410" spans="1:14" x14ac:dyDescent="0.2">
      <c r="A410" s="148" t="s">
        <v>1141</v>
      </c>
      <c r="B410" s="44" t="s">
        <v>1142</v>
      </c>
      <c r="C410" s="45">
        <v>65</v>
      </c>
      <c r="D410" s="46" t="s">
        <v>337</v>
      </c>
      <c r="E410" s="47">
        <v>0.88003712447103499</v>
      </c>
      <c r="F410" s="48">
        <v>89.163346613545798</v>
      </c>
      <c r="G410" s="47">
        <v>0.86989020081817103</v>
      </c>
      <c r="H410" s="50">
        <v>84.031991174848301</v>
      </c>
      <c r="I410" s="76" t="str">
        <f t="shared" si="12"/>
        <v>No</v>
      </c>
      <c r="J410" s="49" t="str">
        <f t="shared" si="13"/>
        <v>Yes</v>
      </c>
      <c r="K410" s="47">
        <v>0.36342914121895198</v>
      </c>
      <c r="L410" s="50">
        <v>88.764940239043796</v>
      </c>
      <c r="M410" s="47">
        <v>0.36538111811337198</v>
      </c>
      <c r="N410" s="50">
        <v>87.920573634859394</v>
      </c>
    </row>
    <row r="411" spans="1:14" x14ac:dyDescent="0.2">
      <c r="A411" s="148" t="s">
        <v>1143</v>
      </c>
      <c r="B411" s="44" t="s">
        <v>1144</v>
      </c>
      <c r="C411" s="45">
        <v>65</v>
      </c>
      <c r="D411" s="46" t="s">
        <v>337</v>
      </c>
      <c r="E411" s="47">
        <v>0.87161785239001899</v>
      </c>
      <c r="F411" s="48">
        <v>86.852589641434307</v>
      </c>
      <c r="G411" s="47">
        <v>0.87375094157381294</v>
      </c>
      <c r="H411" s="50">
        <v>85.466078323221197</v>
      </c>
      <c r="I411" s="76" t="str">
        <f t="shared" si="12"/>
        <v>No</v>
      </c>
      <c r="J411" s="49" t="str">
        <f t="shared" si="13"/>
        <v>Yes</v>
      </c>
      <c r="K411" s="47">
        <v>0.33048141998507002</v>
      </c>
      <c r="L411" s="50">
        <v>80.717131474103596</v>
      </c>
      <c r="M411" s="47">
        <v>0.33592776530739898</v>
      </c>
      <c r="N411" s="50">
        <v>81.8257032542747</v>
      </c>
    </row>
    <row r="412" spans="1:14" x14ac:dyDescent="0.2">
      <c r="A412" s="148" t="s">
        <v>1145</v>
      </c>
      <c r="B412" s="44" t="s">
        <v>1146</v>
      </c>
      <c r="C412" s="45">
        <v>65</v>
      </c>
      <c r="D412" s="46" t="s">
        <v>337</v>
      </c>
      <c r="E412" s="47">
        <v>0.91893761182950395</v>
      </c>
      <c r="F412" s="48">
        <v>98.167330677290806</v>
      </c>
      <c r="G412" s="47">
        <v>0.91044991381432105</v>
      </c>
      <c r="H412" s="50">
        <v>97.297297297297305</v>
      </c>
      <c r="I412" s="76" t="str">
        <f t="shared" si="12"/>
        <v>Yes</v>
      </c>
      <c r="J412" s="49" t="str">
        <f t="shared" si="13"/>
        <v>Yes</v>
      </c>
      <c r="K412" s="47">
        <v>0.32334495174535099</v>
      </c>
      <c r="L412" s="50">
        <v>78.964143426294797</v>
      </c>
      <c r="M412" s="47">
        <v>0.33069063868533299</v>
      </c>
      <c r="N412" s="50">
        <v>80.088251516822993</v>
      </c>
    </row>
    <row r="413" spans="1:14" x14ac:dyDescent="0.2">
      <c r="A413" s="147" t="s">
        <v>1147</v>
      </c>
      <c r="B413" s="44" t="s">
        <v>1148</v>
      </c>
      <c r="C413" s="45">
        <v>65</v>
      </c>
      <c r="D413" s="46" t="s">
        <v>337</v>
      </c>
      <c r="E413" s="47">
        <v>0.90501000533425502</v>
      </c>
      <c r="F413" s="48">
        <v>95.378486055776904</v>
      </c>
      <c r="G413" s="47">
        <v>0.90979078461393503</v>
      </c>
      <c r="H413" s="50">
        <v>97.076668505239894</v>
      </c>
      <c r="I413" s="76" t="str">
        <f t="shared" si="12"/>
        <v>Yes</v>
      </c>
      <c r="J413" s="49" t="str">
        <f t="shared" si="13"/>
        <v>Yes</v>
      </c>
      <c r="K413" s="47">
        <v>0.297536642495702</v>
      </c>
      <c r="L413" s="50">
        <v>74.3426294820717</v>
      </c>
      <c r="M413" s="47">
        <v>0.30681258109519</v>
      </c>
      <c r="N413" s="50">
        <v>71.097628240485406</v>
      </c>
    </row>
    <row r="414" spans="1:14" x14ac:dyDescent="0.2">
      <c r="A414" s="57" t="s">
        <v>1149</v>
      </c>
      <c r="B414" s="44" t="s">
        <v>1150</v>
      </c>
      <c r="C414" s="45">
        <v>65</v>
      </c>
      <c r="D414" s="46" t="s">
        <v>337</v>
      </c>
      <c r="E414" s="47">
        <v>0.79415914706811497</v>
      </c>
      <c r="F414" s="48">
        <v>70.916334661354597</v>
      </c>
      <c r="G414" s="47">
        <v>0.92140056341249699</v>
      </c>
      <c r="H414" s="50">
        <v>99.007170435741898</v>
      </c>
      <c r="I414" s="76" t="str">
        <f t="shared" si="12"/>
        <v>No</v>
      </c>
      <c r="J414" s="49" t="str">
        <f t="shared" si="13"/>
        <v>No</v>
      </c>
      <c r="K414" s="47">
        <v>0.34772296891264198</v>
      </c>
      <c r="L414" s="50">
        <v>85.498007968127496</v>
      </c>
      <c r="M414" s="47">
        <v>0.35791879278910099</v>
      </c>
      <c r="N414" s="50">
        <v>86.651958080529496</v>
      </c>
    </row>
    <row r="415" spans="1:14" x14ac:dyDescent="0.2">
      <c r="A415" s="148" t="s">
        <v>1151</v>
      </c>
      <c r="B415" s="44" t="s">
        <v>1152</v>
      </c>
      <c r="C415" s="45">
        <v>65</v>
      </c>
      <c r="D415" s="46" t="s">
        <v>337</v>
      </c>
      <c r="E415" s="47">
        <v>0.91165123350452704</v>
      </c>
      <c r="F415" s="48">
        <v>96.892430278884504</v>
      </c>
      <c r="G415" s="47">
        <v>0.91268491512474803</v>
      </c>
      <c r="H415" s="50">
        <v>97.793712079426399</v>
      </c>
      <c r="I415" s="76" t="str">
        <f t="shared" si="12"/>
        <v>Yes</v>
      </c>
      <c r="J415" s="49" t="str">
        <f t="shared" si="13"/>
        <v>Yes</v>
      </c>
      <c r="K415" s="47">
        <v>0.37466636414774401</v>
      </c>
      <c r="L415" s="50">
        <v>90.916334661354597</v>
      </c>
      <c r="M415" s="47">
        <v>0.37663846921364103</v>
      </c>
      <c r="N415" s="50">
        <v>89.658025372311101</v>
      </c>
    </row>
    <row r="416" spans="1:14" x14ac:dyDescent="0.2">
      <c r="A416" s="57" t="s">
        <v>1153</v>
      </c>
      <c r="B416" s="44" t="s">
        <v>1154</v>
      </c>
      <c r="C416" s="45">
        <v>65</v>
      </c>
      <c r="D416" s="46" t="s">
        <v>337</v>
      </c>
      <c r="E416" s="47">
        <v>0.74732971277924998</v>
      </c>
      <c r="F416" s="48">
        <v>63.027888446215101</v>
      </c>
      <c r="G416" s="47">
        <v>0.89442970096013097</v>
      </c>
      <c r="H416" s="50">
        <v>92.691671263099806</v>
      </c>
      <c r="I416" s="76" t="str">
        <f t="shared" si="12"/>
        <v>No</v>
      </c>
      <c r="J416" s="49" t="str">
        <f t="shared" si="13"/>
        <v>No</v>
      </c>
      <c r="K416" s="47">
        <v>0.37637319121450102</v>
      </c>
      <c r="L416" s="50">
        <v>91.075697211155401</v>
      </c>
      <c r="M416" s="47">
        <v>0.378663481863247</v>
      </c>
      <c r="N416" s="50">
        <v>90.044125758411496</v>
      </c>
    </row>
    <row r="417" spans="1:14" x14ac:dyDescent="0.2">
      <c r="A417" s="57" t="s">
        <v>1155</v>
      </c>
      <c r="B417" s="44" t="s">
        <v>1156</v>
      </c>
      <c r="C417" s="45">
        <v>65</v>
      </c>
      <c r="D417" s="46" t="s">
        <v>337</v>
      </c>
      <c r="E417" s="47">
        <v>0.75270371981066997</v>
      </c>
      <c r="F417" s="48">
        <v>64.063745019920304</v>
      </c>
      <c r="G417" s="47">
        <v>0.905081910062979</v>
      </c>
      <c r="H417" s="50">
        <v>95.863210148924395</v>
      </c>
      <c r="I417" s="76" t="str">
        <f t="shared" si="12"/>
        <v>No</v>
      </c>
      <c r="J417" s="49" t="str">
        <f t="shared" si="13"/>
        <v>No</v>
      </c>
      <c r="K417" s="47">
        <v>0.37160417102504301</v>
      </c>
      <c r="L417" s="50">
        <v>90.517928286852595</v>
      </c>
      <c r="M417" s="47">
        <v>0.34062088076396702</v>
      </c>
      <c r="N417" s="50">
        <v>83.149476006618897</v>
      </c>
    </row>
    <row r="418" spans="1:14" x14ac:dyDescent="0.2">
      <c r="A418" s="148" t="s">
        <v>1157</v>
      </c>
      <c r="B418" s="44" t="s">
        <v>1158</v>
      </c>
      <c r="C418" s="45">
        <v>65</v>
      </c>
      <c r="D418" s="46" t="s">
        <v>337</v>
      </c>
      <c r="E418" s="47">
        <v>0.88079035640624204</v>
      </c>
      <c r="F418" s="48">
        <v>89.721115537848604</v>
      </c>
      <c r="G418" s="47">
        <v>0.90790016651842198</v>
      </c>
      <c r="H418" s="50">
        <v>96.745725317153898</v>
      </c>
      <c r="I418" s="76" t="str">
        <f t="shared" si="12"/>
        <v>No</v>
      </c>
      <c r="J418" s="49" t="str">
        <f t="shared" si="13"/>
        <v>Yes</v>
      </c>
      <c r="K418" s="47">
        <v>0.329459953772758</v>
      </c>
      <c r="L418" s="50">
        <v>80.398406374502002</v>
      </c>
      <c r="M418" s="47">
        <v>0.32613870804631601</v>
      </c>
      <c r="N418" s="50">
        <v>78.736900165471596</v>
      </c>
    </row>
    <row r="419" spans="1:14" x14ac:dyDescent="0.2">
      <c r="A419" s="57" t="s">
        <v>1159</v>
      </c>
      <c r="B419" s="44" t="s">
        <v>1160</v>
      </c>
      <c r="C419" s="45">
        <v>65</v>
      </c>
      <c r="D419" s="46" t="s">
        <v>337</v>
      </c>
      <c r="E419" s="47">
        <v>0.77674775078823599</v>
      </c>
      <c r="F419" s="48">
        <v>68.446215139442202</v>
      </c>
      <c r="G419" s="47">
        <v>0.93716283795967203</v>
      </c>
      <c r="H419" s="50">
        <v>99.9448428019857</v>
      </c>
      <c r="I419" s="76" t="str">
        <f t="shared" si="12"/>
        <v>No</v>
      </c>
      <c r="J419" s="49" t="str">
        <f t="shared" si="13"/>
        <v>No</v>
      </c>
      <c r="K419" s="47">
        <v>0.28945474020933198</v>
      </c>
      <c r="L419" s="50">
        <v>72.8286852589641</v>
      </c>
      <c r="M419" s="47">
        <v>0.29977455214352</v>
      </c>
      <c r="N419" s="50">
        <v>68.367346938775498</v>
      </c>
    </row>
    <row r="420" spans="1:14" x14ac:dyDescent="0.2">
      <c r="A420" s="148" t="s">
        <v>1161</v>
      </c>
      <c r="B420" s="44" t="s">
        <v>1162</v>
      </c>
      <c r="C420" s="45">
        <v>65</v>
      </c>
      <c r="D420" s="46" t="s">
        <v>337</v>
      </c>
      <c r="E420" s="47">
        <v>0.89814969769802599</v>
      </c>
      <c r="F420" s="48">
        <v>93.944223107569698</v>
      </c>
      <c r="G420" s="47">
        <v>0.899330662509635</v>
      </c>
      <c r="H420" s="50">
        <v>94.236072807501401</v>
      </c>
      <c r="I420" s="76" t="str">
        <f t="shared" si="12"/>
        <v>Yes</v>
      </c>
      <c r="J420" s="49" t="str">
        <f t="shared" si="13"/>
        <v>Yes</v>
      </c>
      <c r="K420" s="47">
        <v>0.354410005702334</v>
      </c>
      <c r="L420" s="50">
        <v>87.1713147410359</v>
      </c>
      <c r="M420" s="47">
        <v>0.360843687955681</v>
      </c>
      <c r="N420" s="50">
        <v>87.231108659680103</v>
      </c>
    </row>
    <row r="421" spans="1:14" x14ac:dyDescent="0.2">
      <c r="A421" s="57" t="s">
        <v>1163</v>
      </c>
      <c r="B421" s="44" t="s">
        <v>1164</v>
      </c>
      <c r="C421" s="45">
        <v>65</v>
      </c>
      <c r="D421" s="46" t="s">
        <v>337</v>
      </c>
      <c r="E421" s="47">
        <v>0.76512773819880397</v>
      </c>
      <c r="F421" s="48">
        <v>66.454183266932304</v>
      </c>
      <c r="G421" s="47">
        <v>0.92501774206227105</v>
      </c>
      <c r="H421" s="50">
        <v>99.310535024820695</v>
      </c>
      <c r="I421" s="76" t="str">
        <f t="shared" si="12"/>
        <v>No</v>
      </c>
      <c r="J421" s="49" t="str">
        <f t="shared" si="13"/>
        <v>No</v>
      </c>
      <c r="K421" s="47">
        <v>0.32121492346303399</v>
      </c>
      <c r="L421" s="50">
        <v>78.645418326693203</v>
      </c>
      <c r="M421" s="47">
        <v>0.31088655256249997</v>
      </c>
      <c r="N421" s="50">
        <v>73.138444567015995</v>
      </c>
    </row>
    <row r="422" spans="1:14" x14ac:dyDescent="0.2">
      <c r="A422" s="148" t="s">
        <v>1165</v>
      </c>
      <c r="B422" s="44" t="s">
        <v>1166</v>
      </c>
      <c r="C422" s="45">
        <v>75</v>
      </c>
      <c r="D422" s="46" t="s">
        <v>337</v>
      </c>
      <c r="E422" s="47">
        <v>0.89640780970496103</v>
      </c>
      <c r="F422" s="48">
        <v>93.625498007968105</v>
      </c>
      <c r="G422" s="47">
        <v>0.97923258288332804</v>
      </c>
      <c r="H422" s="50">
        <v>100</v>
      </c>
      <c r="I422" s="76" t="str">
        <f t="shared" si="12"/>
        <v>Yes</v>
      </c>
      <c r="J422" s="49" t="str">
        <f t="shared" si="13"/>
        <v>Yes</v>
      </c>
      <c r="K422" s="47">
        <v>0.41417710162988097</v>
      </c>
      <c r="L422" s="50">
        <v>95.139442231075705</v>
      </c>
      <c r="M422" s="47">
        <v>0.39492130227873901</v>
      </c>
      <c r="N422" s="50">
        <v>91.239792130660703</v>
      </c>
    </row>
    <row r="423" spans="1:14" x14ac:dyDescent="0.2">
      <c r="A423" s="147" t="s">
        <v>1167</v>
      </c>
      <c r="B423" s="44" t="s">
        <v>1168</v>
      </c>
      <c r="C423" s="45">
        <v>65</v>
      </c>
      <c r="D423" s="46" t="s">
        <v>337</v>
      </c>
      <c r="E423" s="47">
        <v>0.889351788747341</v>
      </c>
      <c r="F423" s="48">
        <v>91.9521912350598</v>
      </c>
      <c r="G423" s="47">
        <v>0.88921067743642601</v>
      </c>
      <c r="H423" s="50">
        <v>90.623276337562004</v>
      </c>
      <c r="I423" s="76" t="str">
        <f t="shared" si="12"/>
        <v>Yes</v>
      </c>
      <c r="J423" s="49" t="str">
        <f t="shared" si="13"/>
        <v>Yes</v>
      </c>
      <c r="K423" s="47">
        <v>0.314269641537472</v>
      </c>
      <c r="L423" s="50">
        <v>77.051792828685294</v>
      </c>
      <c r="M423" s="47">
        <v>0.31318203215294899</v>
      </c>
      <c r="N423" s="50">
        <v>73.8830667402096</v>
      </c>
    </row>
    <row r="424" spans="1:14" x14ac:dyDescent="0.2">
      <c r="A424" s="148" t="s">
        <v>1169</v>
      </c>
      <c r="B424" s="44" t="s">
        <v>1170</v>
      </c>
      <c r="C424" s="45">
        <v>65</v>
      </c>
      <c r="D424" s="46" t="s">
        <v>337</v>
      </c>
      <c r="E424" s="47">
        <v>0.90451377387863896</v>
      </c>
      <c r="F424" s="48">
        <v>95.298804780876495</v>
      </c>
      <c r="G424" s="47">
        <v>0.88533425682191802</v>
      </c>
      <c r="H424" s="50">
        <v>89.327082184225006</v>
      </c>
      <c r="I424" s="76" t="str">
        <f t="shared" si="12"/>
        <v>No</v>
      </c>
      <c r="J424" s="49" t="str">
        <f t="shared" si="13"/>
        <v>Yes</v>
      </c>
      <c r="K424" s="47">
        <v>0.32417158009285801</v>
      </c>
      <c r="L424" s="50">
        <v>79.282868525896404</v>
      </c>
      <c r="M424" s="47">
        <v>0.32467291781348301</v>
      </c>
      <c r="N424" s="50">
        <v>78.323221180364001</v>
      </c>
    </row>
    <row r="425" spans="1:14" x14ac:dyDescent="0.2">
      <c r="A425" s="148" t="s">
        <v>1171</v>
      </c>
      <c r="B425" s="44" t="s">
        <v>1172</v>
      </c>
      <c r="C425" s="45">
        <v>65</v>
      </c>
      <c r="D425" s="46" t="s">
        <v>337</v>
      </c>
      <c r="E425" s="47">
        <v>0.84921709879905605</v>
      </c>
      <c r="F425" s="48">
        <v>80.557768924302806</v>
      </c>
      <c r="G425" s="47">
        <v>0.85182309586599203</v>
      </c>
      <c r="H425" s="50">
        <v>77.109762824048502</v>
      </c>
      <c r="I425" s="76" t="str">
        <f t="shared" si="12"/>
        <v>No</v>
      </c>
      <c r="J425" s="49" t="str">
        <f t="shared" si="13"/>
        <v>Yes</v>
      </c>
      <c r="K425" s="47">
        <v>0.339361078484755</v>
      </c>
      <c r="L425" s="50">
        <v>82.709163346613593</v>
      </c>
      <c r="M425" s="47">
        <v>0.33665955776686501</v>
      </c>
      <c r="N425" s="50">
        <v>81.991174848317698</v>
      </c>
    </row>
    <row r="426" spans="1:14" x14ac:dyDescent="0.2">
      <c r="A426" s="57" t="s">
        <v>1173</v>
      </c>
      <c r="B426" s="44" t="s">
        <v>1174</v>
      </c>
      <c r="C426" s="45">
        <v>65</v>
      </c>
      <c r="D426" s="46" t="s">
        <v>337</v>
      </c>
      <c r="E426" s="47">
        <v>0.70191374533852202</v>
      </c>
      <c r="F426" s="48">
        <v>48.286852589641398</v>
      </c>
      <c r="G426" s="47">
        <v>0.84193025510226205</v>
      </c>
      <c r="H426" s="50">
        <v>73.634859349145103</v>
      </c>
      <c r="I426" s="76" t="str">
        <f t="shared" si="12"/>
        <v>No</v>
      </c>
      <c r="J426" s="49" t="str">
        <f t="shared" si="13"/>
        <v>No</v>
      </c>
      <c r="K426" s="47">
        <v>0.33140302736925897</v>
      </c>
      <c r="L426" s="50">
        <v>80.796812749004005</v>
      </c>
      <c r="M426" s="47">
        <v>0.33035878162189303</v>
      </c>
      <c r="N426" s="50">
        <v>79.950358521787095</v>
      </c>
    </row>
    <row r="427" spans="1:14" x14ac:dyDescent="0.2">
      <c r="A427" s="57" t="s">
        <v>1175</v>
      </c>
      <c r="B427" s="44" t="s">
        <v>1176</v>
      </c>
      <c r="C427" s="45">
        <v>65</v>
      </c>
      <c r="D427" s="46" t="s">
        <v>337</v>
      </c>
      <c r="E427" s="47">
        <v>0.66368752763845695</v>
      </c>
      <c r="F427" s="48">
        <v>36.892430278884497</v>
      </c>
      <c r="G427" s="47">
        <v>0.78814480325666803</v>
      </c>
      <c r="H427" s="50">
        <v>56.453392167677897</v>
      </c>
      <c r="I427" s="76" t="str">
        <f t="shared" si="12"/>
        <v>No</v>
      </c>
      <c r="J427" s="49" t="str">
        <f t="shared" si="13"/>
        <v>No</v>
      </c>
      <c r="K427" s="47">
        <v>0.30457187035880401</v>
      </c>
      <c r="L427" s="50">
        <v>75.617529880478102</v>
      </c>
      <c r="M427" s="47">
        <v>0.30025654699093102</v>
      </c>
      <c r="N427" s="50">
        <v>68.615554329840094</v>
      </c>
    </row>
    <row r="428" spans="1:14" x14ac:dyDescent="0.2">
      <c r="A428" s="57" t="s">
        <v>1177</v>
      </c>
      <c r="B428" s="44" t="s">
        <v>1178</v>
      </c>
      <c r="C428" s="45">
        <v>65</v>
      </c>
      <c r="D428" s="46" t="s">
        <v>337</v>
      </c>
      <c r="E428" s="47">
        <v>0.64768733420754898</v>
      </c>
      <c r="F428" s="48">
        <v>32.111553784860597</v>
      </c>
      <c r="G428" s="47">
        <v>0.76823834712608197</v>
      </c>
      <c r="H428" s="50">
        <v>51.020408163265301</v>
      </c>
      <c r="I428" s="76" t="str">
        <f t="shared" si="12"/>
        <v>No</v>
      </c>
      <c r="J428" s="49" t="str">
        <f t="shared" si="13"/>
        <v>No</v>
      </c>
      <c r="K428" s="47">
        <v>0.34185666005507898</v>
      </c>
      <c r="L428" s="50">
        <v>83.426294820717104</v>
      </c>
      <c r="M428" s="47">
        <v>0.32872457720383602</v>
      </c>
      <c r="N428" s="50">
        <v>79.453943739658001</v>
      </c>
    </row>
    <row r="429" spans="1:14" x14ac:dyDescent="0.2">
      <c r="A429" s="57" t="s">
        <v>1179</v>
      </c>
      <c r="B429" s="44" t="s">
        <v>1180</v>
      </c>
      <c r="C429" s="45">
        <v>65</v>
      </c>
      <c r="D429" s="46" t="s">
        <v>337</v>
      </c>
      <c r="E429" s="47">
        <v>0.66559585522235798</v>
      </c>
      <c r="F429" s="48">
        <v>37.370517928286901</v>
      </c>
      <c r="G429" s="47">
        <v>0.79621476669383795</v>
      </c>
      <c r="H429" s="50">
        <v>58.742415885272997</v>
      </c>
      <c r="I429" s="76" t="str">
        <f t="shared" si="12"/>
        <v>No</v>
      </c>
      <c r="J429" s="49" t="str">
        <f t="shared" si="13"/>
        <v>No</v>
      </c>
      <c r="K429" s="47">
        <v>0.37066443389478698</v>
      </c>
      <c r="L429" s="50">
        <v>90.358565737051805</v>
      </c>
      <c r="M429" s="47">
        <v>0.36866179848696101</v>
      </c>
      <c r="N429" s="50">
        <v>88.361831218974103</v>
      </c>
    </row>
    <row r="430" spans="1:14" x14ac:dyDescent="0.2">
      <c r="A430" s="57" t="s">
        <v>1181</v>
      </c>
      <c r="B430" s="44" t="s">
        <v>1182</v>
      </c>
      <c r="C430" s="45">
        <v>65</v>
      </c>
      <c r="D430" s="46" t="s">
        <v>337</v>
      </c>
      <c r="E430" s="47">
        <v>0.78593359759674297</v>
      </c>
      <c r="F430" s="48">
        <v>69.5617529880478</v>
      </c>
      <c r="G430" s="47">
        <v>0.73364652984951895</v>
      </c>
      <c r="H430" s="50">
        <v>41.753998896855997</v>
      </c>
      <c r="I430" s="76" t="str">
        <f t="shared" si="12"/>
        <v>No</v>
      </c>
      <c r="J430" s="49" t="str">
        <f t="shared" si="13"/>
        <v>No</v>
      </c>
      <c r="K430" s="47">
        <v>0.32385427477681999</v>
      </c>
      <c r="L430" s="50">
        <v>79.203187250995995</v>
      </c>
      <c r="M430" s="47">
        <v>0.32517186453053598</v>
      </c>
      <c r="N430" s="50">
        <v>78.516271373414199</v>
      </c>
    </row>
    <row r="431" spans="1:14" x14ac:dyDescent="0.2">
      <c r="A431" s="57" t="s">
        <v>1183</v>
      </c>
      <c r="B431" s="44" t="s">
        <v>1184</v>
      </c>
      <c r="C431" s="45">
        <v>75</v>
      </c>
      <c r="D431" s="46" t="s">
        <v>337</v>
      </c>
      <c r="E431" s="47">
        <v>0.635285367191193</v>
      </c>
      <c r="F431" s="48">
        <v>29.641434262948199</v>
      </c>
      <c r="G431" s="47">
        <v>0.71717108741260804</v>
      </c>
      <c r="H431" s="50">
        <v>61.469933184855201</v>
      </c>
      <c r="I431" s="76" t="str">
        <f t="shared" si="12"/>
        <v>No</v>
      </c>
      <c r="J431" s="49" t="str">
        <f t="shared" si="13"/>
        <v>No</v>
      </c>
      <c r="K431" s="47">
        <v>0.35430804309208902</v>
      </c>
      <c r="L431" s="50">
        <v>87.091633466135406</v>
      </c>
      <c r="M431" s="47">
        <v>0.32076973365445699</v>
      </c>
      <c r="N431" s="50">
        <v>69.561989606533004</v>
      </c>
    </row>
    <row r="432" spans="1:14" x14ac:dyDescent="0.2">
      <c r="A432" s="57" t="s">
        <v>1185</v>
      </c>
      <c r="B432" s="44" t="s">
        <v>1186</v>
      </c>
      <c r="C432" s="45">
        <v>75</v>
      </c>
      <c r="D432" s="46" t="s">
        <v>337</v>
      </c>
      <c r="E432" s="47">
        <v>0.72604752082969504</v>
      </c>
      <c r="F432" s="48">
        <v>56.7330677290837</v>
      </c>
      <c r="G432" s="47">
        <v>0.82663848625547998</v>
      </c>
      <c r="H432" s="50">
        <v>88.344469190794399</v>
      </c>
      <c r="I432" s="76" t="str">
        <f t="shared" si="12"/>
        <v>No</v>
      </c>
      <c r="J432" s="49" t="str">
        <f t="shared" si="13"/>
        <v>No</v>
      </c>
      <c r="K432" s="47">
        <v>0.46368369427277201</v>
      </c>
      <c r="L432" s="50">
        <v>97.290836653386506</v>
      </c>
      <c r="M432" s="47">
        <v>0.39365421277706197</v>
      </c>
      <c r="N432" s="50">
        <v>91.017074981440203</v>
      </c>
    </row>
    <row r="433" spans="1:14" x14ac:dyDescent="0.2">
      <c r="A433" s="57" t="s">
        <v>1187</v>
      </c>
      <c r="B433" s="44" t="s">
        <v>1188</v>
      </c>
      <c r="C433" s="45">
        <v>75</v>
      </c>
      <c r="D433" s="46" t="s">
        <v>337</v>
      </c>
      <c r="E433" s="47">
        <v>0.49118889295820301</v>
      </c>
      <c r="F433" s="48">
        <v>10.119521912350599</v>
      </c>
      <c r="G433" s="47">
        <v>0.61282865368141304</v>
      </c>
      <c r="H433" s="50">
        <v>33.7045285820342</v>
      </c>
      <c r="I433" s="76" t="str">
        <f t="shared" si="12"/>
        <v>No</v>
      </c>
      <c r="J433" s="49" t="str">
        <f t="shared" si="13"/>
        <v>No</v>
      </c>
      <c r="K433" s="47">
        <v>0.53301319751306497</v>
      </c>
      <c r="L433" s="50">
        <v>98.645418326693203</v>
      </c>
      <c r="M433" s="47">
        <v>0.40431561920864101</v>
      </c>
      <c r="N433" s="50">
        <v>93.021529324424606</v>
      </c>
    </row>
    <row r="434" spans="1:14" x14ac:dyDescent="0.2">
      <c r="A434" s="57" t="s">
        <v>1189</v>
      </c>
      <c r="B434" s="44" t="s">
        <v>1190</v>
      </c>
      <c r="C434" s="45">
        <v>75</v>
      </c>
      <c r="D434" s="46" t="s">
        <v>337</v>
      </c>
      <c r="E434" s="47">
        <v>0.42755392274368298</v>
      </c>
      <c r="F434" s="48">
        <v>6.0557768924302797</v>
      </c>
      <c r="G434" s="47">
        <v>0.51484089480855999</v>
      </c>
      <c r="H434" s="50">
        <v>14.996288047513</v>
      </c>
      <c r="I434" s="76" t="str">
        <f t="shared" si="12"/>
        <v>No</v>
      </c>
      <c r="J434" s="49" t="str">
        <f t="shared" si="13"/>
        <v>No</v>
      </c>
      <c r="K434" s="47">
        <v>0.694231380042448</v>
      </c>
      <c r="L434" s="50">
        <v>100</v>
      </c>
      <c r="M434" s="47">
        <v>0.53298326612577196</v>
      </c>
      <c r="N434" s="50">
        <v>99.628804751299199</v>
      </c>
    </row>
    <row r="435" spans="1:14" x14ac:dyDescent="0.2">
      <c r="A435" s="57" t="s">
        <v>1191</v>
      </c>
      <c r="B435" s="44" t="s">
        <v>1192</v>
      </c>
      <c r="C435" s="45">
        <v>75</v>
      </c>
      <c r="D435" s="46" t="s">
        <v>337</v>
      </c>
      <c r="E435" s="47">
        <v>0.71402733758056902</v>
      </c>
      <c r="F435" s="48">
        <v>52.430278884462197</v>
      </c>
      <c r="G435" s="47">
        <v>0.704189238989813</v>
      </c>
      <c r="H435" s="50">
        <v>58.277654046028204</v>
      </c>
      <c r="I435" s="76" t="str">
        <f t="shared" si="12"/>
        <v>No</v>
      </c>
      <c r="J435" s="49" t="str">
        <f t="shared" si="13"/>
        <v>No</v>
      </c>
      <c r="K435" s="47">
        <v>0.120121960354428</v>
      </c>
      <c r="L435" s="50">
        <v>13.0677290836653</v>
      </c>
      <c r="M435" s="47">
        <v>0.104669514243638</v>
      </c>
      <c r="N435" s="50">
        <v>3.0438010393466999</v>
      </c>
    </row>
    <row r="436" spans="1:14" x14ac:dyDescent="0.2">
      <c r="A436" s="147" t="s">
        <v>1193</v>
      </c>
      <c r="B436" s="44" t="s">
        <v>1194</v>
      </c>
      <c r="C436" s="45">
        <v>75</v>
      </c>
      <c r="D436" s="46" t="s">
        <v>337</v>
      </c>
      <c r="E436" s="47">
        <v>0.866384122362585</v>
      </c>
      <c r="F436" s="48">
        <v>85.179282868525902</v>
      </c>
      <c r="G436" s="47">
        <v>0.86628771067740495</v>
      </c>
      <c r="H436" s="50">
        <v>94.951744617668894</v>
      </c>
      <c r="I436" s="76" t="str">
        <f t="shared" si="12"/>
        <v>No</v>
      </c>
      <c r="J436" s="49" t="str">
        <f t="shared" si="13"/>
        <v>Yes</v>
      </c>
      <c r="K436" s="47">
        <v>0.16680840892425</v>
      </c>
      <c r="L436" s="50">
        <v>46.2948207171315</v>
      </c>
      <c r="M436" s="47">
        <v>0.14086804641242601</v>
      </c>
      <c r="N436" s="50">
        <v>6.9042316258351901</v>
      </c>
    </row>
    <row r="437" spans="1:14" x14ac:dyDescent="0.2">
      <c r="A437" s="147" t="s">
        <v>1195</v>
      </c>
      <c r="B437" s="44" t="s">
        <v>1196</v>
      </c>
      <c r="C437" s="45">
        <v>75</v>
      </c>
      <c r="D437" s="46" t="s">
        <v>337</v>
      </c>
      <c r="E437" s="47">
        <v>0.99763958492902904</v>
      </c>
      <c r="F437" s="48">
        <v>99.840637450199196</v>
      </c>
      <c r="G437" s="47">
        <v>0.91914654297182297</v>
      </c>
      <c r="H437" s="50">
        <v>99.331848552338499</v>
      </c>
      <c r="I437" s="76" t="str">
        <f t="shared" si="12"/>
        <v>Yes</v>
      </c>
      <c r="J437" s="49" t="str">
        <f t="shared" si="13"/>
        <v>Yes</v>
      </c>
      <c r="K437" s="47">
        <v>0.13898721073897199</v>
      </c>
      <c r="L437" s="50">
        <v>22.390438247012</v>
      </c>
      <c r="M437" s="47">
        <v>0.27725389730731498</v>
      </c>
      <c r="N437" s="50">
        <v>47.884187082405298</v>
      </c>
    </row>
    <row r="438" spans="1:14" x14ac:dyDescent="0.2">
      <c r="A438" s="57" t="s">
        <v>1197</v>
      </c>
      <c r="B438" s="44" t="s">
        <v>1198</v>
      </c>
      <c r="C438" s="45">
        <v>65</v>
      </c>
      <c r="D438" s="46" t="s">
        <v>337</v>
      </c>
      <c r="E438" s="47">
        <v>0.72014419138180596</v>
      </c>
      <c r="F438" s="48">
        <v>54.741035856573703</v>
      </c>
      <c r="G438" s="47">
        <v>0.86386831374494599</v>
      </c>
      <c r="H438" s="50">
        <v>81.742967457253201</v>
      </c>
      <c r="I438" s="76" t="str">
        <f t="shared" si="12"/>
        <v>No</v>
      </c>
      <c r="J438" s="49" t="str">
        <f t="shared" si="13"/>
        <v>No</v>
      </c>
      <c r="K438" s="47">
        <v>0.38155630369806998</v>
      </c>
      <c r="L438" s="50">
        <v>91.633466135458207</v>
      </c>
      <c r="M438" s="47">
        <v>0.384902802190351</v>
      </c>
      <c r="N438" s="50">
        <v>90.9266409266409</v>
      </c>
    </row>
    <row r="439" spans="1:14" x14ac:dyDescent="0.2">
      <c r="A439" s="57" t="s">
        <v>1199</v>
      </c>
      <c r="B439" s="44" t="s">
        <v>1200</v>
      </c>
      <c r="C439" s="45">
        <v>65</v>
      </c>
      <c r="D439" s="46" t="s">
        <v>337</v>
      </c>
      <c r="E439" s="47">
        <v>0.64121066434372298</v>
      </c>
      <c r="F439" s="48">
        <v>30.7569721115538</v>
      </c>
      <c r="G439" s="47">
        <v>0.76915286477005995</v>
      </c>
      <c r="H439" s="50">
        <v>51.1858797573083</v>
      </c>
      <c r="I439" s="76" t="str">
        <f t="shared" si="12"/>
        <v>No</v>
      </c>
      <c r="J439" s="49" t="str">
        <f t="shared" si="13"/>
        <v>No</v>
      </c>
      <c r="K439" s="47">
        <v>0.473490880750708</v>
      </c>
      <c r="L439" s="50">
        <v>97.689243027888494</v>
      </c>
      <c r="M439" s="47">
        <v>0.475510175164152</v>
      </c>
      <c r="N439" s="50">
        <v>98.069498069498096</v>
      </c>
    </row>
    <row r="440" spans="1:14" x14ac:dyDescent="0.2">
      <c r="A440" s="57" t="s">
        <v>1201</v>
      </c>
      <c r="B440" s="44" t="s">
        <v>1202</v>
      </c>
      <c r="C440" s="45">
        <v>65</v>
      </c>
      <c r="D440" s="46" t="s">
        <v>337</v>
      </c>
      <c r="E440" s="47">
        <v>0.69857403023825404</v>
      </c>
      <c r="F440" s="48">
        <v>47.569721115537902</v>
      </c>
      <c r="G440" s="47">
        <v>0.83446884316289704</v>
      </c>
      <c r="H440" s="50">
        <v>70.683949255377797</v>
      </c>
      <c r="I440" s="76" t="str">
        <f t="shared" si="12"/>
        <v>No</v>
      </c>
      <c r="J440" s="49" t="str">
        <f t="shared" si="13"/>
        <v>No</v>
      </c>
      <c r="K440" s="47">
        <v>0.33858097870537301</v>
      </c>
      <c r="L440" s="50">
        <v>82.629482071713099</v>
      </c>
      <c r="M440" s="47">
        <v>0.33926078772330498</v>
      </c>
      <c r="N440" s="50">
        <v>82.625482625482604</v>
      </c>
    </row>
    <row r="441" spans="1:14" x14ac:dyDescent="0.2">
      <c r="A441" s="148" t="s">
        <v>1203</v>
      </c>
      <c r="B441" s="44" t="s">
        <v>1204</v>
      </c>
      <c r="C441" s="45">
        <v>65</v>
      </c>
      <c r="D441" s="46" t="s">
        <v>337</v>
      </c>
      <c r="E441" s="47">
        <v>0.88593168125907695</v>
      </c>
      <c r="F441" s="48">
        <v>90.916334661354597</v>
      </c>
      <c r="G441" s="47">
        <v>0.86813905312803996</v>
      </c>
      <c r="H441" s="50">
        <v>83.397683397683394</v>
      </c>
      <c r="I441" s="76" t="str">
        <f t="shared" si="12"/>
        <v>No</v>
      </c>
      <c r="J441" s="49" t="str">
        <f t="shared" si="13"/>
        <v>Yes</v>
      </c>
      <c r="K441" s="47">
        <v>0.35304835512792099</v>
      </c>
      <c r="L441" s="50">
        <v>86.613545816733094</v>
      </c>
      <c r="M441" s="47">
        <v>0.39707221488337602</v>
      </c>
      <c r="N441" s="50">
        <v>92.664092664092706</v>
      </c>
    </row>
    <row r="442" spans="1:14" x14ac:dyDescent="0.2">
      <c r="A442" s="57" t="s">
        <v>1205</v>
      </c>
      <c r="B442" s="44" t="s">
        <v>1206</v>
      </c>
      <c r="C442" s="45">
        <v>65</v>
      </c>
      <c r="D442" s="46" t="s">
        <v>337</v>
      </c>
      <c r="E442" s="47">
        <v>0.720272018210658</v>
      </c>
      <c r="F442" s="48">
        <v>54.820717131474098</v>
      </c>
      <c r="G442" s="47">
        <v>0.86503944122987197</v>
      </c>
      <c r="H442" s="50">
        <v>82.266960838389394</v>
      </c>
      <c r="I442" s="76" t="str">
        <f t="shared" si="12"/>
        <v>No</v>
      </c>
      <c r="J442" s="49" t="str">
        <f t="shared" si="13"/>
        <v>No</v>
      </c>
      <c r="K442" s="47">
        <v>0.33476776364154998</v>
      </c>
      <c r="L442" s="50">
        <v>81.593625498007995</v>
      </c>
      <c r="M442" s="47">
        <v>0.34454231028311899</v>
      </c>
      <c r="N442" s="50">
        <v>84.031991174848301</v>
      </c>
    </row>
    <row r="443" spans="1:14" x14ac:dyDescent="0.2">
      <c r="A443" s="57" t="s">
        <v>1207</v>
      </c>
      <c r="B443" s="44" t="s">
        <v>1208</v>
      </c>
      <c r="C443" s="45">
        <v>65</v>
      </c>
      <c r="D443" s="46" t="s">
        <v>337</v>
      </c>
      <c r="E443" s="47">
        <v>0.66537164702104501</v>
      </c>
      <c r="F443" s="48">
        <v>37.211155378486097</v>
      </c>
      <c r="G443" s="47">
        <v>0.80185593324499904</v>
      </c>
      <c r="H443" s="50">
        <v>60.341974627688899</v>
      </c>
      <c r="I443" s="76" t="str">
        <f t="shared" si="12"/>
        <v>No</v>
      </c>
      <c r="J443" s="49" t="str">
        <f t="shared" si="13"/>
        <v>No</v>
      </c>
      <c r="K443" s="47">
        <v>0.526426905651173</v>
      </c>
      <c r="L443" s="50">
        <v>98.565737051792794</v>
      </c>
      <c r="M443" s="47">
        <v>0.53191848718067003</v>
      </c>
      <c r="N443" s="50">
        <v>98.869277440706</v>
      </c>
    </row>
    <row r="444" spans="1:14" x14ac:dyDescent="0.2">
      <c r="A444" s="57" t="s">
        <v>1209</v>
      </c>
      <c r="B444" s="44" t="s">
        <v>1210</v>
      </c>
      <c r="C444" s="45">
        <v>75</v>
      </c>
      <c r="D444" s="46" t="s">
        <v>337</v>
      </c>
      <c r="E444" s="47">
        <v>0.50934334595095798</v>
      </c>
      <c r="F444" s="48">
        <v>12.1115537848606</v>
      </c>
      <c r="G444" s="47">
        <v>0.64177079949784899</v>
      </c>
      <c r="H444" s="50">
        <v>40.757238307349702</v>
      </c>
      <c r="I444" s="76" t="str">
        <f t="shared" si="12"/>
        <v>No</v>
      </c>
      <c r="J444" s="49" t="str">
        <f t="shared" si="13"/>
        <v>No</v>
      </c>
      <c r="K444" s="47">
        <v>0.67003334667018899</v>
      </c>
      <c r="L444" s="50">
        <v>99.681274900398407</v>
      </c>
      <c r="M444" s="47">
        <v>0.47099921030462399</v>
      </c>
      <c r="N444" s="50">
        <v>98.366740905716398</v>
      </c>
    </row>
    <row r="445" spans="1:14" x14ac:dyDescent="0.2">
      <c r="A445" s="148" t="s">
        <v>1211</v>
      </c>
      <c r="B445" s="44" t="s">
        <v>1212</v>
      </c>
      <c r="C445" s="45">
        <v>65</v>
      </c>
      <c r="D445" s="46" t="s">
        <v>337</v>
      </c>
      <c r="E445" s="47">
        <v>0.88651319534244799</v>
      </c>
      <c r="F445" s="48">
        <v>91.075697211155401</v>
      </c>
      <c r="G445" s="47">
        <v>0.89514710264818698</v>
      </c>
      <c r="H445" s="50">
        <v>92.912300055157203</v>
      </c>
      <c r="I445" s="76" t="str">
        <f t="shared" si="12"/>
        <v>Yes</v>
      </c>
      <c r="J445" s="49" t="str">
        <f t="shared" si="13"/>
        <v>Yes</v>
      </c>
      <c r="K445" s="47">
        <v>0.38480887479070702</v>
      </c>
      <c r="L445" s="50">
        <v>92.191235059760999</v>
      </c>
      <c r="M445" s="47">
        <v>0.38689742261836502</v>
      </c>
      <c r="N445" s="50">
        <v>91.340319911748495</v>
      </c>
    </row>
    <row r="446" spans="1:14" x14ac:dyDescent="0.2">
      <c r="A446" s="57" t="s">
        <v>1213</v>
      </c>
      <c r="B446" s="44" t="s">
        <v>1214</v>
      </c>
      <c r="C446" s="45">
        <v>65</v>
      </c>
      <c r="D446" s="46" t="s">
        <v>337</v>
      </c>
      <c r="E446" s="47">
        <v>0.82907508697025101</v>
      </c>
      <c r="F446" s="48">
        <v>76.334661354581698</v>
      </c>
      <c r="G446" s="47">
        <v>0.83794747952975801</v>
      </c>
      <c r="H446" s="50">
        <v>72.090457804743494</v>
      </c>
      <c r="I446" s="76" t="str">
        <f t="shared" si="12"/>
        <v>No</v>
      </c>
      <c r="J446" s="49" t="str">
        <f t="shared" si="13"/>
        <v>No</v>
      </c>
      <c r="K446" s="47">
        <v>0.43815589098692498</v>
      </c>
      <c r="L446" s="50">
        <v>96.573705179282896</v>
      </c>
      <c r="M446" s="47">
        <v>0.43226420535203303</v>
      </c>
      <c r="N446" s="50">
        <v>96.525096525096501</v>
      </c>
    </row>
    <row r="447" spans="1:14" x14ac:dyDescent="0.2">
      <c r="A447" s="57" t="s">
        <v>1215</v>
      </c>
      <c r="B447" s="44" t="s">
        <v>1216</v>
      </c>
      <c r="C447" s="45">
        <v>65</v>
      </c>
      <c r="D447" s="46" t="s">
        <v>337</v>
      </c>
      <c r="E447" s="47">
        <v>0.73569145311033401</v>
      </c>
      <c r="F447" s="48">
        <v>59.6812749003984</v>
      </c>
      <c r="G447" s="47">
        <v>0.86221704404650501</v>
      </c>
      <c r="H447" s="50">
        <v>81.218974076116893</v>
      </c>
      <c r="I447" s="76" t="str">
        <f t="shared" si="12"/>
        <v>No</v>
      </c>
      <c r="J447" s="49" t="str">
        <f t="shared" si="13"/>
        <v>No</v>
      </c>
      <c r="K447" s="47">
        <v>0.38557023240013899</v>
      </c>
      <c r="L447" s="50">
        <v>92.270916334661393</v>
      </c>
      <c r="M447" s="47">
        <v>0.44167970909091597</v>
      </c>
      <c r="N447" s="50">
        <v>96.966354109211295</v>
      </c>
    </row>
    <row r="448" spans="1:14" x14ac:dyDescent="0.2">
      <c r="A448" s="57" t="s">
        <v>1217</v>
      </c>
      <c r="B448" s="44" t="s">
        <v>1218</v>
      </c>
      <c r="C448" s="45">
        <v>65</v>
      </c>
      <c r="D448" s="46" t="s">
        <v>337</v>
      </c>
      <c r="E448" s="47">
        <v>0.83116515309334205</v>
      </c>
      <c r="F448" s="48">
        <v>76.812749003984095</v>
      </c>
      <c r="G448" s="47">
        <v>0.83508068486586495</v>
      </c>
      <c r="H448" s="50">
        <v>71.042471042471007</v>
      </c>
      <c r="I448" s="76" t="str">
        <f t="shared" si="12"/>
        <v>No</v>
      </c>
      <c r="J448" s="49" t="str">
        <f t="shared" si="13"/>
        <v>No</v>
      </c>
      <c r="K448" s="47">
        <v>0.41762131062007801</v>
      </c>
      <c r="L448" s="50">
        <v>95.458167330677298</v>
      </c>
      <c r="M448" s="47">
        <v>0.41647680512457902</v>
      </c>
      <c r="N448" s="50">
        <v>95.201323772752303</v>
      </c>
    </row>
    <row r="449" spans="1:14" x14ac:dyDescent="0.2">
      <c r="A449" s="57" t="s">
        <v>1219</v>
      </c>
      <c r="B449" s="44" t="s">
        <v>1220</v>
      </c>
      <c r="C449" s="45">
        <v>65</v>
      </c>
      <c r="D449" s="46" t="s">
        <v>337</v>
      </c>
      <c r="E449" s="47">
        <v>0.70349331995659603</v>
      </c>
      <c r="F449" s="48">
        <v>48.605577689242999</v>
      </c>
      <c r="G449" s="47">
        <v>0.79105833107715995</v>
      </c>
      <c r="H449" s="50">
        <v>57.280750137893001</v>
      </c>
      <c r="I449" s="76" t="str">
        <f t="shared" si="12"/>
        <v>No</v>
      </c>
      <c r="J449" s="49" t="str">
        <f t="shared" si="13"/>
        <v>No</v>
      </c>
      <c r="K449" s="47">
        <v>0.45704361734025001</v>
      </c>
      <c r="L449" s="50">
        <v>97.051792828685294</v>
      </c>
      <c r="M449" s="47">
        <v>0.47441897796160998</v>
      </c>
      <c r="N449" s="50">
        <v>98.041919470490896</v>
      </c>
    </row>
    <row r="450" spans="1:14" x14ac:dyDescent="0.2">
      <c r="A450" s="57" t="s">
        <v>1221</v>
      </c>
      <c r="B450" s="44" t="s">
        <v>1222</v>
      </c>
      <c r="C450" s="45">
        <v>65</v>
      </c>
      <c r="D450" s="46" t="s">
        <v>337</v>
      </c>
      <c r="E450" s="47">
        <v>0.69029474113689504</v>
      </c>
      <c r="F450" s="48">
        <v>44.4621513944223</v>
      </c>
      <c r="G450" s="47">
        <v>0.82801278505993203</v>
      </c>
      <c r="H450" s="50">
        <v>68.229453943739699</v>
      </c>
      <c r="I450" s="76" t="str">
        <f t="shared" si="12"/>
        <v>No</v>
      </c>
      <c r="J450" s="49" t="str">
        <f t="shared" si="13"/>
        <v>No</v>
      </c>
      <c r="K450" s="47">
        <v>0.419862506142408</v>
      </c>
      <c r="L450" s="50">
        <v>95.697211155378497</v>
      </c>
      <c r="M450" s="47">
        <v>0.43530396923485598</v>
      </c>
      <c r="N450" s="50">
        <v>96.662989520132399</v>
      </c>
    </row>
    <row r="451" spans="1:14" x14ac:dyDescent="0.2">
      <c r="A451" s="57" t="s">
        <v>1223</v>
      </c>
      <c r="B451" s="44" t="s">
        <v>1224</v>
      </c>
      <c r="C451" s="45">
        <v>75</v>
      </c>
      <c r="D451" s="46" t="s">
        <v>337</v>
      </c>
      <c r="E451" s="47">
        <v>0.62814654459113695</v>
      </c>
      <c r="F451" s="48">
        <v>28.207171314741</v>
      </c>
      <c r="G451" s="47">
        <v>0.80412564789636498</v>
      </c>
      <c r="H451" s="50">
        <v>82.479584261321506</v>
      </c>
      <c r="I451" s="76" t="str">
        <f t="shared" si="12"/>
        <v>No</v>
      </c>
      <c r="J451" s="49" t="str">
        <f t="shared" si="13"/>
        <v>No</v>
      </c>
      <c r="K451" s="47">
        <v>0.58320067598035497</v>
      </c>
      <c r="L451" s="50">
        <v>99.043824701195206</v>
      </c>
      <c r="M451" s="47">
        <v>0.46080657339784997</v>
      </c>
      <c r="N451" s="50">
        <v>97.847067557535297</v>
      </c>
    </row>
    <row r="452" spans="1:14" x14ac:dyDescent="0.2">
      <c r="A452" s="57" t="s">
        <v>1225</v>
      </c>
      <c r="B452" s="44" t="s">
        <v>1226</v>
      </c>
      <c r="C452" s="45">
        <v>75</v>
      </c>
      <c r="D452" s="46" t="s">
        <v>337</v>
      </c>
      <c r="E452" s="47">
        <v>0.47653946716318801</v>
      </c>
      <c r="F452" s="48">
        <v>8.9243027888446207</v>
      </c>
      <c r="G452" s="47">
        <v>0.61206626361996597</v>
      </c>
      <c r="H452" s="50">
        <v>33.630289532294</v>
      </c>
      <c r="I452" s="76" t="str">
        <f t="shared" si="12"/>
        <v>No</v>
      </c>
      <c r="J452" s="49" t="str">
        <f t="shared" si="13"/>
        <v>No</v>
      </c>
      <c r="K452" s="47">
        <v>0.53813669165144595</v>
      </c>
      <c r="L452" s="50">
        <v>98.884462151394402</v>
      </c>
      <c r="M452" s="47">
        <v>0.38018442791642298</v>
      </c>
      <c r="N452" s="50">
        <v>87.750556792872999</v>
      </c>
    </row>
    <row r="453" spans="1:14" x14ac:dyDescent="0.2">
      <c r="A453" s="57" t="s">
        <v>1227</v>
      </c>
      <c r="B453" s="44" t="s">
        <v>1228</v>
      </c>
      <c r="C453" s="45">
        <v>75</v>
      </c>
      <c r="D453" s="46" t="s">
        <v>337</v>
      </c>
      <c r="E453" s="47">
        <v>0.42961276554519001</v>
      </c>
      <c r="F453" s="48">
        <v>6.1354581673306798</v>
      </c>
      <c r="G453" s="47">
        <v>0.57447615863472001</v>
      </c>
      <c r="H453" s="50">
        <v>25.463994060876001</v>
      </c>
      <c r="I453" s="76" t="str">
        <f t="shared" si="12"/>
        <v>No</v>
      </c>
      <c r="J453" s="49" t="str">
        <f t="shared" si="13"/>
        <v>No</v>
      </c>
      <c r="K453" s="47">
        <v>0.69199754809879899</v>
      </c>
      <c r="L453" s="50">
        <v>99.840637450199196</v>
      </c>
      <c r="M453" s="47">
        <v>0.45011296967129999</v>
      </c>
      <c r="N453" s="50">
        <v>97.030438010393496</v>
      </c>
    </row>
    <row r="454" spans="1:14" x14ac:dyDescent="0.2">
      <c r="A454" s="57" t="s">
        <v>1229</v>
      </c>
      <c r="B454" s="44" t="s">
        <v>1230</v>
      </c>
      <c r="C454" s="45">
        <v>75</v>
      </c>
      <c r="D454" s="46" t="s">
        <v>337</v>
      </c>
      <c r="E454" s="47">
        <v>0.41871811327442099</v>
      </c>
      <c r="F454" s="48">
        <v>5.3386454183266903</v>
      </c>
      <c r="G454" s="47">
        <v>0.53607372063717396</v>
      </c>
      <c r="H454" s="50">
        <v>18.411284335560499</v>
      </c>
      <c r="I454" s="76" t="str">
        <f t="shared" si="12"/>
        <v>No</v>
      </c>
      <c r="J454" s="49" t="str">
        <f t="shared" si="13"/>
        <v>No</v>
      </c>
      <c r="K454" s="47">
        <v>0.64551024644272303</v>
      </c>
      <c r="L454" s="50">
        <v>99.362549800796799</v>
      </c>
      <c r="M454" s="47">
        <v>0.42235183344266197</v>
      </c>
      <c r="N454" s="50">
        <v>94.877505567928694</v>
      </c>
    </row>
    <row r="455" spans="1:14" x14ac:dyDescent="0.2">
      <c r="A455" s="57" t="s">
        <v>1231</v>
      </c>
      <c r="B455" s="44" t="s">
        <v>1232</v>
      </c>
      <c r="C455" s="45">
        <v>75</v>
      </c>
      <c r="D455" s="46" t="s">
        <v>337</v>
      </c>
      <c r="E455" s="47">
        <v>0.59077413173114002</v>
      </c>
      <c r="F455" s="48">
        <v>21.832669322709201</v>
      </c>
      <c r="G455" s="47">
        <v>0.66719843025422298</v>
      </c>
      <c r="H455" s="50">
        <v>48.626577579806998</v>
      </c>
      <c r="I455" s="76" t="str">
        <f t="shared" ref="I455:I518" si="14">IF(AND(F455&gt;=90,H455&gt;=90),"Yes","No")</f>
        <v>No</v>
      </c>
      <c r="J455" s="49" t="str">
        <f t="shared" ref="J455:J518" si="15">IF(AND(F455&gt;=75,H455&gt;=75),"Yes","No")</f>
        <v>No</v>
      </c>
      <c r="K455" s="47">
        <v>0.69232885116433296</v>
      </c>
      <c r="L455" s="50">
        <v>99.920318725099605</v>
      </c>
      <c r="M455" s="47">
        <v>0.49704433852476299</v>
      </c>
      <c r="N455" s="50">
        <v>99.331848552338499</v>
      </c>
    </row>
    <row r="456" spans="1:14" x14ac:dyDescent="0.2">
      <c r="A456" s="57" t="s">
        <v>1233</v>
      </c>
      <c r="B456" s="44" t="s">
        <v>1234</v>
      </c>
      <c r="C456" s="45">
        <v>75</v>
      </c>
      <c r="D456" s="46" t="s">
        <v>337</v>
      </c>
      <c r="E456" s="47">
        <v>0.36296014497155199</v>
      </c>
      <c r="F456" s="48">
        <v>4.0637450199203196</v>
      </c>
      <c r="G456" s="47">
        <v>0.49203403300639798</v>
      </c>
      <c r="H456" s="50">
        <v>12.026726057906499</v>
      </c>
      <c r="I456" s="76" t="str">
        <f t="shared" si="14"/>
        <v>No</v>
      </c>
      <c r="J456" s="49" t="str">
        <f t="shared" si="15"/>
        <v>No</v>
      </c>
      <c r="K456" s="47">
        <v>0.65102947433286995</v>
      </c>
      <c r="L456" s="50">
        <v>99.442231075697194</v>
      </c>
      <c r="M456" s="47">
        <v>0.41866785816665703</v>
      </c>
      <c r="N456" s="50">
        <v>94.357832219747607</v>
      </c>
    </row>
    <row r="457" spans="1:14" x14ac:dyDescent="0.2">
      <c r="A457" s="57" t="s">
        <v>1235</v>
      </c>
      <c r="B457" s="44" t="s">
        <v>1236</v>
      </c>
      <c r="C457" s="45">
        <v>75</v>
      </c>
      <c r="D457" s="46" t="s">
        <v>337</v>
      </c>
      <c r="E457" s="47">
        <v>0.53267094160084705</v>
      </c>
      <c r="F457" s="48">
        <v>14.741035856573699</v>
      </c>
      <c r="G457" s="47">
        <v>0.68220165702414404</v>
      </c>
      <c r="H457" s="50">
        <v>53.452115812917597</v>
      </c>
      <c r="I457" s="76" t="str">
        <f t="shared" si="14"/>
        <v>No</v>
      </c>
      <c r="J457" s="49" t="str">
        <f t="shared" si="15"/>
        <v>No</v>
      </c>
      <c r="K457" s="47">
        <v>0.66402344268750602</v>
      </c>
      <c r="L457" s="50">
        <v>99.521912350597603</v>
      </c>
      <c r="M457" s="47">
        <v>0.47154707914146998</v>
      </c>
      <c r="N457" s="50">
        <v>98.515219005196698</v>
      </c>
    </row>
    <row r="458" spans="1:14" x14ac:dyDescent="0.2">
      <c r="A458" s="57" t="s">
        <v>1237</v>
      </c>
      <c r="B458" s="44" t="s">
        <v>1238</v>
      </c>
      <c r="C458" s="45">
        <v>75</v>
      </c>
      <c r="D458" s="46" t="s">
        <v>337</v>
      </c>
      <c r="E458" s="47">
        <v>0.60408443138058299</v>
      </c>
      <c r="F458" s="48">
        <v>23.4262948207171</v>
      </c>
      <c r="G458" s="47">
        <v>0.72789992895379796</v>
      </c>
      <c r="H458" s="50">
        <v>64.587973273942097</v>
      </c>
      <c r="I458" s="76" t="str">
        <f t="shared" si="14"/>
        <v>No</v>
      </c>
      <c r="J458" s="49" t="str">
        <f t="shared" si="15"/>
        <v>No</v>
      </c>
      <c r="K458" s="47">
        <v>0.67545204985746599</v>
      </c>
      <c r="L458" s="50">
        <v>99.760956175298801</v>
      </c>
      <c r="M458" s="47">
        <v>0.474767511063311</v>
      </c>
      <c r="N458" s="50">
        <v>98.737936154417199</v>
      </c>
    </row>
    <row r="459" spans="1:14" x14ac:dyDescent="0.2">
      <c r="A459" s="147" t="s">
        <v>1239</v>
      </c>
      <c r="B459" s="44" t="s">
        <v>1240</v>
      </c>
      <c r="C459" s="45">
        <v>75</v>
      </c>
      <c r="D459" s="46" t="s">
        <v>337</v>
      </c>
      <c r="E459" s="47">
        <v>0.86268482868853102</v>
      </c>
      <c r="F459" s="48">
        <v>84.143426294820699</v>
      </c>
      <c r="G459" s="47">
        <v>0.86556438795242097</v>
      </c>
      <c r="H459" s="50">
        <v>94.654788418708193</v>
      </c>
      <c r="I459" s="76" t="str">
        <f t="shared" si="14"/>
        <v>No</v>
      </c>
      <c r="J459" s="49" t="str">
        <f t="shared" si="15"/>
        <v>Yes</v>
      </c>
      <c r="K459" s="47">
        <v>0.18158608045104899</v>
      </c>
      <c r="L459" s="50">
        <v>51.075697211155401</v>
      </c>
      <c r="M459" s="47">
        <v>0.1562103239373</v>
      </c>
      <c r="N459" s="50">
        <v>9.3541202672605799</v>
      </c>
    </row>
    <row r="460" spans="1:14" x14ac:dyDescent="0.2">
      <c r="A460" s="147" t="s">
        <v>1241</v>
      </c>
      <c r="B460" s="44" t="s">
        <v>1242</v>
      </c>
      <c r="C460" s="45">
        <v>75</v>
      </c>
      <c r="D460" s="46" t="s">
        <v>337</v>
      </c>
      <c r="E460" s="47">
        <v>0.99485069694885997</v>
      </c>
      <c r="F460" s="48">
        <v>99.681274900398407</v>
      </c>
      <c r="G460" s="47">
        <v>0.93048832511326596</v>
      </c>
      <c r="H460" s="50">
        <v>99.554565701559</v>
      </c>
      <c r="I460" s="76" t="str">
        <f t="shared" si="14"/>
        <v>Yes</v>
      </c>
      <c r="J460" s="49" t="str">
        <f t="shared" si="15"/>
        <v>Yes</v>
      </c>
      <c r="K460" s="47">
        <v>0.14130865032506401</v>
      </c>
      <c r="L460" s="50">
        <v>24.302788844621499</v>
      </c>
      <c r="M460" s="47">
        <v>0.188191794243592</v>
      </c>
      <c r="N460" s="50">
        <v>16.184112843355599</v>
      </c>
    </row>
    <row r="461" spans="1:14" x14ac:dyDescent="0.2">
      <c r="A461" s="57" t="s">
        <v>1243</v>
      </c>
      <c r="B461" s="44" t="s">
        <v>1244</v>
      </c>
      <c r="C461" s="45">
        <v>75</v>
      </c>
      <c r="D461" s="46" t="s">
        <v>337</v>
      </c>
      <c r="E461" s="47">
        <v>0.42527401859995201</v>
      </c>
      <c r="F461" s="48">
        <v>5.8964143426294804</v>
      </c>
      <c r="G461" s="47">
        <v>0.51413228610740802</v>
      </c>
      <c r="H461" s="50">
        <v>14.847809948032699</v>
      </c>
      <c r="I461" s="76" t="str">
        <f t="shared" si="14"/>
        <v>No</v>
      </c>
      <c r="J461" s="49" t="str">
        <f t="shared" si="15"/>
        <v>No</v>
      </c>
      <c r="K461" s="47">
        <v>0.63145245666305905</v>
      </c>
      <c r="L461" s="50">
        <v>99.282868525896404</v>
      </c>
      <c r="M461" s="47">
        <v>0.32362385737060201</v>
      </c>
      <c r="N461" s="50">
        <v>70.898292501856005</v>
      </c>
    </row>
    <row r="462" spans="1:14" x14ac:dyDescent="0.2">
      <c r="A462" s="57" t="s">
        <v>1245</v>
      </c>
      <c r="B462" s="44" t="s">
        <v>1246</v>
      </c>
      <c r="C462" s="45"/>
      <c r="D462" s="46" t="s">
        <v>337</v>
      </c>
      <c r="E462" s="47">
        <v>1</v>
      </c>
      <c r="F462" s="48">
        <v>100</v>
      </c>
      <c r="G462" s="47"/>
      <c r="H462" s="50"/>
      <c r="I462" s="76" t="str">
        <f t="shared" si="14"/>
        <v>No</v>
      </c>
      <c r="J462" s="49" t="str">
        <f t="shared" si="15"/>
        <v>No</v>
      </c>
      <c r="K462" s="47">
        <v>8.3333333333333301E-2</v>
      </c>
      <c r="L462" s="50">
        <v>0.95617529880478103</v>
      </c>
      <c r="M462" s="47"/>
      <c r="N462" s="50"/>
    </row>
    <row r="463" spans="1:14" x14ac:dyDescent="0.2">
      <c r="A463" s="57" t="s">
        <v>1247</v>
      </c>
      <c r="B463" s="44" t="s">
        <v>1248</v>
      </c>
      <c r="C463" s="45"/>
      <c r="D463" s="46" t="s">
        <v>337</v>
      </c>
      <c r="E463" s="47">
        <v>0.99870431803814197</v>
      </c>
      <c r="F463" s="48">
        <v>99.920318725099605</v>
      </c>
      <c r="G463" s="47"/>
      <c r="H463" s="50"/>
      <c r="I463" s="76" t="str">
        <f t="shared" si="14"/>
        <v>No</v>
      </c>
      <c r="J463" s="49" t="str">
        <f t="shared" si="15"/>
        <v>No</v>
      </c>
      <c r="K463" s="47">
        <v>0.25182449489262698</v>
      </c>
      <c r="L463" s="50">
        <v>65.418326693227101</v>
      </c>
      <c r="M463" s="47"/>
      <c r="N463" s="50"/>
    </row>
    <row r="464" spans="1:14" x14ac:dyDescent="0.2">
      <c r="A464" s="147" t="s">
        <v>1249</v>
      </c>
      <c r="B464" s="44" t="s">
        <v>1250</v>
      </c>
      <c r="C464" s="45">
        <v>75</v>
      </c>
      <c r="D464" s="46" t="s">
        <v>337</v>
      </c>
      <c r="E464" s="47">
        <v>0.86629163739784099</v>
      </c>
      <c r="F464" s="48">
        <v>85.099601593625493</v>
      </c>
      <c r="G464" s="47">
        <v>0.86605993161495298</v>
      </c>
      <c r="H464" s="50">
        <v>94.803266518188593</v>
      </c>
      <c r="I464" s="76" t="str">
        <f t="shared" si="14"/>
        <v>No</v>
      </c>
      <c r="J464" s="49" t="str">
        <f t="shared" si="15"/>
        <v>Yes</v>
      </c>
      <c r="K464" s="47">
        <v>0.163080095029184</v>
      </c>
      <c r="L464" s="50">
        <v>44.223107569721101</v>
      </c>
      <c r="M464" s="47">
        <v>0.13298486498238701</v>
      </c>
      <c r="N464" s="50">
        <v>5.7906458797327396</v>
      </c>
    </row>
    <row r="465" spans="1:14" x14ac:dyDescent="0.2">
      <c r="A465" s="147" t="s">
        <v>1251</v>
      </c>
      <c r="B465" s="44" t="s">
        <v>1252</v>
      </c>
      <c r="C465" s="45">
        <v>75</v>
      </c>
      <c r="D465" s="46" t="s">
        <v>337</v>
      </c>
      <c r="E465" s="47">
        <v>0.90973654948292504</v>
      </c>
      <c r="F465" s="48">
        <v>96.414342629482107</v>
      </c>
      <c r="G465" s="47">
        <v>0.86735864099168203</v>
      </c>
      <c r="H465" s="50">
        <v>95.991091314031195</v>
      </c>
      <c r="I465" s="76" t="str">
        <f t="shared" si="14"/>
        <v>Yes</v>
      </c>
      <c r="J465" s="49" t="str">
        <f t="shared" si="15"/>
        <v>Yes</v>
      </c>
      <c r="K465" s="47">
        <v>0.16124876170122801</v>
      </c>
      <c r="L465" s="50">
        <v>42.788844621513903</v>
      </c>
      <c r="M465" s="47">
        <v>0.30147958380270601</v>
      </c>
      <c r="N465" s="50">
        <v>60.504825538233099</v>
      </c>
    </row>
    <row r="466" spans="1:14" x14ac:dyDescent="0.2">
      <c r="A466" s="147" t="s">
        <v>1253</v>
      </c>
      <c r="B466" s="44" t="s">
        <v>1254</v>
      </c>
      <c r="C466" s="45">
        <v>75</v>
      </c>
      <c r="D466" s="46" t="s">
        <v>337</v>
      </c>
      <c r="E466" s="47">
        <v>0.97858976822092802</v>
      </c>
      <c r="F466" s="48">
        <v>99.601593625497998</v>
      </c>
      <c r="G466" s="47">
        <v>0.91597447429403001</v>
      </c>
      <c r="H466" s="50">
        <v>99.109131403117999</v>
      </c>
      <c r="I466" s="76" t="str">
        <f t="shared" si="14"/>
        <v>Yes</v>
      </c>
      <c r="J466" s="49" t="str">
        <f t="shared" si="15"/>
        <v>Yes</v>
      </c>
      <c r="K466" s="47">
        <v>0.15123106376821299</v>
      </c>
      <c r="L466" s="50">
        <v>33.7051792828685</v>
      </c>
      <c r="M466" s="47">
        <v>0.203226882215996</v>
      </c>
      <c r="N466" s="50">
        <v>20.489977728285101</v>
      </c>
    </row>
    <row r="467" spans="1:14" x14ac:dyDescent="0.2">
      <c r="A467" s="147" t="s">
        <v>1255</v>
      </c>
      <c r="B467" s="44" t="s">
        <v>1256</v>
      </c>
      <c r="C467" s="45">
        <v>75</v>
      </c>
      <c r="D467" s="46" t="s">
        <v>337</v>
      </c>
      <c r="E467" s="47">
        <v>0.99703521859989497</v>
      </c>
      <c r="F467" s="48">
        <v>99.760956175298801</v>
      </c>
      <c r="G467" s="47">
        <v>0.97421730015222796</v>
      </c>
      <c r="H467" s="50">
        <v>99.9257609502598</v>
      </c>
      <c r="I467" s="76" t="str">
        <f t="shared" si="14"/>
        <v>Yes</v>
      </c>
      <c r="J467" s="49" t="str">
        <f t="shared" si="15"/>
        <v>Yes</v>
      </c>
      <c r="K467" s="47">
        <v>0.11055898813987999</v>
      </c>
      <c r="L467" s="50">
        <v>9.2430278884462105</v>
      </c>
      <c r="M467" s="47">
        <v>0.121937674365524</v>
      </c>
      <c r="N467" s="50">
        <v>4.60282108389013</v>
      </c>
    </row>
    <row r="468" spans="1:14" x14ac:dyDescent="0.2">
      <c r="A468" s="57" t="s">
        <v>1257</v>
      </c>
      <c r="B468" s="44" t="s">
        <v>1258</v>
      </c>
      <c r="C468" s="45">
        <v>65</v>
      </c>
      <c r="D468" s="46" t="s">
        <v>337</v>
      </c>
      <c r="E468" s="47">
        <v>0.83812585513203897</v>
      </c>
      <c r="F468" s="48">
        <v>78.087649402390397</v>
      </c>
      <c r="G468" s="47">
        <v>0.836242243591232</v>
      </c>
      <c r="H468" s="50">
        <v>71.538885824600101</v>
      </c>
      <c r="I468" s="76" t="str">
        <f t="shared" si="14"/>
        <v>No</v>
      </c>
      <c r="J468" s="49" t="str">
        <f t="shared" si="15"/>
        <v>No</v>
      </c>
      <c r="K468" s="47">
        <v>0.41480513564569699</v>
      </c>
      <c r="L468" s="50">
        <v>95.298804780876495</v>
      </c>
      <c r="M468" s="47">
        <v>0.417157482723305</v>
      </c>
      <c r="N468" s="50">
        <v>95.339216767788201</v>
      </c>
    </row>
    <row r="469" spans="1:14" x14ac:dyDescent="0.2">
      <c r="A469" s="57" t="s">
        <v>1259</v>
      </c>
      <c r="B469" s="44" t="s">
        <v>1260</v>
      </c>
      <c r="C469" s="45">
        <v>65</v>
      </c>
      <c r="D469" s="46" t="s">
        <v>337</v>
      </c>
      <c r="E469" s="47">
        <v>0.84265945753667604</v>
      </c>
      <c r="F469" s="48">
        <v>79.203187250995995</v>
      </c>
      <c r="G469" s="47">
        <v>0.82450293593181301</v>
      </c>
      <c r="H469" s="50">
        <v>67.209045780474398</v>
      </c>
      <c r="I469" s="76" t="str">
        <f t="shared" si="14"/>
        <v>No</v>
      </c>
      <c r="J469" s="49" t="str">
        <f t="shared" si="15"/>
        <v>No</v>
      </c>
      <c r="K469" s="47">
        <v>0.40023881543828399</v>
      </c>
      <c r="L469" s="50">
        <v>94.023904382470107</v>
      </c>
      <c r="M469" s="47">
        <v>0.39893001111977699</v>
      </c>
      <c r="N469" s="50">
        <v>92.967457253171503</v>
      </c>
    </row>
    <row r="470" spans="1:14" x14ac:dyDescent="0.2">
      <c r="A470" s="57" t="s">
        <v>1261</v>
      </c>
      <c r="B470" s="44" t="s">
        <v>1262</v>
      </c>
      <c r="C470" s="45">
        <v>65</v>
      </c>
      <c r="D470" s="46" t="s">
        <v>337</v>
      </c>
      <c r="E470" s="47">
        <v>0.76923176079353695</v>
      </c>
      <c r="F470" s="48">
        <v>67.250996015936295</v>
      </c>
      <c r="G470" s="47">
        <v>0.72527301855431303</v>
      </c>
      <c r="H470" s="50">
        <v>39.685603971318301</v>
      </c>
      <c r="I470" s="76" t="str">
        <f t="shared" si="14"/>
        <v>No</v>
      </c>
      <c r="J470" s="49" t="str">
        <f t="shared" si="15"/>
        <v>No</v>
      </c>
      <c r="K470" s="47">
        <v>0.35001609429063602</v>
      </c>
      <c r="L470" s="50">
        <v>85.976095617529893</v>
      </c>
      <c r="M470" s="47">
        <v>0.34379580754533701</v>
      </c>
      <c r="N470" s="50">
        <v>83.838940981798103</v>
      </c>
    </row>
    <row r="471" spans="1:14" x14ac:dyDescent="0.2">
      <c r="A471" s="57" t="s">
        <v>1263</v>
      </c>
      <c r="B471" s="44" t="s">
        <v>1264</v>
      </c>
      <c r="C471" s="45">
        <v>75</v>
      </c>
      <c r="D471" s="46" t="s">
        <v>337</v>
      </c>
      <c r="E471" s="47">
        <v>0.66521759473258901</v>
      </c>
      <c r="F471" s="48">
        <v>37.131474103585703</v>
      </c>
      <c r="G471" s="47">
        <v>0.74430654511187599</v>
      </c>
      <c r="H471" s="50">
        <v>68.374164810690402</v>
      </c>
      <c r="I471" s="76" t="str">
        <f t="shared" si="14"/>
        <v>No</v>
      </c>
      <c r="J471" s="49" t="str">
        <f t="shared" si="15"/>
        <v>No</v>
      </c>
      <c r="K471" s="47">
        <v>0.34649425386277799</v>
      </c>
      <c r="L471" s="50">
        <v>84.940239043824704</v>
      </c>
      <c r="M471" s="47">
        <v>0.320011936375939</v>
      </c>
      <c r="N471" s="50">
        <v>69.413511507052704</v>
      </c>
    </row>
    <row r="472" spans="1:14" x14ac:dyDescent="0.2">
      <c r="A472" s="57" t="s">
        <v>1265</v>
      </c>
      <c r="B472" s="44" t="s">
        <v>1266</v>
      </c>
      <c r="C472" s="45">
        <v>65</v>
      </c>
      <c r="D472" s="46" t="s">
        <v>337</v>
      </c>
      <c r="E472" s="47">
        <v>0.68791330738138501</v>
      </c>
      <c r="F472" s="48">
        <v>43.2669322709163</v>
      </c>
      <c r="G472" s="47">
        <v>0.820283952175765</v>
      </c>
      <c r="H472" s="50">
        <v>65.609487038058504</v>
      </c>
      <c r="I472" s="76" t="str">
        <f t="shared" si="14"/>
        <v>No</v>
      </c>
      <c r="J472" s="49" t="str">
        <f t="shared" si="15"/>
        <v>No</v>
      </c>
      <c r="K472" s="47">
        <v>0.36801707501145198</v>
      </c>
      <c r="L472" s="50">
        <v>89.721115537848604</v>
      </c>
      <c r="M472" s="47">
        <v>0.36806492585405298</v>
      </c>
      <c r="N472" s="50">
        <v>88.279095421952604</v>
      </c>
    </row>
    <row r="473" spans="1:14" x14ac:dyDescent="0.2">
      <c r="A473" s="57" t="s">
        <v>1267</v>
      </c>
      <c r="B473" s="44" t="s">
        <v>1268</v>
      </c>
      <c r="C473" s="45">
        <v>75</v>
      </c>
      <c r="D473" s="46" t="s">
        <v>337</v>
      </c>
      <c r="E473" s="47">
        <v>0.63539462699330296</v>
      </c>
      <c r="F473" s="48">
        <v>29.800796812748999</v>
      </c>
      <c r="G473" s="47">
        <v>0.712341841219853</v>
      </c>
      <c r="H473" s="50">
        <v>60.133630289532299</v>
      </c>
      <c r="I473" s="76" t="str">
        <f t="shared" si="14"/>
        <v>No</v>
      </c>
      <c r="J473" s="49" t="str">
        <f t="shared" si="15"/>
        <v>No</v>
      </c>
      <c r="K473" s="47">
        <v>0.39407949296007899</v>
      </c>
      <c r="L473" s="50">
        <v>93.7051792828685</v>
      </c>
      <c r="M473" s="47">
        <v>0.36385204525987402</v>
      </c>
      <c r="N473" s="50">
        <v>83.667409057164093</v>
      </c>
    </row>
    <row r="474" spans="1:14" x14ac:dyDescent="0.2">
      <c r="A474" s="57" t="s">
        <v>1269</v>
      </c>
      <c r="B474" s="44" t="s">
        <v>1270</v>
      </c>
      <c r="C474" s="45">
        <v>75</v>
      </c>
      <c r="D474" s="46" t="s">
        <v>337</v>
      </c>
      <c r="E474" s="47">
        <v>0.63002478078479496</v>
      </c>
      <c r="F474" s="48">
        <v>28.525896414342601</v>
      </c>
      <c r="G474" s="47">
        <v>0.76412202054121103</v>
      </c>
      <c r="H474" s="50">
        <v>72.902746844840394</v>
      </c>
      <c r="I474" s="76" t="str">
        <f t="shared" si="14"/>
        <v>No</v>
      </c>
      <c r="J474" s="49" t="str">
        <f t="shared" si="15"/>
        <v>No</v>
      </c>
      <c r="K474" s="47">
        <v>0.462131635254734</v>
      </c>
      <c r="L474" s="50">
        <v>97.211155378486097</v>
      </c>
      <c r="M474" s="47">
        <v>0.40264185082297099</v>
      </c>
      <c r="N474" s="50">
        <v>92.798812175204205</v>
      </c>
    </row>
    <row r="475" spans="1:14" x14ac:dyDescent="0.2">
      <c r="A475" s="57" t="s">
        <v>1271</v>
      </c>
      <c r="B475" s="44" t="s">
        <v>1272</v>
      </c>
      <c r="C475" s="45">
        <v>75</v>
      </c>
      <c r="D475" s="46" t="s">
        <v>337</v>
      </c>
      <c r="E475" s="47">
        <v>0.57840726001326204</v>
      </c>
      <c r="F475" s="48">
        <v>20.079681274900398</v>
      </c>
      <c r="G475" s="47">
        <v>0.65698239047583995</v>
      </c>
      <c r="H475" s="50">
        <v>44.914625092798801</v>
      </c>
      <c r="I475" s="76" t="str">
        <f t="shared" si="14"/>
        <v>No</v>
      </c>
      <c r="J475" s="49" t="str">
        <f t="shared" si="15"/>
        <v>No</v>
      </c>
      <c r="K475" s="47">
        <v>0.50420884487501605</v>
      </c>
      <c r="L475" s="50">
        <v>98.406374501992005</v>
      </c>
      <c r="M475" s="47">
        <v>0.45199303433571902</v>
      </c>
      <c r="N475" s="50">
        <v>97.178916109873796</v>
      </c>
    </row>
    <row r="476" spans="1:14" x14ac:dyDescent="0.2">
      <c r="A476" s="57" t="s">
        <v>1273</v>
      </c>
      <c r="B476" s="44" t="s">
        <v>1274</v>
      </c>
      <c r="C476" s="45">
        <v>65</v>
      </c>
      <c r="D476" s="46" t="s">
        <v>337</v>
      </c>
      <c r="E476" s="47">
        <v>0.766260239762381</v>
      </c>
      <c r="F476" s="48">
        <v>66.693227091633503</v>
      </c>
      <c r="G476" s="47">
        <v>0.927687422262368</v>
      </c>
      <c r="H476" s="50">
        <v>99.531163816878106</v>
      </c>
      <c r="I476" s="76" t="str">
        <f t="shared" si="14"/>
        <v>No</v>
      </c>
      <c r="J476" s="49" t="str">
        <f t="shared" si="15"/>
        <v>No</v>
      </c>
      <c r="K476" s="47">
        <v>0.36742843359643701</v>
      </c>
      <c r="L476" s="50">
        <v>89.641434262948195</v>
      </c>
      <c r="M476" s="47">
        <v>0.36899547502858299</v>
      </c>
      <c r="N476" s="50">
        <v>88.499724214009902</v>
      </c>
    </row>
    <row r="477" spans="1:14" x14ac:dyDescent="0.2">
      <c r="A477" s="57" t="s">
        <v>1275</v>
      </c>
      <c r="B477" s="44" t="s">
        <v>1276</v>
      </c>
      <c r="C477" s="45">
        <v>65</v>
      </c>
      <c r="D477" s="46" t="s">
        <v>337</v>
      </c>
      <c r="E477" s="47">
        <v>0.75890968294380101</v>
      </c>
      <c r="F477" s="48">
        <v>65.498007968127496</v>
      </c>
      <c r="G477" s="47">
        <v>0.91808993562869401</v>
      </c>
      <c r="H477" s="50">
        <v>98.565912851627104</v>
      </c>
      <c r="I477" s="76" t="str">
        <f t="shared" si="14"/>
        <v>No</v>
      </c>
      <c r="J477" s="49" t="str">
        <f t="shared" si="15"/>
        <v>No</v>
      </c>
      <c r="K477" s="47">
        <v>0.40050742796286198</v>
      </c>
      <c r="L477" s="50">
        <v>94.103585657370502</v>
      </c>
      <c r="M477" s="47">
        <v>0.402065008339</v>
      </c>
      <c r="N477" s="50">
        <v>93.574186431329295</v>
      </c>
    </row>
    <row r="478" spans="1:14" x14ac:dyDescent="0.2">
      <c r="A478" s="148" t="s">
        <v>1277</v>
      </c>
      <c r="B478" s="44" t="s">
        <v>1278</v>
      </c>
      <c r="C478" s="45">
        <v>65</v>
      </c>
      <c r="D478" s="46" t="s">
        <v>337</v>
      </c>
      <c r="E478" s="47">
        <v>0.88461440023281501</v>
      </c>
      <c r="F478" s="48">
        <v>90.517928286852595</v>
      </c>
      <c r="G478" s="47">
        <v>0.86428283960798702</v>
      </c>
      <c r="H478" s="50">
        <v>81.963596249310498</v>
      </c>
      <c r="I478" s="76" t="str">
        <f t="shared" si="14"/>
        <v>No</v>
      </c>
      <c r="J478" s="49" t="str">
        <f t="shared" si="15"/>
        <v>Yes</v>
      </c>
      <c r="K478" s="47">
        <v>0.38714217650756599</v>
      </c>
      <c r="L478" s="50">
        <v>92.669322709163396</v>
      </c>
      <c r="M478" s="47">
        <v>0.38971524998981899</v>
      </c>
      <c r="N478" s="50">
        <v>91.809156094870403</v>
      </c>
    </row>
    <row r="479" spans="1:14" x14ac:dyDescent="0.2">
      <c r="A479" s="57" t="s">
        <v>1279</v>
      </c>
      <c r="B479" s="44" t="s">
        <v>1280</v>
      </c>
      <c r="C479" s="45">
        <v>65</v>
      </c>
      <c r="D479" s="46" t="s">
        <v>337</v>
      </c>
      <c r="E479" s="47">
        <v>0.74338971742227</v>
      </c>
      <c r="F479" s="48">
        <v>61.673306772908397</v>
      </c>
      <c r="G479" s="47">
        <v>0.895834585756625</v>
      </c>
      <c r="H479" s="50">
        <v>93.1880860452289</v>
      </c>
      <c r="I479" s="76" t="str">
        <f t="shared" si="14"/>
        <v>No</v>
      </c>
      <c r="J479" s="49" t="str">
        <f t="shared" si="15"/>
        <v>No</v>
      </c>
      <c r="K479" s="47">
        <v>0.39968556569722602</v>
      </c>
      <c r="L479" s="50">
        <v>93.944223107569698</v>
      </c>
      <c r="M479" s="47">
        <v>0.39739975815966</v>
      </c>
      <c r="N479" s="50">
        <v>92.719249862107006</v>
      </c>
    </row>
    <row r="480" spans="1:14" x14ac:dyDescent="0.2">
      <c r="A480" s="57" t="s">
        <v>1281</v>
      </c>
      <c r="B480" s="44" t="s">
        <v>1282</v>
      </c>
      <c r="C480" s="45">
        <v>65</v>
      </c>
      <c r="D480" s="46" t="s">
        <v>337</v>
      </c>
      <c r="E480" s="47">
        <v>0.71961426629365399</v>
      </c>
      <c r="F480" s="48">
        <v>54.501992031872497</v>
      </c>
      <c r="G480" s="47">
        <v>0.87923131108028696</v>
      </c>
      <c r="H480" s="50">
        <v>87.148372862658604</v>
      </c>
      <c r="I480" s="76" t="str">
        <f t="shared" si="14"/>
        <v>No</v>
      </c>
      <c r="J480" s="49" t="str">
        <f t="shared" si="15"/>
        <v>No</v>
      </c>
      <c r="K480" s="47">
        <v>0.41283174133335998</v>
      </c>
      <c r="L480" s="50">
        <v>94.980079681274901</v>
      </c>
      <c r="M480" s="47">
        <v>0.41449926769913997</v>
      </c>
      <c r="N480" s="50">
        <v>94.925537782680607</v>
      </c>
    </row>
    <row r="481" spans="1:14" x14ac:dyDescent="0.2">
      <c r="A481" s="57" t="s">
        <v>1283</v>
      </c>
      <c r="B481" s="44" t="s">
        <v>1284</v>
      </c>
      <c r="C481" s="45">
        <v>65</v>
      </c>
      <c r="D481" s="46" t="s">
        <v>337</v>
      </c>
      <c r="E481" s="47">
        <v>0.87089903276355096</v>
      </c>
      <c r="F481" s="48">
        <v>86.613545816733094</v>
      </c>
      <c r="G481" s="47">
        <v>0.84496067614081605</v>
      </c>
      <c r="H481" s="50">
        <v>74.600110314396005</v>
      </c>
      <c r="I481" s="76" t="str">
        <f t="shared" si="14"/>
        <v>No</v>
      </c>
      <c r="J481" s="49" t="str">
        <f t="shared" si="15"/>
        <v>No</v>
      </c>
      <c r="K481" s="47">
        <v>0.37249779973856301</v>
      </c>
      <c r="L481" s="50">
        <v>90.756972111553793</v>
      </c>
      <c r="M481" s="47">
        <v>0.372597843185205</v>
      </c>
      <c r="N481" s="50">
        <v>89.161610590181994</v>
      </c>
    </row>
    <row r="482" spans="1:14" x14ac:dyDescent="0.2">
      <c r="A482" s="57" t="s">
        <v>1285</v>
      </c>
      <c r="B482" s="44" t="s">
        <v>1286</v>
      </c>
      <c r="C482" s="45">
        <v>65</v>
      </c>
      <c r="D482" s="46" t="s">
        <v>337</v>
      </c>
      <c r="E482" s="47">
        <v>0.79794569828439599</v>
      </c>
      <c r="F482" s="48">
        <v>71.553784860557798</v>
      </c>
      <c r="G482" s="47">
        <v>0.87974126944299802</v>
      </c>
      <c r="H482" s="50">
        <v>87.369001654715902</v>
      </c>
      <c r="I482" s="76" t="str">
        <f t="shared" si="14"/>
        <v>No</v>
      </c>
      <c r="J482" s="49" t="str">
        <f t="shared" si="15"/>
        <v>No</v>
      </c>
      <c r="K482" s="47">
        <v>0.421313595886184</v>
      </c>
      <c r="L482" s="50">
        <v>95.856573705179301</v>
      </c>
      <c r="M482" s="47">
        <v>0.41851885094220898</v>
      </c>
      <c r="N482" s="50">
        <v>95.477109762824099</v>
      </c>
    </row>
    <row r="483" spans="1:14" x14ac:dyDescent="0.2">
      <c r="A483" s="57" t="s">
        <v>1287</v>
      </c>
      <c r="B483" s="44" t="s">
        <v>1288</v>
      </c>
      <c r="C483" s="45">
        <v>65</v>
      </c>
      <c r="D483" s="46" t="s">
        <v>337</v>
      </c>
      <c r="E483" s="47">
        <v>0.66697923713325502</v>
      </c>
      <c r="F483" s="48">
        <v>37.609561752988</v>
      </c>
      <c r="G483" s="47">
        <v>0.78237894118436802</v>
      </c>
      <c r="H483" s="50">
        <v>54.908990623276303</v>
      </c>
      <c r="I483" s="76" t="str">
        <f t="shared" si="14"/>
        <v>No</v>
      </c>
      <c r="J483" s="49" t="str">
        <f t="shared" si="15"/>
        <v>No</v>
      </c>
      <c r="K483" s="47">
        <v>0.42672607544325702</v>
      </c>
      <c r="L483" s="50">
        <v>96.175298804780894</v>
      </c>
      <c r="M483" s="47">
        <v>0.44088190325207699</v>
      </c>
      <c r="N483" s="50">
        <v>96.938775510204096</v>
      </c>
    </row>
    <row r="484" spans="1:14" x14ac:dyDescent="0.2">
      <c r="A484" s="57" t="s">
        <v>1289</v>
      </c>
      <c r="B484" s="44" t="s">
        <v>1290</v>
      </c>
      <c r="C484" s="45">
        <v>65</v>
      </c>
      <c r="D484" s="46" t="s">
        <v>337</v>
      </c>
      <c r="E484" s="47">
        <v>0.78120163371266305</v>
      </c>
      <c r="F484" s="48">
        <v>69.003984063744994</v>
      </c>
      <c r="G484" s="47">
        <v>0.81704095378289499</v>
      </c>
      <c r="H484" s="50">
        <v>64.699393270821801</v>
      </c>
      <c r="I484" s="76" t="str">
        <f t="shared" si="14"/>
        <v>No</v>
      </c>
      <c r="J484" s="49" t="str">
        <f t="shared" si="15"/>
        <v>No</v>
      </c>
      <c r="K484" s="47">
        <v>0.41874995274090698</v>
      </c>
      <c r="L484" s="50">
        <v>95.537848605577693</v>
      </c>
      <c r="M484" s="47">
        <v>0.45139631719740803</v>
      </c>
      <c r="N484" s="50">
        <v>97.269718698290106</v>
      </c>
    </row>
    <row r="485" spans="1:14" x14ac:dyDescent="0.2">
      <c r="A485" s="57" t="s">
        <v>1291</v>
      </c>
      <c r="B485" s="44" t="s">
        <v>1292</v>
      </c>
      <c r="C485" s="45">
        <v>65</v>
      </c>
      <c r="D485" s="46" t="s">
        <v>337</v>
      </c>
      <c r="E485" s="47">
        <v>0.80673291882105502</v>
      </c>
      <c r="F485" s="48">
        <v>72.908366533864495</v>
      </c>
      <c r="G485" s="47">
        <v>0.80646409644664396</v>
      </c>
      <c r="H485" s="50">
        <v>61.748483177054602</v>
      </c>
      <c r="I485" s="76" t="str">
        <f t="shared" si="14"/>
        <v>No</v>
      </c>
      <c r="J485" s="49" t="str">
        <f t="shared" si="15"/>
        <v>No</v>
      </c>
      <c r="K485" s="47">
        <v>0.41997322324224701</v>
      </c>
      <c r="L485" s="50">
        <v>95.776892430278906</v>
      </c>
      <c r="M485" s="47">
        <v>0.429415338038176</v>
      </c>
      <c r="N485" s="50">
        <v>96.387203530060702</v>
      </c>
    </row>
    <row r="486" spans="1:14" x14ac:dyDescent="0.2">
      <c r="A486" s="57" t="s">
        <v>1293</v>
      </c>
      <c r="B486" s="44" t="s">
        <v>1294</v>
      </c>
      <c r="C486" s="45">
        <v>65</v>
      </c>
      <c r="D486" s="46" t="s">
        <v>337</v>
      </c>
      <c r="E486" s="47">
        <v>0.61899510979925298</v>
      </c>
      <c r="F486" s="48">
        <v>26.374501992031899</v>
      </c>
      <c r="G486" s="47">
        <v>0.74844764879407499</v>
      </c>
      <c r="H486" s="50">
        <v>45.394373965802501</v>
      </c>
      <c r="I486" s="76" t="str">
        <f t="shared" si="14"/>
        <v>No</v>
      </c>
      <c r="J486" s="49" t="str">
        <f t="shared" si="15"/>
        <v>No</v>
      </c>
      <c r="K486" s="47">
        <v>0.48865198682099298</v>
      </c>
      <c r="L486" s="50">
        <v>98.087649402390397</v>
      </c>
      <c r="M486" s="47">
        <v>0.45936750201680598</v>
      </c>
      <c r="N486" s="50">
        <v>97.462768891340303</v>
      </c>
    </row>
    <row r="487" spans="1:14" x14ac:dyDescent="0.2">
      <c r="A487" s="57" t="s">
        <v>1295</v>
      </c>
      <c r="B487" s="44" t="s">
        <v>1296</v>
      </c>
      <c r="C487" s="45">
        <v>75</v>
      </c>
      <c r="D487" s="46" t="s">
        <v>337</v>
      </c>
      <c r="E487" s="47">
        <v>0.66415539948928004</v>
      </c>
      <c r="F487" s="48">
        <v>36.972111553784899</v>
      </c>
      <c r="G487" s="47">
        <v>0.73597634478726404</v>
      </c>
      <c r="H487" s="50">
        <v>66.369710467706</v>
      </c>
      <c r="I487" s="76" t="str">
        <f t="shared" si="14"/>
        <v>No</v>
      </c>
      <c r="J487" s="49" t="str">
        <f t="shared" si="15"/>
        <v>No</v>
      </c>
      <c r="K487" s="47">
        <v>0.40849059596036502</v>
      </c>
      <c r="L487" s="50">
        <v>94.581673306772899</v>
      </c>
      <c r="M487" s="47">
        <v>0.38973643262185997</v>
      </c>
      <c r="N487" s="50">
        <v>89.903489235337801</v>
      </c>
    </row>
    <row r="488" spans="1:14" x14ac:dyDescent="0.2">
      <c r="A488" s="57" t="s">
        <v>1297</v>
      </c>
      <c r="B488" s="44" t="s">
        <v>1298</v>
      </c>
      <c r="C488" s="45">
        <v>75</v>
      </c>
      <c r="D488" s="46" t="s">
        <v>337</v>
      </c>
      <c r="E488" s="47">
        <v>0.45033356329575502</v>
      </c>
      <c r="F488" s="48">
        <v>7.17131474103586</v>
      </c>
      <c r="G488" s="47">
        <v>0.58400616826046303</v>
      </c>
      <c r="H488" s="50">
        <v>27.023014105419499</v>
      </c>
      <c r="I488" s="76" t="str">
        <f t="shared" si="14"/>
        <v>No</v>
      </c>
      <c r="J488" s="49" t="str">
        <f t="shared" si="15"/>
        <v>No</v>
      </c>
      <c r="K488" s="47">
        <v>0.59875185321857605</v>
      </c>
      <c r="L488" s="50">
        <v>99.123505976095601</v>
      </c>
      <c r="M488" s="47">
        <v>0.437854025470365</v>
      </c>
      <c r="N488" s="50">
        <v>96.065330363771295</v>
      </c>
    </row>
    <row r="489" spans="1:14" x14ac:dyDescent="0.2">
      <c r="A489" s="57" t="s">
        <v>1299</v>
      </c>
      <c r="B489" s="44" t="s">
        <v>1300</v>
      </c>
      <c r="C489" s="45">
        <v>75</v>
      </c>
      <c r="D489" s="46" t="s">
        <v>337</v>
      </c>
      <c r="E489" s="47">
        <v>0.50320610178931902</v>
      </c>
      <c r="F489" s="48">
        <v>11.5537848605578</v>
      </c>
      <c r="G489" s="47">
        <v>0.61430626876301397</v>
      </c>
      <c r="H489" s="50">
        <v>34.075723830735001</v>
      </c>
      <c r="I489" s="76" t="str">
        <f t="shared" si="14"/>
        <v>No</v>
      </c>
      <c r="J489" s="49" t="str">
        <f t="shared" si="15"/>
        <v>No</v>
      </c>
      <c r="K489" s="47">
        <v>0.40899925543742799</v>
      </c>
      <c r="L489" s="50">
        <v>94.820717131474098</v>
      </c>
      <c r="M489" s="47">
        <v>0.31357857183712901</v>
      </c>
      <c r="N489" s="50">
        <v>66.369710467706</v>
      </c>
    </row>
    <row r="490" spans="1:14" x14ac:dyDescent="0.2">
      <c r="A490" s="57" t="s">
        <v>1301</v>
      </c>
      <c r="B490" s="44" t="s">
        <v>1302</v>
      </c>
      <c r="C490" s="45">
        <v>75</v>
      </c>
      <c r="D490" s="46" t="s">
        <v>337</v>
      </c>
      <c r="E490" s="47">
        <v>0.58465447139423299</v>
      </c>
      <c r="F490" s="48">
        <v>20.717131474103599</v>
      </c>
      <c r="G490" s="47">
        <v>0.65200124781652402</v>
      </c>
      <c r="H490" s="50">
        <v>43.652561247215999</v>
      </c>
      <c r="I490" s="76" t="str">
        <f t="shared" si="14"/>
        <v>No</v>
      </c>
      <c r="J490" s="49" t="str">
        <f t="shared" si="15"/>
        <v>No</v>
      </c>
      <c r="K490" s="47">
        <v>0.49065227808719197</v>
      </c>
      <c r="L490" s="50">
        <v>98.247011952191201</v>
      </c>
      <c r="M490" s="47">
        <v>0.42827173826225401</v>
      </c>
      <c r="N490" s="50">
        <v>95.322939866369694</v>
      </c>
    </row>
    <row r="491" spans="1:14" x14ac:dyDescent="0.2">
      <c r="A491" s="147" t="s">
        <v>1303</v>
      </c>
      <c r="B491" s="44" t="s">
        <v>1304</v>
      </c>
      <c r="C491" s="45">
        <v>75</v>
      </c>
      <c r="D491" s="46" t="s">
        <v>337</v>
      </c>
      <c r="E491" s="47">
        <v>0.86666666666601899</v>
      </c>
      <c r="F491" s="48">
        <v>85.258964143426297</v>
      </c>
      <c r="G491" s="47">
        <v>0.86651515562259196</v>
      </c>
      <c r="H491" s="50">
        <v>95.322939866369694</v>
      </c>
      <c r="I491" s="76" t="str">
        <f t="shared" si="14"/>
        <v>No</v>
      </c>
      <c r="J491" s="49" t="str">
        <f t="shared" si="15"/>
        <v>Yes</v>
      </c>
      <c r="K491" s="47">
        <v>0.249925944286987</v>
      </c>
      <c r="L491" s="50">
        <v>64.860557768924295</v>
      </c>
      <c r="M491" s="47">
        <v>0.23166290809970899</v>
      </c>
      <c r="N491" s="50">
        <v>29.324424647364498</v>
      </c>
    </row>
    <row r="492" spans="1:14" x14ac:dyDescent="0.2">
      <c r="A492" s="57" t="s">
        <v>1305</v>
      </c>
      <c r="B492" s="44" t="s">
        <v>1306</v>
      </c>
      <c r="C492" s="45">
        <v>65</v>
      </c>
      <c r="D492" s="46" t="s">
        <v>337</v>
      </c>
      <c r="E492" s="47">
        <v>0.60532113323009895</v>
      </c>
      <c r="F492" s="48">
        <v>23.7450199203187</v>
      </c>
      <c r="G492" s="47">
        <v>0.72611912537991696</v>
      </c>
      <c r="H492" s="50">
        <v>40.071704357418596</v>
      </c>
      <c r="I492" s="76" t="str">
        <f t="shared" si="14"/>
        <v>No</v>
      </c>
      <c r="J492" s="49" t="str">
        <f t="shared" si="15"/>
        <v>No</v>
      </c>
      <c r="K492" s="47">
        <v>0.22831843951137501</v>
      </c>
      <c r="L492" s="50">
        <v>61.115537848605598</v>
      </c>
      <c r="M492" s="47">
        <v>0.22531070858490301</v>
      </c>
      <c r="N492" s="50">
        <v>45.477109762824</v>
      </c>
    </row>
    <row r="493" spans="1:14" x14ac:dyDescent="0.2">
      <c r="A493" s="57" t="s">
        <v>1307</v>
      </c>
      <c r="B493" s="44" t="s">
        <v>1308</v>
      </c>
      <c r="C493" s="45">
        <v>65</v>
      </c>
      <c r="D493" s="46" t="s">
        <v>337</v>
      </c>
      <c r="E493" s="47">
        <v>0.62076412038650397</v>
      </c>
      <c r="F493" s="48">
        <v>26.772908366533901</v>
      </c>
      <c r="G493" s="47">
        <v>0.72813605270242399</v>
      </c>
      <c r="H493" s="50">
        <v>40.457804743518999</v>
      </c>
      <c r="I493" s="76" t="str">
        <f t="shared" si="14"/>
        <v>No</v>
      </c>
      <c r="J493" s="49" t="str">
        <f t="shared" si="15"/>
        <v>No</v>
      </c>
      <c r="K493" s="47">
        <v>0.21035287394228</v>
      </c>
      <c r="L493" s="50">
        <v>57.131474103585703</v>
      </c>
      <c r="M493" s="47">
        <v>0.20837615231346501</v>
      </c>
      <c r="N493" s="50">
        <v>42.112520683949299</v>
      </c>
    </row>
    <row r="494" spans="1:14" x14ac:dyDescent="0.2">
      <c r="A494" s="57" t="s">
        <v>1309</v>
      </c>
      <c r="B494" s="44" t="s">
        <v>1310</v>
      </c>
      <c r="C494" s="45">
        <v>65</v>
      </c>
      <c r="D494" s="46" t="s">
        <v>337</v>
      </c>
      <c r="E494" s="47">
        <v>0.55152718338181095</v>
      </c>
      <c r="F494" s="48">
        <v>17.211155378486101</v>
      </c>
      <c r="G494" s="47">
        <v>0.64873501527412303</v>
      </c>
      <c r="H494" s="50">
        <v>24.186431329288499</v>
      </c>
      <c r="I494" s="76" t="str">
        <f t="shared" si="14"/>
        <v>No</v>
      </c>
      <c r="J494" s="49" t="str">
        <f t="shared" si="15"/>
        <v>No</v>
      </c>
      <c r="K494" s="47">
        <v>0.24831742650604</v>
      </c>
      <c r="L494" s="50">
        <v>64.621513944223096</v>
      </c>
      <c r="M494" s="47">
        <v>0.235735376350903</v>
      </c>
      <c r="N494" s="50">
        <v>47.214561500275799</v>
      </c>
    </row>
    <row r="495" spans="1:14" x14ac:dyDescent="0.2">
      <c r="A495" s="57" t="s">
        <v>1311</v>
      </c>
      <c r="B495" s="44" t="s">
        <v>1312</v>
      </c>
      <c r="C495" s="45">
        <v>65</v>
      </c>
      <c r="D495" s="46" t="s">
        <v>337</v>
      </c>
      <c r="E495" s="47">
        <v>0.64547113007942303</v>
      </c>
      <c r="F495" s="48">
        <v>31.553784860557801</v>
      </c>
      <c r="G495" s="47">
        <v>0.75882097753808098</v>
      </c>
      <c r="H495" s="50">
        <v>48.014340871483697</v>
      </c>
      <c r="I495" s="76" t="str">
        <f t="shared" si="14"/>
        <v>No</v>
      </c>
      <c r="J495" s="49" t="str">
        <f t="shared" si="15"/>
        <v>No</v>
      </c>
      <c r="K495" s="47">
        <v>0.1826227724866</v>
      </c>
      <c r="L495" s="50">
        <v>51.235059760956197</v>
      </c>
      <c r="M495" s="47">
        <v>0.17892379586672</v>
      </c>
      <c r="N495" s="50">
        <v>36.651958080529504</v>
      </c>
    </row>
    <row r="496" spans="1:14" x14ac:dyDescent="0.2">
      <c r="A496" s="57" t="s">
        <v>1313</v>
      </c>
      <c r="B496" s="44" t="s">
        <v>1314</v>
      </c>
      <c r="C496" s="45">
        <v>65</v>
      </c>
      <c r="D496" s="46" t="s">
        <v>337</v>
      </c>
      <c r="E496" s="47">
        <v>0.71302597739656104</v>
      </c>
      <c r="F496" s="48">
        <v>52.031872509960202</v>
      </c>
      <c r="G496" s="47">
        <v>0.70084171019722297</v>
      </c>
      <c r="H496" s="50">
        <v>34.528405956977402</v>
      </c>
      <c r="I496" s="76" t="str">
        <f t="shared" si="14"/>
        <v>No</v>
      </c>
      <c r="J496" s="49" t="str">
        <f t="shared" si="15"/>
        <v>No</v>
      </c>
      <c r="K496" s="47">
        <v>0.15483302335127599</v>
      </c>
      <c r="L496" s="50">
        <v>36.812749003984102</v>
      </c>
      <c r="M496" s="47">
        <v>0.14855641525569199</v>
      </c>
      <c r="N496" s="50">
        <v>25.455046883618301</v>
      </c>
    </row>
    <row r="497" spans="1:14" x14ac:dyDescent="0.2">
      <c r="A497" s="57" t="s">
        <v>1315</v>
      </c>
      <c r="B497" s="44" t="s">
        <v>1316</v>
      </c>
      <c r="C497" s="45">
        <v>65</v>
      </c>
      <c r="D497" s="46" t="s">
        <v>337</v>
      </c>
      <c r="E497" s="47">
        <v>0.68660267994902002</v>
      </c>
      <c r="F497" s="48">
        <v>42.788844621513903</v>
      </c>
      <c r="G497" s="47">
        <v>0.67678528889406298</v>
      </c>
      <c r="H497" s="50">
        <v>29.7848869277441</v>
      </c>
      <c r="I497" s="76" t="str">
        <f t="shared" si="14"/>
        <v>No</v>
      </c>
      <c r="J497" s="49" t="str">
        <f t="shared" si="15"/>
        <v>No</v>
      </c>
      <c r="K497" s="47">
        <v>0.18272751581998101</v>
      </c>
      <c r="L497" s="50">
        <v>51.314741035856599</v>
      </c>
      <c r="M497" s="47">
        <v>0.17469163263323101</v>
      </c>
      <c r="N497" s="50">
        <v>35.438499724213997</v>
      </c>
    </row>
    <row r="498" spans="1:14" x14ac:dyDescent="0.2">
      <c r="A498" s="57" t="s">
        <v>1317</v>
      </c>
      <c r="B498" s="44" t="s">
        <v>1318</v>
      </c>
      <c r="C498" s="45">
        <v>65</v>
      </c>
      <c r="D498" s="46" t="s">
        <v>337</v>
      </c>
      <c r="E498" s="47">
        <v>0.59701759392305598</v>
      </c>
      <c r="F498" s="48">
        <v>22.2310756972112</v>
      </c>
      <c r="G498" s="47">
        <v>0.70007784099859205</v>
      </c>
      <c r="H498" s="50">
        <v>34.390512961941504</v>
      </c>
      <c r="I498" s="76" t="str">
        <f t="shared" si="14"/>
        <v>No</v>
      </c>
      <c r="J498" s="49" t="str">
        <f t="shared" si="15"/>
        <v>No</v>
      </c>
      <c r="K498" s="47">
        <v>0.14827269588095801</v>
      </c>
      <c r="L498" s="50">
        <v>30.358565737051801</v>
      </c>
      <c r="M498" s="47">
        <v>0.143629490301702</v>
      </c>
      <c r="N498" s="50">
        <v>22.807501378929899</v>
      </c>
    </row>
    <row r="499" spans="1:14" x14ac:dyDescent="0.2">
      <c r="A499" s="57" t="s">
        <v>1319</v>
      </c>
      <c r="B499" s="44" t="s">
        <v>1320</v>
      </c>
      <c r="C499" s="45">
        <v>65</v>
      </c>
      <c r="D499" s="46" t="s">
        <v>337</v>
      </c>
      <c r="E499" s="47">
        <v>0.59007171548756598</v>
      </c>
      <c r="F499" s="48">
        <v>21.593625498007999</v>
      </c>
      <c r="G499" s="47">
        <v>0.68939077444215202</v>
      </c>
      <c r="H499" s="50">
        <v>32.266960838389402</v>
      </c>
      <c r="I499" s="76" t="str">
        <f t="shared" si="14"/>
        <v>No</v>
      </c>
      <c r="J499" s="49" t="str">
        <f t="shared" si="15"/>
        <v>No</v>
      </c>
      <c r="K499" s="47">
        <v>0.14664825999067599</v>
      </c>
      <c r="L499" s="50">
        <v>29.003984063745001</v>
      </c>
      <c r="M499" s="47">
        <v>0.140674902907657</v>
      </c>
      <c r="N499" s="50">
        <v>20.821842250413699</v>
      </c>
    </row>
    <row r="500" spans="1:14" x14ac:dyDescent="0.2">
      <c r="A500" s="57" t="s">
        <v>1321</v>
      </c>
      <c r="B500" s="44" t="s">
        <v>1322</v>
      </c>
      <c r="C500" s="45">
        <v>65</v>
      </c>
      <c r="D500" s="46" t="s">
        <v>337</v>
      </c>
      <c r="E500" s="47">
        <v>0.793615525497817</v>
      </c>
      <c r="F500" s="48">
        <v>70.756972111553793</v>
      </c>
      <c r="G500" s="47">
        <v>0.78481984891252399</v>
      </c>
      <c r="H500" s="50">
        <v>55.653612796469901</v>
      </c>
      <c r="I500" s="76" t="str">
        <f t="shared" si="14"/>
        <v>No</v>
      </c>
      <c r="J500" s="49" t="str">
        <f t="shared" si="15"/>
        <v>No</v>
      </c>
      <c r="K500" s="47">
        <v>0.13260958127806</v>
      </c>
      <c r="L500" s="50">
        <v>18.406374501992001</v>
      </c>
      <c r="M500" s="47">
        <v>0.12746015969834601</v>
      </c>
      <c r="N500" s="50">
        <v>13.0446773303916</v>
      </c>
    </row>
    <row r="501" spans="1:14" x14ac:dyDescent="0.2">
      <c r="A501" s="57" t="s">
        <v>1323</v>
      </c>
      <c r="B501" s="44" t="s">
        <v>1324</v>
      </c>
      <c r="C501" s="45">
        <v>65</v>
      </c>
      <c r="D501" s="46" t="s">
        <v>337</v>
      </c>
      <c r="E501" s="47">
        <v>0.65829328601778503</v>
      </c>
      <c r="F501" s="48">
        <v>35.378486055776897</v>
      </c>
      <c r="G501" s="47">
        <v>0.77239996709721703</v>
      </c>
      <c r="H501" s="50">
        <v>51.930501930501897</v>
      </c>
      <c r="I501" s="76" t="str">
        <f t="shared" si="14"/>
        <v>No</v>
      </c>
      <c r="J501" s="49" t="str">
        <f t="shared" si="15"/>
        <v>No</v>
      </c>
      <c r="K501" s="47">
        <v>0.13819611055487999</v>
      </c>
      <c r="L501" s="50">
        <v>21.992031872510001</v>
      </c>
      <c r="M501" s="47">
        <v>0.135115414695341</v>
      </c>
      <c r="N501" s="50">
        <v>17.429674572531699</v>
      </c>
    </row>
    <row r="502" spans="1:14" x14ac:dyDescent="0.2">
      <c r="A502" s="57" t="s">
        <v>1325</v>
      </c>
      <c r="B502" s="44" t="s">
        <v>1326</v>
      </c>
      <c r="C502" s="45">
        <v>65</v>
      </c>
      <c r="D502" s="46" t="s">
        <v>337</v>
      </c>
      <c r="E502" s="47">
        <v>0.63646374138450701</v>
      </c>
      <c r="F502" s="48">
        <v>29.880478087649401</v>
      </c>
      <c r="G502" s="47">
        <v>0.74857453736778101</v>
      </c>
      <c r="H502" s="50">
        <v>45.4495311638169</v>
      </c>
      <c r="I502" s="76" t="str">
        <f t="shared" si="14"/>
        <v>No</v>
      </c>
      <c r="J502" s="49" t="str">
        <f t="shared" si="15"/>
        <v>No</v>
      </c>
      <c r="K502" s="47">
        <v>0.13999885382916799</v>
      </c>
      <c r="L502" s="50">
        <v>23.187250996015901</v>
      </c>
      <c r="M502" s="47">
        <v>0.13535862214745401</v>
      </c>
      <c r="N502" s="50">
        <v>17.677881963596199</v>
      </c>
    </row>
    <row r="503" spans="1:14" x14ac:dyDescent="0.2">
      <c r="A503" s="57" t="s">
        <v>1327</v>
      </c>
      <c r="B503" s="44" t="s">
        <v>1328</v>
      </c>
      <c r="C503" s="45">
        <v>65</v>
      </c>
      <c r="D503" s="46" t="s">
        <v>337</v>
      </c>
      <c r="E503" s="47">
        <v>0.62808693358771195</v>
      </c>
      <c r="F503" s="48">
        <v>28.127490039840598</v>
      </c>
      <c r="G503" s="47">
        <v>0.73896230775690397</v>
      </c>
      <c r="H503" s="50">
        <v>43.1605074462217</v>
      </c>
      <c r="I503" s="76" t="str">
        <f t="shared" si="14"/>
        <v>No</v>
      </c>
      <c r="J503" s="49" t="str">
        <f t="shared" si="15"/>
        <v>No</v>
      </c>
      <c r="K503" s="47">
        <v>0.20329871883537401</v>
      </c>
      <c r="L503" s="50">
        <v>55.2191235059761</v>
      </c>
      <c r="M503" s="47">
        <v>0.20154530985196101</v>
      </c>
      <c r="N503" s="50">
        <v>41.257584114727003</v>
      </c>
    </row>
    <row r="504" spans="1:14" x14ac:dyDescent="0.2">
      <c r="A504" s="57" t="s">
        <v>1329</v>
      </c>
      <c r="B504" s="44" t="s">
        <v>1330</v>
      </c>
      <c r="C504" s="45">
        <v>65</v>
      </c>
      <c r="D504" s="46" t="s">
        <v>337</v>
      </c>
      <c r="E504" s="47">
        <v>0.67120866846535598</v>
      </c>
      <c r="F504" s="48">
        <v>38.406374501991998</v>
      </c>
      <c r="G504" s="47">
        <v>0.80172372661295499</v>
      </c>
      <c r="H504" s="50">
        <v>60.314396028681699</v>
      </c>
      <c r="I504" s="76" t="str">
        <f t="shared" si="14"/>
        <v>No</v>
      </c>
      <c r="J504" s="49" t="str">
        <f t="shared" si="15"/>
        <v>No</v>
      </c>
      <c r="K504" s="47">
        <v>0.23384891932393001</v>
      </c>
      <c r="L504" s="50">
        <v>62.151394422310801</v>
      </c>
      <c r="M504" s="47">
        <v>0.23152911301519799</v>
      </c>
      <c r="N504" s="50">
        <v>46.414782129067802</v>
      </c>
    </row>
    <row r="505" spans="1:14" x14ac:dyDescent="0.2">
      <c r="A505" s="57" t="s">
        <v>1331</v>
      </c>
      <c r="B505" s="44" t="s">
        <v>1332</v>
      </c>
      <c r="C505" s="45">
        <v>65</v>
      </c>
      <c r="D505" s="46" t="s">
        <v>337</v>
      </c>
      <c r="E505" s="47">
        <v>0.65118404780458305</v>
      </c>
      <c r="F505" s="48">
        <v>33.147410358565701</v>
      </c>
      <c r="G505" s="47">
        <v>0.77770656369408098</v>
      </c>
      <c r="H505" s="50">
        <v>53.4197462768891</v>
      </c>
      <c r="I505" s="76" t="str">
        <f t="shared" si="14"/>
        <v>No</v>
      </c>
      <c r="J505" s="49" t="str">
        <f t="shared" si="15"/>
        <v>No</v>
      </c>
      <c r="K505" s="47">
        <v>0.27110563950965999</v>
      </c>
      <c r="L505" s="50">
        <v>68.685258964143401</v>
      </c>
      <c r="M505" s="47">
        <v>0.27169119001439901</v>
      </c>
      <c r="N505" s="50">
        <v>58.025372311086599</v>
      </c>
    </row>
    <row r="506" spans="1:14" x14ac:dyDescent="0.2">
      <c r="A506" s="57" t="s">
        <v>1333</v>
      </c>
      <c r="B506" s="44" t="s">
        <v>1334</v>
      </c>
      <c r="C506" s="45">
        <v>65</v>
      </c>
      <c r="D506" s="46" t="s">
        <v>337</v>
      </c>
      <c r="E506" s="47">
        <v>0.79367210426521195</v>
      </c>
      <c r="F506" s="48">
        <v>70.836653386454202</v>
      </c>
      <c r="G506" s="47">
        <v>0.78241797341929198</v>
      </c>
      <c r="H506" s="50">
        <v>54.936569222283502</v>
      </c>
      <c r="I506" s="76" t="str">
        <f t="shared" si="14"/>
        <v>No</v>
      </c>
      <c r="J506" s="49" t="str">
        <f t="shared" si="15"/>
        <v>No</v>
      </c>
      <c r="K506" s="47">
        <v>0.176492461104857</v>
      </c>
      <c r="L506" s="50">
        <v>49.641434262948202</v>
      </c>
      <c r="M506" s="47">
        <v>0.17287117182473399</v>
      </c>
      <c r="N506" s="50">
        <v>35.107556536128001</v>
      </c>
    </row>
    <row r="507" spans="1:14" x14ac:dyDescent="0.2">
      <c r="A507" s="57" t="s">
        <v>1335</v>
      </c>
      <c r="B507" s="44" t="s">
        <v>1336</v>
      </c>
      <c r="C507" s="45">
        <v>65</v>
      </c>
      <c r="D507" s="46" t="s">
        <v>337</v>
      </c>
      <c r="E507" s="47">
        <v>0.79292875413861397</v>
      </c>
      <c r="F507" s="48">
        <v>70.677290836653398</v>
      </c>
      <c r="G507" s="47">
        <v>0.77889630611629201</v>
      </c>
      <c r="H507" s="50">
        <v>53.778268063982303</v>
      </c>
      <c r="I507" s="76" t="str">
        <f t="shared" si="14"/>
        <v>No</v>
      </c>
      <c r="J507" s="49" t="str">
        <f t="shared" si="15"/>
        <v>No</v>
      </c>
      <c r="K507" s="47">
        <v>0.23439234932126399</v>
      </c>
      <c r="L507" s="50">
        <v>62.231075697211203</v>
      </c>
      <c r="M507" s="47">
        <v>0.23308341325739301</v>
      </c>
      <c r="N507" s="50">
        <v>46.635410921125199</v>
      </c>
    </row>
    <row r="508" spans="1:14" x14ac:dyDescent="0.2">
      <c r="A508" s="57" t="s">
        <v>1337</v>
      </c>
      <c r="B508" s="44" t="s">
        <v>1338</v>
      </c>
      <c r="C508" s="45">
        <v>65</v>
      </c>
      <c r="D508" s="46" t="s">
        <v>337</v>
      </c>
      <c r="E508" s="47">
        <v>0.83356871978175595</v>
      </c>
      <c r="F508" s="48">
        <v>77.290836653386407</v>
      </c>
      <c r="G508" s="47">
        <v>0.82349735464967599</v>
      </c>
      <c r="H508" s="50">
        <v>66.795366795366803</v>
      </c>
      <c r="I508" s="76" t="str">
        <f t="shared" si="14"/>
        <v>No</v>
      </c>
      <c r="J508" s="49" t="str">
        <f t="shared" si="15"/>
        <v>No</v>
      </c>
      <c r="K508" s="47">
        <v>0.16279816318461199</v>
      </c>
      <c r="L508" s="50">
        <v>43.984063745019903</v>
      </c>
      <c r="M508" s="47">
        <v>0.15815633057936501</v>
      </c>
      <c r="N508" s="50">
        <v>30.281301709873102</v>
      </c>
    </row>
    <row r="509" spans="1:14" x14ac:dyDescent="0.2">
      <c r="A509" s="57" t="s">
        <v>1339</v>
      </c>
      <c r="B509" s="44" t="s">
        <v>1340</v>
      </c>
      <c r="C509" s="45">
        <v>65</v>
      </c>
      <c r="D509" s="46" t="s">
        <v>337</v>
      </c>
      <c r="E509" s="47">
        <v>0.79914267993730703</v>
      </c>
      <c r="F509" s="48">
        <v>72.031872509960195</v>
      </c>
      <c r="G509" s="47">
        <v>0.79451517648548398</v>
      </c>
      <c r="H509" s="50">
        <v>58.190843905129597</v>
      </c>
      <c r="I509" s="76" t="str">
        <f t="shared" si="14"/>
        <v>No</v>
      </c>
      <c r="J509" s="49" t="str">
        <f t="shared" si="15"/>
        <v>No</v>
      </c>
      <c r="K509" s="47">
        <v>0.20587901491042401</v>
      </c>
      <c r="L509" s="50">
        <v>56.015936254980097</v>
      </c>
      <c r="M509" s="47">
        <v>0.203113702085751</v>
      </c>
      <c r="N509" s="50">
        <v>41.588527302812999</v>
      </c>
    </row>
    <row r="510" spans="1:14" x14ac:dyDescent="0.2">
      <c r="A510" s="57" t="s">
        <v>1341</v>
      </c>
      <c r="B510" s="44" t="s">
        <v>1342</v>
      </c>
      <c r="C510" s="45">
        <v>65</v>
      </c>
      <c r="D510" s="46" t="s">
        <v>337</v>
      </c>
      <c r="E510" s="47">
        <v>0.76915457805721099</v>
      </c>
      <c r="F510" s="48">
        <v>67.1713147410359</v>
      </c>
      <c r="G510" s="47">
        <v>0.75549588389020805</v>
      </c>
      <c r="H510" s="50">
        <v>47.297297297297298</v>
      </c>
      <c r="I510" s="76" t="str">
        <f t="shared" si="14"/>
        <v>No</v>
      </c>
      <c r="J510" s="49" t="str">
        <f t="shared" si="15"/>
        <v>No</v>
      </c>
      <c r="K510" s="47">
        <v>0.15505231996902899</v>
      </c>
      <c r="L510" s="50">
        <v>37.051792828685301</v>
      </c>
      <c r="M510" s="47">
        <v>0.14932782231182201</v>
      </c>
      <c r="N510" s="50">
        <v>25.923883066740199</v>
      </c>
    </row>
    <row r="511" spans="1:14" x14ac:dyDescent="0.2">
      <c r="A511" s="57" t="s">
        <v>1343</v>
      </c>
      <c r="B511" s="44" t="s">
        <v>1344</v>
      </c>
      <c r="C511" s="45">
        <v>65</v>
      </c>
      <c r="D511" s="46" t="s">
        <v>337</v>
      </c>
      <c r="E511" s="47">
        <v>0.69797043419719995</v>
      </c>
      <c r="F511" s="48">
        <v>47.011952191235103</v>
      </c>
      <c r="G511" s="47">
        <v>0.68440803728081401</v>
      </c>
      <c r="H511" s="50">
        <v>31.3017098731384</v>
      </c>
      <c r="I511" s="76" t="str">
        <f t="shared" si="14"/>
        <v>No</v>
      </c>
      <c r="J511" s="49" t="str">
        <f t="shared" si="15"/>
        <v>No</v>
      </c>
      <c r="K511" s="47">
        <v>0.25350404454326497</v>
      </c>
      <c r="L511" s="50">
        <v>65.737051792828694</v>
      </c>
      <c r="M511" s="47">
        <v>0.23918384187201</v>
      </c>
      <c r="N511" s="50">
        <v>47.848869277440699</v>
      </c>
    </row>
    <row r="512" spans="1:14" x14ac:dyDescent="0.2">
      <c r="A512" s="57" t="s">
        <v>1345</v>
      </c>
      <c r="B512" s="44" t="s">
        <v>1346</v>
      </c>
      <c r="C512" s="45">
        <v>65</v>
      </c>
      <c r="D512" s="46" t="s">
        <v>337</v>
      </c>
      <c r="E512" s="47">
        <v>0.71287546724451401</v>
      </c>
      <c r="F512" s="48">
        <v>51.9521912350598</v>
      </c>
      <c r="G512" s="47">
        <v>0.85087184578553898</v>
      </c>
      <c r="H512" s="50">
        <v>76.778819635962506</v>
      </c>
      <c r="I512" s="76" t="str">
        <f t="shared" si="14"/>
        <v>No</v>
      </c>
      <c r="J512" s="49" t="str">
        <f t="shared" si="15"/>
        <v>No</v>
      </c>
      <c r="K512" s="47">
        <v>0.25942073437570001</v>
      </c>
      <c r="L512" s="50">
        <v>66.693227091633503</v>
      </c>
      <c r="M512" s="47">
        <v>0.25781529442149898</v>
      </c>
      <c r="N512" s="50">
        <v>52.923331494760099</v>
      </c>
    </row>
    <row r="513" spans="1:14" x14ac:dyDescent="0.2">
      <c r="A513" s="147" t="s">
        <v>1347</v>
      </c>
      <c r="B513" s="44" t="s">
        <v>1348</v>
      </c>
      <c r="C513" s="45">
        <v>65</v>
      </c>
      <c r="D513" s="46" t="s">
        <v>337</v>
      </c>
      <c r="E513" s="47">
        <v>0.86190550794349996</v>
      </c>
      <c r="F513" s="48">
        <v>83.824701195219106</v>
      </c>
      <c r="G513" s="47">
        <v>0.85523347645095504</v>
      </c>
      <c r="H513" s="50">
        <v>78.461114175399899</v>
      </c>
      <c r="I513" s="76" t="str">
        <f t="shared" si="14"/>
        <v>No</v>
      </c>
      <c r="J513" s="49" t="str">
        <f t="shared" si="15"/>
        <v>Yes</v>
      </c>
      <c r="K513" s="47">
        <v>0.27736977348898501</v>
      </c>
      <c r="L513" s="50">
        <v>69.800796812748999</v>
      </c>
      <c r="M513" s="47">
        <v>0.27832244465033701</v>
      </c>
      <c r="N513" s="50">
        <v>60.562603419746303</v>
      </c>
    </row>
    <row r="514" spans="1:14" x14ac:dyDescent="0.2">
      <c r="A514" s="57" t="s">
        <v>1349</v>
      </c>
      <c r="B514" s="44" t="s">
        <v>1350</v>
      </c>
      <c r="C514" s="45">
        <v>65</v>
      </c>
      <c r="D514" s="46" t="s">
        <v>337</v>
      </c>
      <c r="E514" s="47">
        <v>0.62178857287721101</v>
      </c>
      <c r="F514" s="48">
        <v>27.0119521912351</v>
      </c>
      <c r="G514" s="47">
        <v>0.73418391486651302</v>
      </c>
      <c r="H514" s="50">
        <v>41.919470490899101</v>
      </c>
      <c r="I514" s="76" t="str">
        <f t="shared" si="14"/>
        <v>No</v>
      </c>
      <c r="J514" s="49" t="str">
        <f t="shared" si="15"/>
        <v>No</v>
      </c>
      <c r="K514" s="47">
        <v>0.25179289758366002</v>
      </c>
      <c r="L514" s="50">
        <v>65.338645418326706</v>
      </c>
      <c r="M514" s="47">
        <v>0.251769210672111</v>
      </c>
      <c r="N514" s="50">
        <v>51.351351351351298</v>
      </c>
    </row>
    <row r="515" spans="1:14" x14ac:dyDescent="0.2">
      <c r="A515" s="147" t="s">
        <v>1351</v>
      </c>
      <c r="B515" s="44" t="s">
        <v>1352</v>
      </c>
      <c r="C515" s="45">
        <v>65</v>
      </c>
      <c r="D515" s="46" t="s">
        <v>337</v>
      </c>
      <c r="E515" s="47">
        <v>0.91064660147010101</v>
      </c>
      <c r="F515" s="48">
        <v>96.573705179282896</v>
      </c>
      <c r="G515" s="47">
        <v>0.91016722645790005</v>
      </c>
      <c r="H515" s="50">
        <v>97.159404302261393</v>
      </c>
      <c r="I515" s="76" t="str">
        <f t="shared" si="14"/>
        <v>Yes</v>
      </c>
      <c r="J515" s="49" t="str">
        <f t="shared" si="15"/>
        <v>Yes</v>
      </c>
      <c r="K515" s="47">
        <v>0.27948765879389798</v>
      </c>
      <c r="L515" s="50">
        <v>70.4382470119522</v>
      </c>
      <c r="M515" s="47">
        <v>0.27976066201268701</v>
      </c>
      <c r="N515" s="50">
        <v>61.196911196911202</v>
      </c>
    </row>
    <row r="516" spans="1:14" x14ac:dyDescent="0.2">
      <c r="A516" s="57" t="s">
        <v>1353</v>
      </c>
      <c r="B516" s="44" t="s">
        <v>1354</v>
      </c>
      <c r="C516" s="45">
        <v>65</v>
      </c>
      <c r="D516" s="46" t="s">
        <v>337</v>
      </c>
      <c r="E516" s="47">
        <v>0.83068452269051796</v>
      </c>
      <c r="F516" s="48">
        <v>76.573705179282896</v>
      </c>
      <c r="G516" s="47">
        <v>0.82292829341889295</v>
      </c>
      <c r="H516" s="50">
        <v>66.436845008273593</v>
      </c>
      <c r="I516" s="76" t="str">
        <f t="shared" si="14"/>
        <v>No</v>
      </c>
      <c r="J516" s="49" t="str">
        <f t="shared" si="15"/>
        <v>No</v>
      </c>
      <c r="K516" s="47">
        <v>0.26197636536341201</v>
      </c>
      <c r="L516" s="50">
        <v>66.852589641434307</v>
      </c>
      <c r="M516" s="47">
        <v>0.25992421860658699</v>
      </c>
      <c r="N516" s="50">
        <v>53.502482073910599</v>
      </c>
    </row>
    <row r="517" spans="1:14" x14ac:dyDescent="0.2">
      <c r="A517" s="57" t="s">
        <v>1355</v>
      </c>
      <c r="B517" s="44" t="s">
        <v>1356</v>
      </c>
      <c r="C517" s="45">
        <v>65</v>
      </c>
      <c r="D517" s="46" t="s">
        <v>337</v>
      </c>
      <c r="E517" s="47">
        <v>0.81276643764630097</v>
      </c>
      <c r="F517" s="48">
        <v>73.625498007968105</v>
      </c>
      <c r="G517" s="47">
        <v>0.80584714214748698</v>
      </c>
      <c r="H517" s="50">
        <v>61.500275785990098</v>
      </c>
      <c r="I517" s="76" t="str">
        <f t="shared" si="14"/>
        <v>No</v>
      </c>
      <c r="J517" s="49" t="str">
        <f t="shared" si="15"/>
        <v>No</v>
      </c>
      <c r="K517" s="47">
        <v>0.24639058519764401</v>
      </c>
      <c r="L517" s="50">
        <v>63.904382470119501</v>
      </c>
      <c r="M517" s="47">
        <v>0.24344359565771601</v>
      </c>
      <c r="N517" s="50">
        <v>48.924434638720399</v>
      </c>
    </row>
    <row r="518" spans="1:14" x14ac:dyDescent="0.2">
      <c r="A518" s="57" t="s">
        <v>1357</v>
      </c>
      <c r="B518" s="44" t="s">
        <v>1358</v>
      </c>
      <c r="C518" s="45">
        <v>65</v>
      </c>
      <c r="D518" s="46" t="s">
        <v>337</v>
      </c>
      <c r="E518" s="47">
        <v>0.67341479707896201</v>
      </c>
      <c r="F518" s="48">
        <v>39.123505976095601</v>
      </c>
      <c r="G518" s="47">
        <v>0.80243134075928602</v>
      </c>
      <c r="H518" s="50">
        <v>60.507446221731897</v>
      </c>
      <c r="I518" s="76" t="str">
        <f t="shared" si="14"/>
        <v>No</v>
      </c>
      <c r="J518" s="49" t="str">
        <f t="shared" si="15"/>
        <v>No</v>
      </c>
      <c r="K518" s="47">
        <v>0.248316024167897</v>
      </c>
      <c r="L518" s="50">
        <v>64.541832669322702</v>
      </c>
      <c r="M518" s="47">
        <v>0.249149502967833</v>
      </c>
      <c r="N518" s="50">
        <v>50.303364589078903</v>
      </c>
    </row>
    <row r="519" spans="1:14" x14ac:dyDescent="0.2">
      <c r="A519" s="57" t="s">
        <v>1359</v>
      </c>
      <c r="B519" s="44" t="s">
        <v>1360</v>
      </c>
      <c r="C519" s="45">
        <v>65</v>
      </c>
      <c r="D519" s="46" t="s">
        <v>337</v>
      </c>
      <c r="E519" s="47">
        <v>0.71558866128109599</v>
      </c>
      <c r="F519" s="48">
        <v>52.749003984063698</v>
      </c>
      <c r="G519" s="47">
        <v>0.86746324546596498</v>
      </c>
      <c r="H519" s="50">
        <v>83.204633204633197</v>
      </c>
      <c r="I519" s="76" t="str">
        <f t="shared" ref="I519:I582" si="16">IF(AND(F519&gt;=90,H519&gt;=90),"Yes","No")</f>
        <v>No</v>
      </c>
      <c r="J519" s="49" t="str">
        <f t="shared" ref="J519:J582" si="17">IF(AND(F519&gt;=75,H519&gt;=75),"Yes","No")</f>
        <v>No</v>
      </c>
      <c r="K519" s="47">
        <v>0.25057299146730699</v>
      </c>
      <c r="L519" s="50">
        <v>65.099601593625493</v>
      </c>
      <c r="M519" s="47">
        <v>0.249093820545428</v>
      </c>
      <c r="N519" s="50">
        <v>50.275785990071697</v>
      </c>
    </row>
    <row r="520" spans="1:14" x14ac:dyDescent="0.2">
      <c r="A520" s="57" t="s">
        <v>1361</v>
      </c>
      <c r="B520" s="44" t="s">
        <v>1362</v>
      </c>
      <c r="C520" s="45">
        <v>65</v>
      </c>
      <c r="D520" s="46" t="s">
        <v>337</v>
      </c>
      <c r="E520" s="47">
        <v>0.74113557005555697</v>
      </c>
      <c r="F520" s="48">
        <v>60.876494023904399</v>
      </c>
      <c r="G520" s="47">
        <v>0.893200343876287</v>
      </c>
      <c r="H520" s="50">
        <v>92.167677881963598</v>
      </c>
      <c r="I520" s="76" t="str">
        <f t="shared" si="16"/>
        <v>No</v>
      </c>
      <c r="J520" s="49" t="str">
        <f t="shared" si="17"/>
        <v>No</v>
      </c>
      <c r="K520" s="47">
        <v>0.26965870630975203</v>
      </c>
      <c r="L520" s="50">
        <v>68.366533864541793</v>
      </c>
      <c r="M520" s="47">
        <v>0.266739205341678</v>
      </c>
      <c r="N520" s="50">
        <v>56.012134583563203</v>
      </c>
    </row>
    <row r="521" spans="1:14" x14ac:dyDescent="0.2">
      <c r="A521" s="57" t="s">
        <v>1363</v>
      </c>
      <c r="B521" s="44" t="s">
        <v>1364</v>
      </c>
      <c r="C521" s="45">
        <v>65</v>
      </c>
      <c r="D521" s="46" t="s">
        <v>337</v>
      </c>
      <c r="E521" s="47">
        <v>0.74440504377211203</v>
      </c>
      <c r="F521" s="48">
        <v>62.151394422310801</v>
      </c>
      <c r="G521" s="47">
        <v>0.89077240068673003</v>
      </c>
      <c r="H521" s="50">
        <v>91.450634307777193</v>
      </c>
      <c r="I521" s="76" t="str">
        <f t="shared" si="16"/>
        <v>No</v>
      </c>
      <c r="J521" s="49" t="str">
        <f t="shared" si="17"/>
        <v>No</v>
      </c>
      <c r="K521" s="47">
        <v>0.286963948473481</v>
      </c>
      <c r="L521" s="50">
        <v>72.111553784860604</v>
      </c>
      <c r="M521" s="47">
        <v>0.286450332704555</v>
      </c>
      <c r="N521" s="50">
        <v>63.485934914506302</v>
      </c>
    </row>
    <row r="522" spans="1:14" x14ac:dyDescent="0.2">
      <c r="A522" s="147" t="s">
        <v>1365</v>
      </c>
      <c r="B522" s="44" t="s">
        <v>1366</v>
      </c>
      <c r="C522" s="45">
        <v>65</v>
      </c>
      <c r="D522" s="46" t="s">
        <v>337</v>
      </c>
      <c r="E522" s="47">
        <v>0.88056932173703995</v>
      </c>
      <c r="F522" s="48">
        <v>89.322709163346602</v>
      </c>
      <c r="G522" s="47">
        <v>0.87477329349964505</v>
      </c>
      <c r="H522" s="50">
        <v>85.769442912300093</v>
      </c>
      <c r="I522" s="76" t="str">
        <f t="shared" si="16"/>
        <v>No</v>
      </c>
      <c r="J522" s="49" t="str">
        <f t="shared" si="17"/>
        <v>Yes</v>
      </c>
      <c r="K522" s="47">
        <v>0.28036147333104799</v>
      </c>
      <c r="L522" s="50">
        <v>70.836653386454202</v>
      </c>
      <c r="M522" s="47">
        <v>0.28009454021183999</v>
      </c>
      <c r="N522" s="50">
        <v>61.334804191947001</v>
      </c>
    </row>
    <row r="523" spans="1:14" x14ac:dyDescent="0.2">
      <c r="A523" s="147" t="s">
        <v>1367</v>
      </c>
      <c r="B523" s="44" t="s">
        <v>1368</v>
      </c>
      <c r="C523" s="45">
        <v>65</v>
      </c>
      <c r="D523" s="46" t="s">
        <v>337</v>
      </c>
      <c r="E523" s="47">
        <v>0.86773086197379401</v>
      </c>
      <c r="F523" s="48">
        <v>85.6573705179283</v>
      </c>
      <c r="G523" s="47">
        <v>0.86585437127903997</v>
      </c>
      <c r="H523" s="50">
        <v>82.735797021511303</v>
      </c>
      <c r="I523" s="76" t="str">
        <f t="shared" si="16"/>
        <v>No</v>
      </c>
      <c r="J523" s="49" t="str">
        <f t="shared" si="17"/>
        <v>Yes</v>
      </c>
      <c r="K523" s="47">
        <v>0.28135396389115502</v>
      </c>
      <c r="L523" s="50">
        <v>70.996015936255006</v>
      </c>
      <c r="M523" s="47">
        <v>0.27987375663984498</v>
      </c>
      <c r="N523" s="50">
        <v>61.252068394925502</v>
      </c>
    </row>
    <row r="524" spans="1:14" x14ac:dyDescent="0.2">
      <c r="A524" s="57" t="s">
        <v>1369</v>
      </c>
      <c r="B524" s="44" t="s">
        <v>1370</v>
      </c>
      <c r="C524" s="45">
        <v>65</v>
      </c>
      <c r="D524" s="46" t="s">
        <v>337</v>
      </c>
      <c r="E524" s="47">
        <v>0.73261671827406905</v>
      </c>
      <c r="F524" s="48">
        <v>58.725099601593598</v>
      </c>
      <c r="G524" s="47">
        <v>0.87753451650551095</v>
      </c>
      <c r="H524" s="50">
        <v>86.541643684500798</v>
      </c>
      <c r="I524" s="76" t="str">
        <f t="shared" si="16"/>
        <v>No</v>
      </c>
      <c r="J524" s="49" t="str">
        <f t="shared" si="17"/>
        <v>No</v>
      </c>
      <c r="K524" s="47">
        <v>0.27013929802386299</v>
      </c>
      <c r="L524" s="50">
        <v>68.446215139442202</v>
      </c>
      <c r="M524" s="47">
        <v>0.26781737973342501</v>
      </c>
      <c r="N524" s="50">
        <v>56.508549365692197</v>
      </c>
    </row>
    <row r="525" spans="1:14" x14ac:dyDescent="0.2">
      <c r="A525" s="57" t="s">
        <v>1371</v>
      </c>
      <c r="B525" s="44" t="s">
        <v>1372</v>
      </c>
      <c r="C525" s="45">
        <v>65</v>
      </c>
      <c r="D525" s="46" t="s">
        <v>337</v>
      </c>
      <c r="E525" s="47">
        <v>0.66084366201775702</v>
      </c>
      <c r="F525" s="48">
        <v>35.936254980079703</v>
      </c>
      <c r="G525" s="47">
        <v>0.77577384462354804</v>
      </c>
      <c r="H525" s="50">
        <v>53.088803088803097</v>
      </c>
      <c r="I525" s="76" t="str">
        <f t="shared" si="16"/>
        <v>No</v>
      </c>
      <c r="J525" s="49" t="str">
        <f t="shared" si="17"/>
        <v>No</v>
      </c>
      <c r="K525" s="47">
        <v>0.29447765019563699</v>
      </c>
      <c r="L525" s="50">
        <v>73.784860557768894</v>
      </c>
      <c r="M525" s="47">
        <v>0.28893393840270098</v>
      </c>
      <c r="N525" s="50">
        <v>64.396028681743005</v>
      </c>
    </row>
    <row r="526" spans="1:14" x14ac:dyDescent="0.2">
      <c r="A526" s="57" t="s">
        <v>1373</v>
      </c>
      <c r="B526" s="44" t="s">
        <v>1374</v>
      </c>
      <c r="C526" s="45">
        <v>65</v>
      </c>
      <c r="D526" s="46" t="s">
        <v>337</v>
      </c>
      <c r="E526" s="47">
        <v>0.64743767812285302</v>
      </c>
      <c r="F526" s="48">
        <v>32.031872509960202</v>
      </c>
      <c r="G526" s="47">
        <v>0.76149182982709496</v>
      </c>
      <c r="H526" s="50">
        <v>48.593491450634303</v>
      </c>
      <c r="I526" s="76" t="str">
        <f t="shared" si="16"/>
        <v>No</v>
      </c>
      <c r="J526" s="49" t="str">
        <f t="shared" si="17"/>
        <v>No</v>
      </c>
      <c r="K526" s="47">
        <v>0.27972489245104798</v>
      </c>
      <c r="L526" s="50">
        <v>70.517928286852595</v>
      </c>
      <c r="M526" s="47">
        <v>0.27625344065771501</v>
      </c>
      <c r="N526" s="50">
        <v>59.845559845559798</v>
      </c>
    </row>
    <row r="527" spans="1:14" x14ac:dyDescent="0.2">
      <c r="A527" s="57" t="s">
        <v>1375</v>
      </c>
      <c r="B527" s="44" t="s">
        <v>1376</v>
      </c>
      <c r="C527" s="45">
        <v>65</v>
      </c>
      <c r="D527" s="46" t="s">
        <v>337</v>
      </c>
      <c r="E527" s="47">
        <v>0.79043256986268995</v>
      </c>
      <c r="F527" s="48">
        <v>70.199203187251001</v>
      </c>
      <c r="G527" s="47">
        <v>0.77683779156220101</v>
      </c>
      <c r="H527" s="50">
        <v>53.254274682846102</v>
      </c>
      <c r="I527" s="76" t="str">
        <f t="shared" si="16"/>
        <v>No</v>
      </c>
      <c r="J527" s="49" t="str">
        <f t="shared" si="17"/>
        <v>No</v>
      </c>
      <c r="K527" s="47">
        <v>0.14598896534575501</v>
      </c>
      <c r="L527" s="50">
        <v>28.3665338645418</v>
      </c>
      <c r="M527" s="47">
        <v>0.14156029385445601</v>
      </c>
      <c r="N527" s="50">
        <v>21.538885824600101</v>
      </c>
    </row>
    <row r="528" spans="1:14" x14ac:dyDescent="0.2">
      <c r="A528" s="57" t="s">
        <v>1377</v>
      </c>
      <c r="B528" s="44" t="s">
        <v>1378</v>
      </c>
      <c r="C528" s="45">
        <v>65</v>
      </c>
      <c r="D528" s="46" t="s">
        <v>337</v>
      </c>
      <c r="E528" s="47">
        <v>0.713412941554739</v>
      </c>
      <c r="F528" s="48">
        <v>52.270916334661401</v>
      </c>
      <c r="G528" s="47">
        <v>0.84957612211739297</v>
      </c>
      <c r="H528" s="50">
        <v>76.337562051847797</v>
      </c>
      <c r="I528" s="76" t="str">
        <f t="shared" si="16"/>
        <v>No</v>
      </c>
      <c r="J528" s="49" t="str">
        <f t="shared" si="17"/>
        <v>No</v>
      </c>
      <c r="K528" s="47">
        <v>0.157276140334007</v>
      </c>
      <c r="L528" s="50">
        <v>39.362549800796799</v>
      </c>
      <c r="M528" s="47">
        <v>0.152131433750787</v>
      </c>
      <c r="N528" s="50">
        <v>27.606177606177599</v>
      </c>
    </row>
    <row r="529" spans="1:14" x14ac:dyDescent="0.2">
      <c r="A529" s="57" t="s">
        <v>1379</v>
      </c>
      <c r="B529" s="44" t="s">
        <v>1380</v>
      </c>
      <c r="C529" s="45">
        <v>65</v>
      </c>
      <c r="D529" s="46" t="s">
        <v>337</v>
      </c>
      <c r="E529" s="47">
        <v>0.75995886698680903</v>
      </c>
      <c r="F529" s="48">
        <v>65.737051792828694</v>
      </c>
      <c r="G529" s="47">
        <v>0.748998078647369</v>
      </c>
      <c r="H529" s="50">
        <v>45.559845559845598</v>
      </c>
      <c r="I529" s="76" t="str">
        <f t="shared" si="16"/>
        <v>No</v>
      </c>
      <c r="J529" s="49" t="str">
        <f t="shared" si="17"/>
        <v>No</v>
      </c>
      <c r="K529" s="47">
        <v>0.14350311563182799</v>
      </c>
      <c r="L529" s="50">
        <v>26.215139442231099</v>
      </c>
      <c r="M529" s="47">
        <v>0.13689250305428399</v>
      </c>
      <c r="N529" s="50">
        <v>18.615554329839998</v>
      </c>
    </row>
    <row r="530" spans="1:14" x14ac:dyDescent="0.2">
      <c r="A530" s="57" t="s">
        <v>1381</v>
      </c>
      <c r="B530" s="44" t="s">
        <v>1382</v>
      </c>
      <c r="C530" s="45">
        <v>65</v>
      </c>
      <c r="D530" s="46" t="s">
        <v>337</v>
      </c>
      <c r="E530" s="47">
        <v>0.80520103183105496</v>
      </c>
      <c r="F530" s="48">
        <v>72.669322709163296</v>
      </c>
      <c r="G530" s="47">
        <v>0.78954721575736497</v>
      </c>
      <c r="H530" s="50">
        <v>56.8670711527854</v>
      </c>
      <c r="I530" s="76" t="str">
        <f t="shared" si="16"/>
        <v>No</v>
      </c>
      <c r="J530" s="49" t="str">
        <f t="shared" si="17"/>
        <v>No</v>
      </c>
      <c r="K530" s="47">
        <v>0.16090247264610399</v>
      </c>
      <c r="L530" s="50">
        <v>42.470119521912402</v>
      </c>
      <c r="M530" s="47">
        <v>0.15668068709059499</v>
      </c>
      <c r="N530" s="50">
        <v>29.5642581356867</v>
      </c>
    </row>
    <row r="531" spans="1:14" x14ac:dyDescent="0.2">
      <c r="A531" s="57" t="s">
        <v>1383</v>
      </c>
      <c r="B531" s="44" t="s">
        <v>1384</v>
      </c>
      <c r="C531" s="45">
        <v>65</v>
      </c>
      <c r="D531" s="46" t="s">
        <v>337</v>
      </c>
      <c r="E531" s="47">
        <v>0.85325081123453606</v>
      </c>
      <c r="F531" s="48">
        <v>81.832669322709194</v>
      </c>
      <c r="G531" s="47">
        <v>0.84241698219051198</v>
      </c>
      <c r="H531" s="50">
        <v>73.8279095421953</v>
      </c>
      <c r="I531" s="76" t="str">
        <f t="shared" si="16"/>
        <v>No</v>
      </c>
      <c r="J531" s="49" t="str">
        <f t="shared" si="17"/>
        <v>No</v>
      </c>
      <c r="K531" s="47">
        <v>0.199313571819562</v>
      </c>
      <c r="L531" s="50">
        <v>54.741035856573703</v>
      </c>
      <c r="M531" s="47">
        <v>0.195284029463269</v>
      </c>
      <c r="N531" s="50">
        <v>40.099282956425803</v>
      </c>
    </row>
    <row r="532" spans="1:14" x14ac:dyDescent="0.2">
      <c r="A532" s="57" t="s">
        <v>1385</v>
      </c>
      <c r="B532" s="44" t="s">
        <v>1386</v>
      </c>
      <c r="C532" s="45">
        <v>65</v>
      </c>
      <c r="D532" s="46" t="s">
        <v>337</v>
      </c>
      <c r="E532" s="47">
        <v>0.72962777803454804</v>
      </c>
      <c r="F532" s="48">
        <v>57.370517928286901</v>
      </c>
      <c r="G532" s="47">
        <v>0.71038155000738001</v>
      </c>
      <c r="H532" s="50">
        <v>36.596800882515197</v>
      </c>
      <c r="I532" s="76" t="str">
        <f t="shared" si="16"/>
        <v>No</v>
      </c>
      <c r="J532" s="49" t="str">
        <f t="shared" si="17"/>
        <v>No</v>
      </c>
      <c r="K532" s="47">
        <v>0.222523999178388</v>
      </c>
      <c r="L532" s="50">
        <v>59.760956175298801</v>
      </c>
      <c r="M532" s="47">
        <v>0.21622993908525601</v>
      </c>
      <c r="N532" s="50">
        <v>43.629343629343602</v>
      </c>
    </row>
    <row r="533" spans="1:14" x14ac:dyDescent="0.2">
      <c r="A533" s="57" t="s">
        <v>1387</v>
      </c>
      <c r="B533" s="44" t="s">
        <v>1388</v>
      </c>
      <c r="C533" s="45">
        <v>65</v>
      </c>
      <c r="D533" s="46" t="s">
        <v>337</v>
      </c>
      <c r="E533" s="47">
        <v>0.71668328509677104</v>
      </c>
      <c r="F533" s="48">
        <v>53.386454183266899</v>
      </c>
      <c r="G533" s="47">
        <v>0.70360861333110902</v>
      </c>
      <c r="H533" s="50">
        <v>35.1902923331495</v>
      </c>
      <c r="I533" s="76" t="str">
        <f t="shared" si="16"/>
        <v>No</v>
      </c>
      <c r="J533" s="49" t="str">
        <f t="shared" si="17"/>
        <v>No</v>
      </c>
      <c r="K533" s="47">
        <v>0.182603920301946</v>
      </c>
      <c r="L533" s="50">
        <v>51.155378486055803</v>
      </c>
      <c r="M533" s="47">
        <v>0.15793480278875899</v>
      </c>
      <c r="N533" s="50">
        <v>30.1158301158301</v>
      </c>
    </row>
    <row r="534" spans="1:14" x14ac:dyDescent="0.2">
      <c r="A534" s="57" t="s">
        <v>1389</v>
      </c>
      <c r="B534" s="44" t="s">
        <v>1390</v>
      </c>
      <c r="C534" s="45">
        <v>65</v>
      </c>
      <c r="D534" s="46" t="s">
        <v>337</v>
      </c>
      <c r="E534" s="47">
        <v>0.61079454193556404</v>
      </c>
      <c r="F534" s="48">
        <v>24.860557768924298</v>
      </c>
      <c r="G534" s="47">
        <v>0.72255313172337798</v>
      </c>
      <c r="H534" s="50">
        <v>39.078874793160502</v>
      </c>
      <c r="I534" s="76" t="str">
        <f t="shared" si="16"/>
        <v>No</v>
      </c>
      <c r="J534" s="49" t="str">
        <f t="shared" si="17"/>
        <v>No</v>
      </c>
      <c r="K534" s="47">
        <v>0.162463331417078</v>
      </c>
      <c r="L534" s="50">
        <v>43.824701195219099</v>
      </c>
      <c r="M534" s="47">
        <v>0.15260077164015501</v>
      </c>
      <c r="N534" s="50">
        <v>27.937120794263699</v>
      </c>
    </row>
    <row r="535" spans="1:14" x14ac:dyDescent="0.2">
      <c r="A535" s="57" t="s">
        <v>1391</v>
      </c>
      <c r="B535" s="44" t="s">
        <v>1392</v>
      </c>
      <c r="C535" s="45">
        <v>65</v>
      </c>
      <c r="D535" s="46" t="s">
        <v>337</v>
      </c>
      <c r="E535" s="47">
        <v>0.76944423072731205</v>
      </c>
      <c r="F535" s="48">
        <v>67.330677290836604</v>
      </c>
      <c r="G535" s="47">
        <v>0.75104532202643104</v>
      </c>
      <c r="H535" s="50">
        <v>46.221731936017697</v>
      </c>
      <c r="I535" s="76" t="str">
        <f t="shared" si="16"/>
        <v>No</v>
      </c>
      <c r="J535" s="49" t="str">
        <f t="shared" si="17"/>
        <v>No</v>
      </c>
      <c r="K535" s="47">
        <v>0.27619957031266201</v>
      </c>
      <c r="L535" s="50">
        <v>69.5617529880478</v>
      </c>
      <c r="M535" s="47">
        <v>0.26646999576889302</v>
      </c>
      <c r="N535" s="50">
        <v>55.901820187534497</v>
      </c>
    </row>
    <row r="536" spans="1:14" x14ac:dyDescent="0.2">
      <c r="A536" s="57" t="s">
        <v>1393</v>
      </c>
      <c r="B536" s="44" t="s">
        <v>1394</v>
      </c>
      <c r="C536" s="45">
        <v>65</v>
      </c>
      <c r="D536" s="46" t="s">
        <v>337</v>
      </c>
      <c r="E536" s="47">
        <v>0.64427533496212697</v>
      </c>
      <c r="F536" s="48">
        <v>31.394422310757001</v>
      </c>
      <c r="G536" s="47">
        <v>0.76184110554790796</v>
      </c>
      <c r="H536" s="50">
        <v>48.731384445670201</v>
      </c>
      <c r="I536" s="76" t="str">
        <f t="shared" si="16"/>
        <v>No</v>
      </c>
      <c r="J536" s="49" t="str">
        <f t="shared" si="17"/>
        <v>No</v>
      </c>
      <c r="K536" s="47">
        <v>0.14965114592732501</v>
      </c>
      <c r="L536" s="50">
        <v>32.031872509960202</v>
      </c>
      <c r="M536" s="47">
        <v>0.15018085990851801</v>
      </c>
      <c r="N536" s="50">
        <v>26.4478764478764</v>
      </c>
    </row>
    <row r="537" spans="1:14" x14ac:dyDescent="0.2">
      <c r="A537" s="57" t="s">
        <v>1395</v>
      </c>
      <c r="B537" s="44" t="s">
        <v>1396</v>
      </c>
      <c r="C537" s="45">
        <v>65</v>
      </c>
      <c r="D537" s="46" t="s">
        <v>337</v>
      </c>
      <c r="E537" s="47">
        <v>0.77734360528584501</v>
      </c>
      <c r="F537" s="48">
        <v>68.605577689243006</v>
      </c>
      <c r="G537" s="47">
        <v>0.76427095869234596</v>
      </c>
      <c r="H537" s="50">
        <v>49.558742415885298</v>
      </c>
      <c r="I537" s="76" t="str">
        <f t="shared" si="16"/>
        <v>No</v>
      </c>
      <c r="J537" s="49" t="str">
        <f t="shared" si="17"/>
        <v>No</v>
      </c>
      <c r="K537" s="47">
        <v>0.217708247963177</v>
      </c>
      <c r="L537" s="50">
        <v>58.645418326693203</v>
      </c>
      <c r="M537" s="47">
        <v>0.21869012513034899</v>
      </c>
      <c r="N537" s="50">
        <v>44.2912300055157</v>
      </c>
    </row>
    <row r="538" spans="1:14" x14ac:dyDescent="0.2">
      <c r="A538" s="57" t="s">
        <v>1397</v>
      </c>
      <c r="B538" s="44" t="s">
        <v>1398</v>
      </c>
      <c r="C538" s="45">
        <v>65</v>
      </c>
      <c r="D538" s="46" t="s">
        <v>337</v>
      </c>
      <c r="E538" s="47">
        <v>0.63682258540794801</v>
      </c>
      <c r="F538" s="48">
        <v>29.960159362549799</v>
      </c>
      <c r="G538" s="47">
        <v>0.750113701688783</v>
      </c>
      <c r="H538" s="50">
        <v>45.945945945946001</v>
      </c>
      <c r="I538" s="76" t="str">
        <f t="shared" si="16"/>
        <v>No</v>
      </c>
      <c r="J538" s="49" t="str">
        <f t="shared" si="17"/>
        <v>No</v>
      </c>
      <c r="K538" s="47">
        <v>0.26499385478274501</v>
      </c>
      <c r="L538" s="50">
        <v>67.490039840637493</v>
      </c>
      <c r="M538" s="47">
        <v>0.26063443892069899</v>
      </c>
      <c r="N538" s="50">
        <v>53.888582460011001</v>
      </c>
    </row>
    <row r="539" spans="1:14" x14ac:dyDescent="0.2">
      <c r="A539" s="57" t="s">
        <v>1399</v>
      </c>
      <c r="B539" s="44" t="s">
        <v>1400</v>
      </c>
      <c r="C539" s="45">
        <v>65</v>
      </c>
      <c r="D539" s="46" t="s">
        <v>337</v>
      </c>
      <c r="E539" s="47">
        <v>0.63078565911112106</v>
      </c>
      <c r="F539" s="48">
        <v>28.605577689242999</v>
      </c>
      <c r="G539" s="47">
        <v>0.76778570620437303</v>
      </c>
      <c r="H539" s="50">
        <v>50.882515168229503</v>
      </c>
      <c r="I539" s="76" t="str">
        <f t="shared" si="16"/>
        <v>No</v>
      </c>
      <c r="J539" s="49" t="str">
        <f t="shared" si="17"/>
        <v>No</v>
      </c>
      <c r="K539" s="47">
        <v>0.223539105114819</v>
      </c>
      <c r="L539" s="50">
        <v>60.239043824701199</v>
      </c>
      <c r="M539" s="47">
        <v>0.18724042584050901</v>
      </c>
      <c r="N539" s="50">
        <v>38.6100386100386</v>
      </c>
    </row>
    <row r="540" spans="1:14" x14ac:dyDescent="0.2">
      <c r="A540" s="147" t="s">
        <v>1401</v>
      </c>
      <c r="B540" s="44" t="s">
        <v>1402</v>
      </c>
      <c r="C540" s="45">
        <v>65</v>
      </c>
      <c r="D540" s="46" t="s">
        <v>337</v>
      </c>
      <c r="E540" s="47">
        <v>0.854095372961863</v>
      </c>
      <c r="F540" s="48">
        <v>82.071713147410406</v>
      </c>
      <c r="G540" s="47">
        <v>0.85068921118540297</v>
      </c>
      <c r="H540" s="50">
        <v>76.696083838940993</v>
      </c>
      <c r="I540" s="76" t="str">
        <f t="shared" si="16"/>
        <v>No</v>
      </c>
      <c r="J540" s="49" t="str">
        <f t="shared" si="17"/>
        <v>Yes</v>
      </c>
      <c r="K540" s="47">
        <v>0.18102300043515801</v>
      </c>
      <c r="L540" s="50">
        <v>50.916334661354597</v>
      </c>
      <c r="M540" s="47">
        <v>0.16840337911362099</v>
      </c>
      <c r="N540" s="50">
        <v>33.728626585769398</v>
      </c>
    </row>
    <row r="541" spans="1:14" x14ac:dyDescent="0.2">
      <c r="A541" s="57" t="s">
        <v>1403</v>
      </c>
      <c r="B541" s="44" t="s">
        <v>1404</v>
      </c>
      <c r="C541" s="45">
        <v>65</v>
      </c>
      <c r="D541" s="46" t="s">
        <v>337</v>
      </c>
      <c r="E541" s="47">
        <v>0.73014608422124605</v>
      </c>
      <c r="F541" s="48">
        <v>57.609561752988</v>
      </c>
      <c r="G541" s="47">
        <v>0.88318623780916194</v>
      </c>
      <c r="H541" s="50">
        <v>88.444567015995602</v>
      </c>
      <c r="I541" s="76" t="str">
        <f t="shared" si="16"/>
        <v>No</v>
      </c>
      <c r="J541" s="49" t="str">
        <f t="shared" si="17"/>
        <v>No</v>
      </c>
      <c r="K541" s="47">
        <v>0.21543223139270001</v>
      </c>
      <c r="L541" s="50">
        <v>58.326693227091603</v>
      </c>
      <c r="M541" s="47">
        <v>0.214141603806869</v>
      </c>
      <c r="N541" s="50">
        <v>43.105350248207401</v>
      </c>
    </row>
    <row r="542" spans="1:14" x14ac:dyDescent="0.2">
      <c r="A542" s="57" t="s">
        <v>1405</v>
      </c>
      <c r="B542" s="44" t="s">
        <v>1406</v>
      </c>
      <c r="C542" s="45">
        <v>65</v>
      </c>
      <c r="D542" s="46" t="s">
        <v>337</v>
      </c>
      <c r="E542" s="47">
        <v>0.70514244438011198</v>
      </c>
      <c r="F542" s="48">
        <v>49.163346613545798</v>
      </c>
      <c r="G542" s="47">
        <v>0.84256139833326205</v>
      </c>
      <c r="H542" s="50">
        <v>73.910645339216799</v>
      </c>
      <c r="I542" s="76" t="str">
        <f t="shared" si="16"/>
        <v>No</v>
      </c>
      <c r="J542" s="49" t="str">
        <f t="shared" si="17"/>
        <v>No</v>
      </c>
      <c r="K542" s="47">
        <v>0.27813218873746898</v>
      </c>
      <c r="L542" s="50">
        <v>69.960159362549803</v>
      </c>
      <c r="M542" s="47">
        <v>0.26062214059060101</v>
      </c>
      <c r="N542" s="50">
        <v>53.861003861003901</v>
      </c>
    </row>
    <row r="543" spans="1:14" x14ac:dyDescent="0.2">
      <c r="A543" s="57" t="s">
        <v>1407</v>
      </c>
      <c r="B543" s="44" t="s">
        <v>1408</v>
      </c>
      <c r="C543" s="45">
        <v>65</v>
      </c>
      <c r="D543" s="46" t="s">
        <v>337</v>
      </c>
      <c r="E543" s="47">
        <v>0.72317470605588496</v>
      </c>
      <c r="F543" s="48">
        <v>55.936254980079703</v>
      </c>
      <c r="G543" s="47">
        <v>0.84694269170529501</v>
      </c>
      <c r="H543" s="50">
        <v>75.206839492553797</v>
      </c>
      <c r="I543" s="76" t="str">
        <f t="shared" si="16"/>
        <v>No</v>
      </c>
      <c r="J543" s="49" t="str">
        <f t="shared" si="17"/>
        <v>No</v>
      </c>
      <c r="K543" s="47">
        <v>0.21316734681364999</v>
      </c>
      <c r="L543" s="50">
        <v>57.768924302788797</v>
      </c>
      <c r="M543" s="47">
        <v>0.21134697038629299</v>
      </c>
      <c r="N543" s="50">
        <v>42.5813568670712</v>
      </c>
    </row>
    <row r="544" spans="1:14" x14ac:dyDescent="0.2">
      <c r="A544" s="147" t="s">
        <v>1409</v>
      </c>
      <c r="B544" s="44" t="s">
        <v>1410</v>
      </c>
      <c r="C544" s="45">
        <v>65</v>
      </c>
      <c r="D544" s="46" t="s">
        <v>337</v>
      </c>
      <c r="E544" s="47">
        <v>0.87615778600537098</v>
      </c>
      <c r="F544" s="48">
        <v>88.0478087649402</v>
      </c>
      <c r="G544" s="47">
        <v>0.88127430552883101</v>
      </c>
      <c r="H544" s="50">
        <v>87.920573634859394</v>
      </c>
      <c r="I544" s="76" t="str">
        <f t="shared" si="16"/>
        <v>No</v>
      </c>
      <c r="J544" s="49" t="str">
        <f t="shared" si="17"/>
        <v>Yes</v>
      </c>
      <c r="K544" s="47">
        <v>0.27169632164927399</v>
      </c>
      <c r="L544" s="50">
        <v>68.764940239043796</v>
      </c>
      <c r="M544" s="47">
        <v>0.27194119554790402</v>
      </c>
      <c r="N544" s="50">
        <v>58.135686707115298</v>
      </c>
    </row>
    <row r="545" spans="1:14" x14ac:dyDescent="0.2">
      <c r="A545" s="147" t="s">
        <v>1411</v>
      </c>
      <c r="B545" s="44" t="s">
        <v>1412</v>
      </c>
      <c r="C545" s="45">
        <v>65</v>
      </c>
      <c r="D545" s="46" t="s">
        <v>337</v>
      </c>
      <c r="E545" s="47">
        <v>0.88521868674804005</v>
      </c>
      <c r="F545" s="48">
        <v>90.756972111553793</v>
      </c>
      <c r="G545" s="47">
        <v>0.88588421344533896</v>
      </c>
      <c r="H545" s="50">
        <v>89.492553778268103</v>
      </c>
      <c r="I545" s="76" t="str">
        <f t="shared" si="16"/>
        <v>No</v>
      </c>
      <c r="J545" s="49" t="str">
        <f t="shared" si="17"/>
        <v>Yes</v>
      </c>
      <c r="K545" s="47">
        <v>0.25015171652177898</v>
      </c>
      <c r="L545" s="50">
        <v>64.940239043824704</v>
      </c>
      <c r="M545" s="47">
        <v>0.25031375208138201</v>
      </c>
      <c r="N545" s="50">
        <v>50.634307777164899</v>
      </c>
    </row>
    <row r="546" spans="1:14" x14ac:dyDescent="0.2">
      <c r="A546" s="147" t="s">
        <v>1413</v>
      </c>
      <c r="B546" s="44" t="s">
        <v>1414</v>
      </c>
      <c r="C546" s="45">
        <v>65</v>
      </c>
      <c r="D546" s="46" t="s">
        <v>337</v>
      </c>
      <c r="E546" s="47">
        <v>0.87794792498270502</v>
      </c>
      <c r="F546" s="48">
        <v>88.685258964143401</v>
      </c>
      <c r="G546" s="47">
        <v>0.87491292293230505</v>
      </c>
      <c r="H546" s="50">
        <v>85.797021511307193</v>
      </c>
      <c r="I546" s="76" t="str">
        <f t="shared" si="16"/>
        <v>No</v>
      </c>
      <c r="J546" s="49" t="str">
        <f t="shared" si="17"/>
        <v>Yes</v>
      </c>
      <c r="K546" s="47">
        <v>0.25088410900640901</v>
      </c>
      <c r="L546" s="50">
        <v>65.179282868525902</v>
      </c>
      <c r="M546" s="47">
        <v>0.24943508961046901</v>
      </c>
      <c r="N546" s="50">
        <v>50.441257584114702</v>
      </c>
    </row>
    <row r="547" spans="1:14" x14ac:dyDescent="0.2">
      <c r="A547" s="147" t="s">
        <v>1415</v>
      </c>
      <c r="B547" s="44" t="s">
        <v>1416</v>
      </c>
      <c r="C547" s="45">
        <v>65</v>
      </c>
      <c r="D547" s="46" t="s">
        <v>337</v>
      </c>
      <c r="E547" s="47">
        <v>0.86231457573673898</v>
      </c>
      <c r="F547" s="48">
        <v>83.984063745019895</v>
      </c>
      <c r="G547" s="47">
        <v>0.85420434609281803</v>
      </c>
      <c r="H547" s="50">
        <v>77.992277992278005</v>
      </c>
      <c r="I547" s="76" t="str">
        <f t="shared" si="16"/>
        <v>No</v>
      </c>
      <c r="J547" s="49" t="str">
        <f t="shared" si="17"/>
        <v>Yes</v>
      </c>
      <c r="K547" s="47">
        <v>0.299729105719935</v>
      </c>
      <c r="L547" s="50">
        <v>74.900398406374507</v>
      </c>
      <c r="M547" s="47">
        <v>0.29980218647351897</v>
      </c>
      <c r="N547" s="50">
        <v>68.422504136789897</v>
      </c>
    </row>
    <row r="548" spans="1:14" x14ac:dyDescent="0.2">
      <c r="A548" s="147" t="s">
        <v>1417</v>
      </c>
      <c r="B548" s="44" t="s">
        <v>1418</v>
      </c>
      <c r="C548" s="45">
        <v>65</v>
      </c>
      <c r="D548" s="46" t="s">
        <v>337</v>
      </c>
      <c r="E548" s="47">
        <v>0.86958016817975303</v>
      </c>
      <c r="F548" s="48">
        <v>86.215139442231106</v>
      </c>
      <c r="G548" s="47">
        <v>0.86647397737402698</v>
      </c>
      <c r="H548" s="50">
        <v>82.9564258135687</v>
      </c>
      <c r="I548" s="76" t="str">
        <f t="shared" si="16"/>
        <v>No</v>
      </c>
      <c r="J548" s="49" t="str">
        <f t="shared" si="17"/>
        <v>Yes</v>
      </c>
      <c r="K548" s="47">
        <v>0.26347603985296097</v>
      </c>
      <c r="L548" s="50">
        <v>67.1713147410359</v>
      </c>
      <c r="M548" s="47">
        <v>0.263140524133195</v>
      </c>
      <c r="N548" s="50">
        <v>54.826254826254797</v>
      </c>
    </row>
    <row r="549" spans="1:14" x14ac:dyDescent="0.2">
      <c r="A549" s="57" t="s">
        <v>1419</v>
      </c>
      <c r="B549" s="44" t="s">
        <v>1420</v>
      </c>
      <c r="C549" s="45">
        <v>65</v>
      </c>
      <c r="D549" s="46" t="s">
        <v>337</v>
      </c>
      <c r="E549" s="47">
        <v>0.80842031305176398</v>
      </c>
      <c r="F549" s="48">
        <v>73.227091633466102</v>
      </c>
      <c r="G549" s="47">
        <v>0.80651414381437303</v>
      </c>
      <c r="H549" s="50">
        <v>61.776061776061802</v>
      </c>
      <c r="I549" s="76" t="str">
        <f t="shared" si="16"/>
        <v>No</v>
      </c>
      <c r="J549" s="49" t="str">
        <f t="shared" si="17"/>
        <v>No</v>
      </c>
      <c r="K549" s="47">
        <v>0.27306681611810102</v>
      </c>
      <c r="L549" s="50">
        <v>69.003984063744994</v>
      </c>
      <c r="M549" s="47">
        <v>0.26533633243528998</v>
      </c>
      <c r="N549" s="50">
        <v>55.515719801434102</v>
      </c>
    </row>
    <row r="550" spans="1:14" x14ac:dyDescent="0.2">
      <c r="A550" s="57" t="s">
        <v>1421</v>
      </c>
      <c r="B550" s="44" t="s">
        <v>1422</v>
      </c>
      <c r="C550" s="45">
        <v>65</v>
      </c>
      <c r="D550" s="46" t="s">
        <v>337</v>
      </c>
      <c r="E550" s="47">
        <v>0.72767265878149101</v>
      </c>
      <c r="F550" s="48">
        <v>57.211155378486097</v>
      </c>
      <c r="G550" s="47">
        <v>0.79427391030566497</v>
      </c>
      <c r="H550" s="50">
        <v>58.135686707115298</v>
      </c>
      <c r="I550" s="76" t="str">
        <f t="shared" si="16"/>
        <v>No</v>
      </c>
      <c r="J550" s="49" t="str">
        <f t="shared" si="17"/>
        <v>No</v>
      </c>
      <c r="K550" s="47">
        <v>0.27064365128284301</v>
      </c>
      <c r="L550" s="50">
        <v>68.525896414342597</v>
      </c>
      <c r="M550" s="47">
        <v>0.27004302456150803</v>
      </c>
      <c r="N550" s="50">
        <v>57.4186431329288</v>
      </c>
    </row>
    <row r="551" spans="1:14" x14ac:dyDescent="0.2">
      <c r="A551" s="57" t="s">
        <v>1423</v>
      </c>
      <c r="B551" s="44" t="s">
        <v>1424</v>
      </c>
      <c r="C551" s="45">
        <v>65</v>
      </c>
      <c r="D551" s="46" t="s">
        <v>337</v>
      </c>
      <c r="E551" s="47">
        <v>0.67596507359430202</v>
      </c>
      <c r="F551" s="48">
        <v>40.239043824701199</v>
      </c>
      <c r="G551" s="47">
        <v>0.78039503284694001</v>
      </c>
      <c r="H551" s="50">
        <v>54.219525648097097</v>
      </c>
      <c r="I551" s="76" t="str">
        <f t="shared" si="16"/>
        <v>No</v>
      </c>
      <c r="J551" s="49" t="str">
        <f t="shared" si="17"/>
        <v>No</v>
      </c>
      <c r="K551" s="47">
        <v>0.26319627044321597</v>
      </c>
      <c r="L551" s="50">
        <v>67.091633466135505</v>
      </c>
      <c r="M551" s="47">
        <v>0.25585858272900902</v>
      </c>
      <c r="N551" s="50">
        <v>52.261445118588</v>
      </c>
    </row>
    <row r="552" spans="1:14" x14ac:dyDescent="0.2">
      <c r="A552" s="57" t="s">
        <v>1425</v>
      </c>
      <c r="B552" s="44" t="s">
        <v>1426</v>
      </c>
      <c r="C552" s="45">
        <v>65</v>
      </c>
      <c r="D552" s="46" t="s">
        <v>337</v>
      </c>
      <c r="E552" s="47">
        <v>0.73496587753571896</v>
      </c>
      <c r="F552" s="48">
        <v>59.282868525896397</v>
      </c>
      <c r="G552" s="47">
        <v>0.82859059102653299</v>
      </c>
      <c r="H552" s="50">
        <v>68.422504136789897</v>
      </c>
      <c r="I552" s="76" t="str">
        <f t="shared" si="16"/>
        <v>No</v>
      </c>
      <c r="J552" s="49" t="str">
        <f t="shared" si="17"/>
        <v>No</v>
      </c>
      <c r="K552" s="47">
        <v>0.26689146510518402</v>
      </c>
      <c r="L552" s="50">
        <v>67.569721115537803</v>
      </c>
      <c r="M552" s="47">
        <v>0.26542461218554098</v>
      </c>
      <c r="N552" s="50">
        <v>55.543298400441302</v>
      </c>
    </row>
    <row r="553" spans="1:14" x14ac:dyDescent="0.2">
      <c r="A553" s="57" t="s">
        <v>1427</v>
      </c>
      <c r="B553" s="44" t="s">
        <v>1428</v>
      </c>
      <c r="C553" s="45">
        <v>65</v>
      </c>
      <c r="D553" s="46" t="s">
        <v>337</v>
      </c>
      <c r="E553" s="47">
        <v>0.70639307049003497</v>
      </c>
      <c r="F553" s="48">
        <v>49.402390438246996</v>
      </c>
      <c r="G553" s="47">
        <v>0.83157726389661502</v>
      </c>
      <c r="H553" s="50">
        <v>69.718698290126895</v>
      </c>
      <c r="I553" s="76" t="str">
        <f t="shared" si="16"/>
        <v>No</v>
      </c>
      <c r="J553" s="49" t="str">
        <f t="shared" si="17"/>
        <v>No</v>
      </c>
      <c r="K553" s="47">
        <v>0.27911461325006598</v>
      </c>
      <c r="L553" s="50">
        <v>70.199203187251001</v>
      </c>
      <c r="M553" s="47">
        <v>0.27783750959022202</v>
      </c>
      <c r="N553" s="50">
        <v>60.369553226696098</v>
      </c>
    </row>
    <row r="554" spans="1:14" x14ac:dyDescent="0.2">
      <c r="A554" s="57" t="s">
        <v>1429</v>
      </c>
      <c r="B554" s="44" t="s">
        <v>1430</v>
      </c>
      <c r="C554" s="45">
        <v>65</v>
      </c>
      <c r="D554" s="46" t="s">
        <v>337</v>
      </c>
      <c r="E554" s="47">
        <v>0.72633758308382601</v>
      </c>
      <c r="F554" s="48">
        <v>56.812749003984102</v>
      </c>
      <c r="G554" s="47">
        <v>0.85307142128886004</v>
      </c>
      <c r="H554" s="50">
        <v>77.633756205184795</v>
      </c>
      <c r="I554" s="76" t="str">
        <f t="shared" si="16"/>
        <v>No</v>
      </c>
      <c r="J554" s="49" t="str">
        <f t="shared" si="17"/>
        <v>No</v>
      </c>
      <c r="K554" s="47">
        <v>0.28896365402700702</v>
      </c>
      <c r="L554" s="50">
        <v>72.430278884462197</v>
      </c>
      <c r="M554" s="47">
        <v>0.28928111085567798</v>
      </c>
      <c r="N554" s="50">
        <v>64.533921676778803</v>
      </c>
    </row>
    <row r="555" spans="1:14" x14ac:dyDescent="0.2">
      <c r="A555" s="57" t="s">
        <v>1431</v>
      </c>
      <c r="B555" s="44" t="s">
        <v>1432</v>
      </c>
      <c r="C555" s="45">
        <v>65</v>
      </c>
      <c r="D555" s="46" t="s">
        <v>337</v>
      </c>
      <c r="E555" s="47">
        <v>0.70892013787597197</v>
      </c>
      <c r="F555" s="48">
        <v>50.517928286852602</v>
      </c>
      <c r="G555" s="47">
        <v>0.84435722223632503</v>
      </c>
      <c r="H555" s="50">
        <v>74.351902923331494</v>
      </c>
      <c r="I555" s="76" t="str">
        <f t="shared" si="16"/>
        <v>No</v>
      </c>
      <c r="J555" s="49" t="str">
        <f t="shared" si="17"/>
        <v>No</v>
      </c>
      <c r="K555" s="47">
        <v>0.31366417838648503</v>
      </c>
      <c r="L555" s="50">
        <v>76.812749003984095</v>
      </c>
      <c r="M555" s="47">
        <v>0.313789831006063</v>
      </c>
      <c r="N555" s="50">
        <v>74.186431329288496</v>
      </c>
    </row>
    <row r="556" spans="1:14" x14ac:dyDescent="0.2">
      <c r="A556" s="57" t="s">
        <v>1433</v>
      </c>
      <c r="B556" s="44" t="s">
        <v>1434</v>
      </c>
      <c r="C556" s="45">
        <v>65</v>
      </c>
      <c r="D556" s="46" t="s">
        <v>337</v>
      </c>
      <c r="E556" s="47">
        <v>0.70767981404548896</v>
      </c>
      <c r="F556" s="48">
        <v>50.199203187251001</v>
      </c>
      <c r="G556" s="47">
        <v>0.82939856634078202</v>
      </c>
      <c r="H556" s="50">
        <v>68.560397131825695</v>
      </c>
      <c r="I556" s="76" t="str">
        <f t="shared" si="16"/>
        <v>No</v>
      </c>
      <c r="J556" s="49" t="str">
        <f t="shared" si="17"/>
        <v>No</v>
      </c>
      <c r="K556" s="47">
        <v>0.27101119658657102</v>
      </c>
      <c r="L556" s="50">
        <v>68.605577689243006</v>
      </c>
      <c r="M556" s="47">
        <v>0.27115123631293098</v>
      </c>
      <c r="N556" s="50">
        <v>57.777164920022102</v>
      </c>
    </row>
    <row r="557" spans="1:14" x14ac:dyDescent="0.2">
      <c r="A557" s="57" t="s">
        <v>1435</v>
      </c>
      <c r="B557" s="44" t="s">
        <v>1436</v>
      </c>
      <c r="C557" s="45">
        <v>65</v>
      </c>
      <c r="D557" s="46" t="s">
        <v>337</v>
      </c>
      <c r="E557" s="47">
        <v>0.64047399269443495</v>
      </c>
      <c r="F557" s="48">
        <v>30.597609561753</v>
      </c>
      <c r="G557" s="47">
        <v>0.74895161260782195</v>
      </c>
      <c r="H557" s="50">
        <v>45.532266960838399</v>
      </c>
      <c r="I557" s="76" t="str">
        <f t="shared" si="16"/>
        <v>No</v>
      </c>
      <c r="J557" s="49" t="str">
        <f t="shared" si="17"/>
        <v>No</v>
      </c>
      <c r="K557" s="47">
        <v>0.28138823143335001</v>
      </c>
      <c r="L557" s="50">
        <v>71.075697211155401</v>
      </c>
      <c r="M557" s="47">
        <v>0.27605828264722099</v>
      </c>
      <c r="N557" s="50">
        <v>59.6525096525097</v>
      </c>
    </row>
    <row r="558" spans="1:14" x14ac:dyDescent="0.2">
      <c r="A558" s="57" t="s">
        <v>1437</v>
      </c>
      <c r="B558" s="44" t="s">
        <v>1438</v>
      </c>
      <c r="C558" s="45">
        <v>65</v>
      </c>
      <c r="D558" s="46" t="s">
        <v>337</v>
      </c>
      <c r="E558" s="47">
        <v>0.63325653808278803</v>
      </c>
      <c r="F558" s="48">
        <v>29.2430278884462</v>
      </c>
      <c r="G558" s="47">
        <v>0.74181637927671495</v>
      </c>
      <c r="H558" s="50">
        <v>43.849972421400999</v>
      </c>
      <c r="I558" s="76" t="str">
        <f t="shared" si="16"/>
        <v>No</v>
      </c>
      <c r="J558" s="49" t="str">
        <f t="shared" si="17"/>
        <v>No</v>
      </c>
      <c r="K558" s="47">
        <v>0.27314438713272399</v>
      </c>
      <c r="L558" s="50">
        <v>69.083665338645403</v>
      </c>
      <c r="M558" s="47">
        <v>0.27055212875115398</v>
      </c>
      <c r="N558" s="50">
        <v>57.556536127964698</v>
      </c>
    </row>
    <row r="559" spans="1:14" x14ac:dyDescent="0.2">
      <c r="A559" s="57" t="s">
        <v>1439</v>
      </c>
      <c r="B559" s="44" t="s">
        <v>1440</v>
      </c>
      <c r="C559" s="45">
        <v>65</v>
      </c>
      <c r="D559" s="46" t="s">
        <v>337</v>
      </c>
      <c r="E559" s="47">
        <v>0.66088127264041896</v>
      </c>
      <c r="F559" s="48">
        <v>36.015936254980097</v>
      </c>
      <c r="G559" s="47">
        <v>0.778787656662417</v>
      </c>
      <c r="H559" s="50">
        <v>53.695532266960797</v>
      </c>
      <c r="I559" s="76" t="str">
        <f t="shared" si="16"/>
        <v>No</v>
      </c>
      <c r="J559" s="49" t="str">
        <f t="shared" si="17"/>
        <v>No</v>
      </c>
      <c r="K559" s="47">
        <v>0.28381045763634399</v>
      </c>
      <c r="L559" s="50">
        <v>71.553784860557798</v>
      </c>
      <c r="M559" s="47">
        <v>0.27722852417340799</v>
      </c>
      <c r="N559" s="50">
        <v>60.2040816326531</v>
      </c>
    </row>
    <row r="560" spans="1:14" x14ac:dyDescent="0.2">
      <c r="A560" s="57" t="s">
        <v>1441</v>
      </c>
      <c r="B560" s="44" t="s">
        <v>1442</v>
      </c>
      <c r="C560" s="45">
        <v>65</v>
      </c>
      <c r="D560" s="46" t="s">
        <v>337</v>
      </c>
      <c r="E560" s="47">
        <v>0.62306993029719904</v>
      </c>
      <c r="F560" s="48">
        <v>27.410358565737099</v>
      </c>
      <c r="G560" s="47">
        <v>0.73288573472163898</v>
      </c>
      <c r="H560" s="50">
        <v>41.423055708770001</v>
      </c>
      <c r="I560" s="76" t="str">
        <f t="shared" si="16"/>
        <v>No</v>
      </c>
      <c r="J560" s="49" t="str">
        <f t="shared" si="17"/>
        <v>No</v>
      </c>
      <c r="K560" s="47">
        <v>0.286911814601642</v>
      </c>
      <c r="L560" s="50">
        <v>72.031872509960195</v>
      </c>
      <c r="M560" s="47">
        <v>0.27518924332487099</v>
      </c>
      <c r="N560" s="50">
        <v>59.183673469387799</v>
      </c>
    </row>
    <row r="561" spans="1:14" x14ac:dyDescent="0.2">
      <c r="A561" s="57" t="s">
        <v>1443</v>
      </c>
      <c r="B561" s="44" t="s">
        <v>1444</v>
      </c>
      <c r="C561" s="45">
        <v>65</v>
      </c>
      <c r="D561" s="46" t="s">
        <v>337</v>
      </c>
      <c r="E561" s="47">
        <v>0.65822338836919903</v>
      </c>
      <c r="F561" s="48">
        <v>35.298804780876502</v>
      </c>
      <c r="G561" s="47">
        <v>0.782798208141811</v>
      </c>
      <c r="H561" s="50">
        <v>55.019305019305001</v>
      </c>
      <c r="I561" s="76" t="str">
        <f t="shared" si="16"/>
        <v>No</v>
      </c>
      <c r="J561" s="49" t="str">
        <f t="shared" si="17"/>
        <v>No</v>
      </c>
      <c r="K561" s="47">
        <v>0.32118423655709999</v>
      </c>
      <c r="L561" s="50">
        <v>78.565737051792794</v>
      </c>
      <c r="M561" s="47">
        <v>0.30103023298975101</v>
      </c>
      <c r="N561" s="50">
        <v>68.974076116933304</v>
      </c>
    </row>
    <row r="562" spans="1:14" x14ac:dyDescent="0.2">
      <c r="A562" s="57" t="s">
        <v>1445</v>
      </c>
      <c r="B562" s="44" t="s">
        <v>1446</v>
      </c>
      <c r="C562" s="45">
        <v>65</v>
      </c>
      <c r="D562" s="46" t="s">
        <v>337</v>
      </c>
      <c r="E562" s="47">
        <v>0.60187255548593399</v>
      </c>
      <c r="F562" s="48">
        <v>22.868525896414301</v>
      </c>
      <c r="G562" s="47">
        <v>0.69716112139595598</v>
      </c>
      <c r="H562" s="50">
        <v>33.783783783783797</v>
      </c>
      <c r="I562" s="76" t="str">
        <f t="shared" si="16"/>
        <v>No</v>
      </c>
      <c r="J562" s="49" t="str">
        <f t="shared" si="17"/>
        <v>No</v>
      </c>
      <c r="K562" s="47">
        <v>0.24802975090965099</v>
      </c>
      <c r="L562" s="50">
        <v>64.302788844621503</v>
      </c>
      <c r="M562" s="47">
        <v>0.245673805564425</v>
      </c>
      <c r="N562" s="50">
        <v>49.4484280198566</v>
      </c>
    </row>
    <row r="563" spans="1:14" x14ac:dyDescent="0.2">
      <c r="A563" s="57" t="s">
        <v>1447</v>
      </c>
      <c r="B563" s="44" t="s">
        <v>1448</v>
      </c>
      <c r="C563" s="45">
        <v>65</v>
      </c>
      <c r="D563" s="46" t="s">
        <v>337</v>
      </c>
      <c r="E563" s="47">
        <v>0.67562989228110204</v>
      </c>
      <c r="F563" s="48">
        <v>40</v>
      </c>
      <c r="G563" s="47">
        <v>0.80401234153807399</v>
      </c>
      <c r="H563" s="50">
        <v>60.921125206839498</v>
      </c>
      <c r="I563" s="76" t="str">
        <f t="shared" si="16"/>
        <v>No</v>
      </c>
      <c r="J563" s="49" t="str">
        <f t="shared" si="17"/>
        <v>No</v>
      </c>
      <c r="K563" s="47">
        <v>4.0009357521224899E-2</v>
      </c>
      <c r="L563" s="50">
        <v>7.9681274900398405E-2</v>
      </c>
      <c r="M563" s="47">
        <v>5.61858074725489E-2</v>
      </c>
      <c r="N563" s="50">
        <v>0.24820739106453399</v>
      </c>
    </row>
    <row r="564" spans="1:14" x14ac:dyDescent="0.2">
      <c r="A564" s="57" t="s">
        <v>1449</v>
      </c>
      <c r="B564" s="44" t="s">
        <v>1450</v>
      </c>
      <c r="C564" s="45">
        <v>65</v>
      </c>
      <c r="D564" s="46" t="s">
        <v>337</v>
      </c>
      <c r="E564" s="47">
        <v>0.61083437232020898</v>
      </c>
      <c r="F564" s="48">
        <v>24.9402390438247</v>
      </c>
      <c r="G564" s="47">
        <v>0.72391575962305099</v>
      </c>
      <c r="H564" s="50">
        <v>39.409817981246597</v>
      </c>
      <c r="I564" s="76" t="str">
        <f t="shared" si="16"/>
        <v>No</v>
      </c>
      <c r="J564" s="49" t="str">
        <f t="shared" si="17"/>
        <v>No</v>
      </c>
      <c r="K564" s="47">
        <v>0.15991554995385299</v>
      </c>
      <c r="L564" s="50">
        <v>41.673306772908397</v>
      </c>
      <c r="M564" s="47">
        <v>0.16459666712777901</v>
      </c>
      <c r="N564" s="50">
        <v>32.653061224489797</v>
      </c>
    </row>
    <row r="565" spans="1:14" x14ac:dyDescent="0.2">
      <c r="A565" s="57" t="s">
        <v>1451</v>
      </c>
      <c r="B565" s="44" t="s">
        <v>1452</v>
      </c>
      <c r="C565" s="45">
        <v>65</v>
      </c>
      <c r="D565" s="46" t="s">
        <v>337</v>
      </c>
      <c r="E565" s="47">
        <v>0.60830588015228004</v>
      </c>
      <c r="F565" s="48">
        <v>24.382470119521901</v>
      </c>
      <c r="G565" s="47">
        <v>0.71966361313404503</v>
      </c>
      <c r="H565" s="50">
        <v>38.527302813017101</v>
      </c>
      <c r="I565" s="76" t="str">
        <f t="shared" si="16"/>
        <v>No</v>
      </c>
      <c r="J565" s="49" t="str">
        <f t="shared" si="17"/>
        <v>No</v>
      </c>
      <c r="K565" s="47">
        <v>0.25563784610769302</v>
      </c>
      <c r="L565" s="50">
        <v>66.055776892430302</v>
      </c>
      <c r="M565" s="47">
        <v>0.25669466919334499</v>
      </c>
      <c r="N565" s="50">
        <v>52.454495311638198</v>
      </c>
    </row>
    <row r="566" spans="1:14" x14ac:dyDescent="0.2">
      <c r="A566" s="57" t="s">
        <v>1453</v>
      </c>
      <c r="B566" s="44" t="s">
        <v>1454</v>
      </c>
      <c r="C566" s="45">
        <v>65</v>
      </c>
      <c r="D566" s="46" t="s">
        <v>337</v>
      </c>
      <c r="E566" s="47">
        <v>0.57490476380301203</v>
      </c>
      <c r="F566" s="48">
        <v>19.6812749003984</v>
      </c>
      <c r="G566" s="47">
        <v>0.66811248398902201</v>
      </c>
      <c r="H566" s="50">
        <v>28.075013789299501</v>
      </c>
      <c r="I566" s="76" t="str">
        <f t="shared" si="16"/>
        <v>No</v>
      </c>
      <c r="J566" s="49" t="str">
        <f t="shared" si="17"/>
        <v>No</v>
      </c>
      <c r="K566" s="47">
        <v>0.16471847712414001</v>
      </c>
      <c r="L566" s="50">
        <v>45.577689243027898</v>
      </c>
      <c r="M566" s="47">
        <v>0.18041259077615701</v>
      </c>
      <c r="N566" s="50">
        <v>36.982901268615599</v>
      </c>
    </row>
    <row r="567" spans="1:14" x14ac:dyDescent="0.2">
      <c r="A567" s="57" t="s">
        <v>1455</v>
      </c>
      <c r="B567" s="44" t="s">
        <v>1456</v>
      </c>
      <c r="C567" s="45">
        <v>65</v>
      </c>
      <c r="D567" s="46" t="s">
        <v>337</v>
      </c>
      <c r="E567" s="47">
        <v>0.567648096380305</v>
      </c>
      <c r="F567" s="48">
        <v>18.9641434262948</v>
      </c>
      <c r="G567" s="47">
        <v>0.66037461495326999</v>
      </c>
      <c r="H567" s="50">
        <v>26.668505239933801</v>
      </c>
      <c r="I567" s="76" t="str">
        <f t="shared" si="16"/>
        <v>No</v>
      </c>
      <c r="J567" s="49" t="str">
        <f t="shared" si="17"/>
        <v>No</v>
      </c>
      <c r="K567" s="47">
        <v>0.15041805458027499</v>
      </c>
      <c r="L567" s="50">
        <v>32.589641434263001</v>
      </c>
      <c r="M567" s="47">
        <v>0.16973876641525501</v>
      </c>
      <c r="N567" s="50">
        <v>34.1147269718698</v>
      </c>
    </row>
    <row r="568" spans="1:14" x14ac:dyDescent="0.2">
      <c r="A568" s="57" t="s">
        <v>1457</v>
      </c>
      <c r="B568" s="44" t="s">
        <v>1458</v>
      </c>
      <c r="C568" s="45">
        <v>65</v>
      </c>
      <c r="D568" s="46" t="s">
        <v>337</v>
      </c>
      <c r="E568" s="47">
        <v>0.61667994461291098</v>
      </c>
      <c r="F568" s="48">
        <v>26.1354581673307</v>
      </c>
      <c r="G568" s="47">
        <v>0.72972828460296302</v>
      </c>
      <c r="H568" s="50">
        <v>40.788747931605101</v>
      </c>
      <c r="I568" s="76" t="str">
        <f t="shared" si="16"/>
        <v>No</v>
      </c>
      <c r="J568" s="49" t="str">
        <f t="shared" si="17"/>
        <v>No</v>
      </c>
      <c r="K568" s="47">
        <v>0.180850488611977</v>
      </c>
      <c r="L568" s="50">
        <v>50.836653386454202</v>
      </c>
      <c r="M568" s="47">
        <v>0.18015165545622</v>
      </c>
      <c r="N568" s="50">
        <v>36.872586872586901</v>
      </c>
    </row>
    <row r="569" spans="1:14" x14ac:dyDescent="0.2">
      <c r="A569" s="57" t="s">
        <v>1459</v>
      </c>
      <c r="B569" s="44" t="s">
        <v>1460</v>
      </c>
      <c r="C569" s="45">
        <v>65</v>
      </c>
      <c r="D569" s="46" t="s">
        <v>337</v>
      </c>
      <c r="E569" s="47">
        <v>0.62645952472949695</v>
      </c>
      <c r="F569" s="48">
        <v>27.808764940239001</v>
      </c>
      <c r="G569" s="47">
        <v>0.74577022190442199</v>
      </c>
      <c r="H569" s="50">
        <v>44.760066188637602</v>
      </c>
      <c r="I569" s="76" t="str">
        <f t="shared" si="16"/>
        <v>No</v>
      </c>
      <c r="J569" s="49" t="str">
        <f t="shared" si="17"/>
        <v>No</v>
      </c>
      <c r="K569" s="47">
        <v>0.141155937522606</v>
      </c>
      <c r="L569" s="50">
        <v>24.063745019920301</v>
      </c>
      <c r="M569" s="47">
        <v>0.13593481206284999</v>
      </c>
      <c r="N569" s="50">
        <v>17.953667953667999</v>
      </c>
    </row>
    <row r="570" spans="1:14" x14ac:dyDescent="0.2">
      <c r="A570" s="57" t="s">
        <v>1461</v>
      </c>
      <c r="B570" s="44" t="s">
        <v>1462</v>
      </c>
      <c r="C570" s="45">
        <v>65</v>
      </c>
      <c r="D570" s="46" t="s">
        <v>337</v>
      </c>
      <c r="E570" s="47">
        <v>0.63795920855786803</v>
      </c>
      <c r="F570" s="48">
        <v>30.119521912350599</v>
      </c>
      <c r="G570" s="47">
        <v>0.76010067797686898</v>
      </c>
      <c r="H570" s="50">
        <v>48.234969663541101</v>
      </c>
      <c r="I570" s="76" t="str">
        <f t="shared" si="16"/>
        <v>No</v>
      </c>
      <c r="J570" s="49" t="str">
        <f t="shared" si="17"/>
        <v>No</v>
      </c>
      <c r="K570" s="47">
        <v>0.16707188100105899</v>
      </c>
      <c r="L570" s="50">
        <v>46.533864541832699</v>
      </c>
      <c r="M570" s="47">
        <v>0.15199322123351899</v>
      </c>
      <c r="N570" s="50">
        <v>27.5510204081633</v>
      </c>
    </row>
    <row r="571" spans="1:14" x14ac:dyDescent="0.2">
      <c r="A571" s="57" t="s">
        <v>1463</v>
      </c>
      <c r="B571" s="44" t="s">
        <v>1464</v>
      </c>
      <c r="C571" s="45">
        <v>65</v>
      </c>
      <c r="D571" s="46" t="s">
        <v>337</v>
      </c>
      <c r="E571" s="47">
        <v>0.69251681905974105</v>
      </c>
      <c r="F571" s="48">
        <v>45.418326693227101</v>
      </c>
      <c r="G571" s="47">
        <v>0.832805513222167</v>
      </c>
      <c r="H571" s="50">
        <v>70.215113072255903</v>
      </c>
      <c r="I571" s="76" t="str">
        <f t="shared" si="16"/>
        <v>No</v>
      </c>
      <c r="J571" s="49" t="str">
        <f t="shared" si="17"/>
        <v>No</v>
      </c>
      <c r="K571" s="47">
        <v>0.15718551515371701</v>
      </c>
      <c r="L571" s="50">
        <v>39.203187250996002</v>
      </c>
      <c r="M571" s="47">
        <v>0.147763609825142</v>
      </c>
      <c r="N571" s="50">
        <v>25.151682294539398</v>
      </c>
    </row>
    <row r="572" spans="1:14" x14ac:dyDescent="0.2">
      <c r="A572" s="57" t="s">
        <v>1465</v>
      </c>
      <c r="B572" s="44" t="s">
        <v>1466</v>
      </c>
      <c r="C572" s="45">
        <v>65</v>
      </c>
      <c r="D572" s="46" t="s">
        <v>337</v>
      </c>
      <c r="E572" s="47">
        <v>0.64469109644280398</v>
      </c>
      <c r="F572" s="48">
        <v>31.474103585657399</v>
      </c>
      <c r="G572" s="47">
        <v>0.761735765933368</v>
      </c>
      <c r="H572" s="50">
        <v>48.703805846663002</v>
      </c>
      <c r="I572" s="76" t="str">
        <f t="shared" si="16"/>
        <v>No</v>
      </c>
      <c r="J572" s="49" t="str">
        <f t="shared" si="17"/>
        <v>No</v>
      </c>
      <c r="K572" s="47">
        <v>0.154732082596679</v>
      </c>
      <c r="L572" s="50">
        <v>36.653386454183298</v>
      </c>
      <c r="M572" s="47">
        <v>0.15462126259452799</v>
      </c>
      <c r="N572" s="50">
        <v>28.736900165471599</v>
      </c>
    </row>
    <row r="573" spans="1:14" x14ac:dyDescent="0.2">
      <c r="A573" s="57" t="s">
        <v>1467</v>
      </c>
      <c r="B573" s="44" t="s">
        <v>1468</v>
      </c>
      <c r="C573" s="45">
        <v>65</v>
      </c>
      <c r="D573" s="46" t="s">
        <v>337</v>
      </c>
      <c r="E573" s="47">
        <v>0.69350069299693995</v>
      </c>
      <c r="F573" s="48">
        <v>45.577689243027898</v>
      </c>
      <c r="G573" s="47">
        <v>0.83464347749699197</v>
      </c>
      <c r="H573" s="50">
        <v>70.849420849420895</v>
      </c>
      <c r="I573" s="76" t="str">
        <f t="shared" si="16"/>
        <v>No</v>
      </c>
      <c r="J573" s="49" t="str">
        <f t="shared" si="17"/>
        <v>No</v>
      </c>
      <c r="K573" s="47">
        <v>0.15995175823987401</v>
      </c>
      <c r="L573" s="50">
        <v>41.752988047808799</v>
      </c>
      <c r="M573" s="47">
        <v>0.14587653540374301</v>
      </c>
      <c r="N573" s="50">
        <v>24.103695532267</v>
      </c>
    </row>
    <row r="574" spans="1:14" x14ac:dyDescent="0.2">
      <c r="A574" s="57" t="s">
        <v>1469</v>
      </c>
      <c r="B574" s="44" t="s">
        <v>1470</v>
      </c>
      <c r="C574" s="45">
        <v>65</v>
      </c>
      <c r="D574" s="46" t="s">
        <v>337</v>
      </c>
      <c r="E574" s="47">
        <v>0.75299477310523399</v>
      </c>
      <c r="F574" s="48">
        <v>64.143426294820699</v>
      </c>
      <c r="G574" s="47">
        <v>0.75090963905319896</v>
      </c>
      <c r="H574" s="50">
        <v>46.166574738003298</v>
      </c>
      <c r="I574" s="76" t="str">
        <f t="shared" si="16"/>
        <v>No</v>
      </c>
      <c r="J574" s="49" t="str">
        <f t="shared" si="17"/>
        <v>No</v>
      </c>
      <c r="K574" s="47">
        <v>0.22303524464999</v>
      </c>
      <c r="L574" s="50">
        <v>60.159362549800797</v>
      </c>
      <c r="M574" s="47">
        <v>0.21088942982862499</v>
      </c>
      <c r="N574" s="50">
        <v>42.526199669056801</v>
      </c>
    </row>
    <row r="575" spans="1:14" x14ac:dyDescent="0.2">
      <c r="A575" s="57" t="s">
        <v>1471</v>
      </c>
      <c r="B575" s="44" t="s">
        <v>1472</v>
      </c>
      <c r="C575" s="45">
        <v>74</v>
      </c>
      <c r="D575" s="46" t="s">
        <v>337</v>
      </c>
      <c r="E575" s="47">
        <v>0.55940129822284801</v>
      </c>
      <c r="F575" s="48">
        <v>18.087649402390401</v>
      </c>
      <c r="G575" s="47">
        <v>0.64666295521831396</v>
      </c>
      <c r="H575" s="50">
        <v>41.397849462365599</v>
      </c>
      <c r="I575" s="76" t="str">
        <f t="shared" si="16"/>
        <v>No</v>
      </c>
      <c r="J575" s="49" t="str">
        <f t="shared" si="17"/>
        <v>No</v>
      </c>
      <c r="K575" s="47">
        <v>0.47298865086699399</v>
      </c>
      <c r="L575" s="50">
        <v>97.529880478087605</v>
      </c>
      <c r="M575" s="47">
        <v>0.393670511804731</v>
      </c>
      <c r="N575" s="50">
        <v>95.878136200716895</v>
      </c>
    </row>
    <row r="576" spans="1:14" x14ac:dyDescent="0.2">
      <c r="A576" s="57" t="s">
        <v>1473</v>
      </c>
      <c r="B576" s="44" t="s">
        <v>1474</v>
      </c>
      <c r="C576" s="45">
        <v>74</v>
      </c>
      <c r="D576" s="46" t="s">
        <v>337</v>
      </c>
      <c r="E576" s="47">
        <v>0.82261434599983696</v>
      </c>
      <c r="F576" s="48">
        <v>75.139442231075705</v>
      </c>
      <c r="G576" s="47">
        <v>0.80235018890698695</v>
      </c>
      <c r="H576" s="50">
        <v>70.250896057347703</v>
      </c>
      <c r="I576" s="76" t="str">
        <f t="shared" si="16"/>
        <v>No</v>
      </c>
      <c r="J576" s="49" t="str">
        <f t="shared" si="17"/>
        <v>No</v>
      </c>
      <c r="K576" s="47">
        <v>0.228598907276781</v>
      </c>
      <c r="L576" s="50">
        <v>61.274900398406402</v>
      </c>
      <c r="M576" s="47">
        <v>0.25969819180944398</v>
      </c>
      <c r="N576" s="50">
        <v>84.229390681003593</v>
      </c>
    </row>
    <row r="577" spans="1:14" x14ac:dyDescent="0.2">
      <c r="A577" s="57" t="s">
        <v>1475</v>
      </c>
      <c r="B577" s="44" t="s">
        <v>1476</v>
      </c>
      <c r="C577" s="45">
        <v>74</v>
      </c>
      <c r="D577" s="46" t="s">
        <v>337</v>
      </c>
      <c r="E577" s="47">
        <v>0.64837345391494805</v>
      </c>
      <c r="F577" s="48">
        <v>32.350597609561802</v>
      </c>
      <c r="G577" s="47">
        <v>0.79515944666137595</v>
      </c>
      <c r="H577" s="50">
        <v>67.383512544802898</v>
      </c>
      <c r="I577" s="76" t="str">
        <f t="shared" si="16"/>
        <v>No</v>
      </c>
      <c r="J577" s="49" t="str">
        <f t="shared" si="17"/>
        <v>No</v>
      </c>
      <c r="K577" s="47">
        <v>0.207278577010857</v>
      </c>
      <c r="L577" s="50">
        <v>56.4143426294821</v>
      </c>
      <c r="M577" s="47">
        <v>0.23425827567753801</v>
      </c>
      <c r="N577" s="50">
        <v>80.824372759856601</v>
      </c>
    </row>
    <row r="578" spans="1:14" x14ac:dyDescent="0.2">
      <c r="A578" s="57" t="s">
        <v>1477</v>
      </c>
      <c r="B578" s="44" t="s">
        <v>1478</v>
      </c>
      <c r="C578" s="45">
        <v>74</v>
      </c>
      <c r="D578" s="46" t="s">
        <v>337</v>
      </c>
      <c r="E578" s="47">
        <v>0.66913555676685699</v>
      </c>
      <c r="F578" s="48">
        <v>38.007968127490003</v>
      </c>
      <c r="G578" s="47">
        <v>0.82124864973158196</v>
      </c>
      <c r="H578" s="50">
        <v>74.551971326164903</v>
      </c>
      <c r="I578" s="76" t="str">
        <f t="shared" si="16"/>
        <v>No</v>
      </c>
      <c r="J578" s="49" t="str">
        <f t="shared" si="17"/>
        <v>No</v>
      </c>
      <c r="K578" s="47">
        <v>0.14238276067588501</v>
      </c>
      <c r="L578" s="50">
        <v>25.418326693227101</v>
      </c>
      <c r="M578" s="47">
        <v>0.150808362221831</v>
      </c>
      <c r="N578" s="50">
        <v>42.114695340501797</v>
      </c>
    </row>
    <row r="579" spans="1:14" x14ac:dyDescent="0.2">
      <c r="A579" s="57" t="s">
        <v>1479</v>
      </c>
      <c r="B579" s="44" t="s">
        <v>1480</v>
      </c>
      <c r="C579" s="45">
        <v>74</v>
      </c>
      <c r="D579" s="46" t="s">
        <v>337</v>
      </c>
      <c r="E579" s="47">
        <v>0.64797182080659899</v>
      </c>
      <c r="F579" s="48">
        <v>32.191235059760999</v>
      </c>
      <c r="G579" s="47">
        <v>0.68244350584219404</v>
      </c>
      <c r="H579" s="50">
        <v>48.7455197132617</v>
      </c>
      <c r="I579" s="76" t="str">
        <f t="shared" si="16"/>
        <v>No</v>
      </c>
      <c r="J579" s="49" t="str">
        <f t="shared" si="17"/>
        <v>No</v>
      </c>
      <c r="K579" s="47">
        <v>0.26876289160899802</v>
      </c>
      <c r="L579" s="50">
        <v>68.127490039840595</v>
      </c>
      <c r="M579" s="47">
        <v>0.23564150555212601</v>
      </c>
      <c r="N579" s="50">
        <v>81.182795698924707</v>
      </c>
    </row>
    <row r="580" spans="1:14" x14ac:dyDescent="0.2">
      <c r="A580" s="57" t="s">
        <v>1481</v>
      </c>
      <c r="B580" s="44" t="s">
        <v>1482</v>
      </c>
      <c r="C580" s="45">
        <v>65</v>
      </c>
      <c r="D580" s="46" t="s">
        <v>337</v>
      </c>
      <c r="E580" s="47">
        <v>0.84354587619960097</v>
      </c>
      <c r="F580" s="48">
        <v>79.442231075697194</v>
      </c>
      <c r="G580" s="47">
        <v>0.81259991575683999</v>
      </c>
      <c r="H580" s="50">
        <v>63.375620518477703</v>
      </c>
      <c r="I580" s="76" t="str">
        <f t="shared" si="16"/>
        <v>No</v>
      </c>
      <c r="J580" s="49" t="str">
        <f t="shared" si="17"/>
        <v>No</v>
      </c>
      <c r="K580" s="47">
        <v>0.206565208771475</v>
      </c>
      <c r="L580" s="50">
        <v>56.254980079681303</v>
      </c>
      <c r="M580" s="47">
        <v>0.18128384669468001</v>
      </c>
      <c r="N580" s="50">
        <v>37.120794263651398</v>
      </c>
    </row>
    <row r="581" spans="1:14" x14ac:dyDescent="0.2">
      <c r="A581" s="57" t="s">
        <v>1483</v>
      </c>
      <c r="B581" s="44" t="s">
        <v>1484</v>
      </c>
      <c r="C581" s="45">
        <v>65</v>
      </c>
      <c r="D581" s="46" t="s">
        <v>337</v>
      </c>
      <c r="E581" s="47">
        <v>0.60422413283479204</v>
      </c>
      <c r="F581" s="48">
        <v>23.505976095617498</v>
      </c>
      <c r="G581" s="47">
        <v>0.72801217346469405</v>
      </c>
      <c r="H581" s="50">
        <v>40.430226144511899</v>
      </c>
      <c r="I581" s="76" t="str">
        <f t="shared" si="16"/>
        <v>No</v>
      </c>
      <c r="J581" s="49" t="str">
        <f t="shared" si="17"/>
        <v>No</v>
      </c>
      <c r="K581" s="47">
        <v>0.337460475044288</v>
      </c>
      <c r="L581" s="50">
        <v>82.151394422310801</v>
      </c>
      <c r="M581" s="47">
        <v>0.28571155166825701</v>
      </c>
      <c r="N581" s="50">
        <v>63.127413127413099</v>
      </c>
    </row>
    <row r="582" spans="1:14" x14ac:dyDescent="0.2">
      <c r="A582" s="57" t="s">
        <v>1485</v>
      </c>
      <c r="B582" s="44" t="s">
        <v>1486</v>
      </c>
      <c r="C582" s="45">
        <v>74</v>
      </c>
      <c r="D582" s="46" t="s">
        <v>337</v>
      </c>
      <c r="E582" s="47">
        <v>0.47543577351435801</v>
      </c>
      <c r="F582" s="48">
        <v>8.8446215139442206</v>
      </c>
      <c r="G582" s="47">
        <v>0.579737985138846</v>
      </c>
      <c r="H582" s="50">
        <v>27.7777777777778</v>
      </c>
      <c r="I582" s="76" t="str">
        <f t="shared" si="16"/>
        <v>No</v>
      </c>
      <c r="J582" s="49" t="str">
        <f t="shared" si="17"/>
        <v>No</v>
      </c>
      <c r="K582" s="47">
        <v>0.457593449930146</v>
      </c>
      <c r="L582" s="50">
        <v>97.131474103585703</v>
      </c>
      <c r="M582" s="47">
        <v>0.38788996768643602</v>
      </c>
      <c r="N582" s="50">
        <v>95.340501792114694</v>
      </c>
    </row>
    <row r="583" spans="1:14" x14ac:dyDescent="0.2">
      <c r="A583" s="57" t="s">
        <v>1487</v>
      </c>
      <c r="B583" s="44" t="s">
        <v>1488</v>
      </c>
      <c r="C583" s="45">
        <v>74</v>
      </c>
      <c r="D583" s="46" t="s">
        <v>337</v>
      </c>
      <c r="E583" s="47">
        <v>0.60990689173228796</v>
      </c>
      <c r="F583" s="48">
        <v>24.701195219123498</v>
      </c>
      <c r="G583" s="47">
        <v>0.77823931806658797</v>
      </c>
      <c r="H583" s="50">
        <v>64.695340501792103</v>
      </c>
      <c r="I583" s="76" t="str">
        <f t="shared" ref="I583:I646" si="18">IF(AND(F583&gt;=90,H583&gt;=90),"Yes","No")</f>
        <v>No</v>
      </c>
      <c r="J583" s="49" t="str">
        <f t="shared" ref="J583:J646" si="19">IF(AND(F583&gt;=75,H583&gt;=75),"Yes","No")</f>
        <v>No</v>
      </c>
      <c r="K583" s="47">
        <v>0.29716993101647099</v>
      </c>
      <c r="L583" s="50">
        <v>74.183266932270897</v>
      </c>
      <c r="M583" s="47">
        <v>0.24123013987676001</v>
      </c>
      <c r="N583" s="50">
        <v>81.720430107526894</v>
      </c>
    </row>
    <row r="584" spans="1:14" x14ac:dyDescent="0.2">
      <c r="A584" s="57" t="s">
        <v>1489</v>
      </c>
      <c r="B584" s="44" t="s">
        <v>1490</v>
      </c>
      <c r="C584" s="45">
        <v>74</v>
      </c>
      <c r="D584" s="46" t="s">
        <v>337</v>
      </c>
      <c r="E584" s="47">
        <v>0.377428637626468</v>
      </c>
      <c r="F584" s="48">
        <v>4.6215139442231097</v>
      </c>
      <c r="G584" s="47">
        <v>0.44138682275213798</v>
      </c>
      <c r="H584" s="50">
        <v>6.0931899641577099</v>
      </c>
      <c r="I584" s="76" t="str">
        <f t="shared" si="18"/>
        <v>No</v>
      </c>
      <c r="J584" s="49" t="str">
        <f t="shared" si="19"/>
        <v>No</v>
      </c>
      <c r="K584" s="47">
        <v>0.47323109724807999</v>
      </c>
      <c r="L584" s="50">
        <v>97.609561752988</v>
      </c>
      <c r="M584" s="47">
        <v>0.42189266946248</v>
      </c>
      <c r="N584" s="50">
        <v>99.283154121863802</v>
      </c>
    </row>
    <row r="585" spans="1:14" x14ac:dyDescent="0.2">
      <c r="A585" s="57" t="s">
        <v>1491</v>
      </c>
      <c r="B585" s="44" t="s">
        <v>1492</v>
      </c>
      <c r="C585" s="45">
        <v>74</v>
      </c>
      <c r="D585" s="46" t="s">
        <v>337</v>
      </c>
      <c r="E585" s="47">
        <v>0.341243373437704</v>
      </c>
      <c r="F585" s="48">
        <v>3.3466135458167301</v>
      </c>
      <c r="G585" s="47">
        <v>0.48715722156319502</v>
      </c>
      <c r="H585" s="50">
        <v>12.365591397849499</v>
      </c>
      <c r="I585" s="76" t="str">
        <f t="shared" si="18"/>
        <v>No</v>
      </c>
      <c r="J585" s="49" t="str">
        <f t="shared" si="19"/>
        <v>No</v>
      </c>
      <c r="K585" s="47">
        <v>0.391208353444294</v>
      </c>
      <c r="L585" s="50">
        <v>93.147410358565693</v>
      </c>
      <c r="M585" s="47">
        <v>0.29990886251978099</v>
      </c>
      <c r="N585" s="50">
        <v>88.172043010752702</v>
      </c>
    </row>
    <row r="586" spans="1:14" x14ac:dyDescent="0.2">
      <c r="A586" s="57" t="s">
        <v>1493</v>
      </c>
      <c r="B586" s="44" t="s">
        <v>1494</v>
      </c>
      <c r="C586" s="45">
        <v>74</v>
      </c>
      <c r="D586" s="46" t="s">
        <v>337</v>
      </c>
      <c r="E586" s="47">
        <v>0.54050845584625595</v>
      </c>
      <c r="F586" s="48">
        <v>15.4581673306773</v>
      </c>
      <c r="G586" s="47">
        <v>0.61766386073733703</v>
      </c>
      <c r="H586" s="50">
        <v>34.767025089605703</v>
      </c>
      <c r="I586" s="76" t="str">
        <f t="shared" si="18"/>
        <v>No</v>
      </c>
      <c r="J586" s="49" t="str">
        <f t="shared" si="19"/>
        <v>No</v>
      </c>
      <c r="K586" s="47">
        <v>0.42949073095201101</v>
      </c>
      <c r="L586" s="50">
        <v>96.254980079681303</v>
      </c>
      <c r="M586" s="47">
        <v>0.38657526193330299</v>
      </c>
      <c r="N586" s="50">
        <v>95.161290322580697</v>
      </c>
    </row>
    <row r="587" spans="1:14" x14ac:dyDescent="0.2">
      <c r="A587" s="57" t="s">
        <v>1495</v>
      </c>
      <c r="B587" s="44" t="s">
        <v>1496</v>
      </c>
      <c r="C587" s="45">
        <v>74</v>
      </c>
      <c r="D587" s="46" t="s">
        <v>337</v>
      </c>
      <c r="E587" s="47">
        <v>0.26173043289751802</v>
      </c>
      <c r="F587" s="48">
        <v>1.27490039840637</v>
      </c>
      <c r="G587" s="47">
        <v>0.36538489427322501</v>
      </c>
      <c r="H587" s="50">
        <v>1.7921146953405001</v>
      </c>
      <c r="I587" s="76" t="str">
        <f t="shared" si="18"/>
        <v>No</v>
      </c>
      <c r="J587" s="49" t="str">
        <f t="shared" si="19"/>
        <v>No</v>
      </c>
      <c r="K587" s="47">
        <v>0.35223779933188598</v>
      </c>
      <c r="L587" s="50">
        <v>86.533864541832699</v>
      </c>
      <c r="M587" s="47">
        <v>0.254918122773023</v>
      </c>
      <c r="N587" s="50">
        <v>83.154121863799304</v>
      </c>
    </row>
    <row r="588" spans="1:14" x14ac:dyDescent="0.2">
      <c r="A588" s="57" t="s">
        <v>1497</v>
      </c>
      <c r="B588" s="44" t="s">
        <v>1498</v>
      </c>
      <c r="C588" s="45">
        <v>74</v>
      </c>
      <c r="D588" s="46" t="s">
        <v>337</v>
      </c>
      <c r="E588" s="47">
        <v>0.34553315818275498</v>
      </c>
      <c r="F588" s="48">
        <v>3.5059760956175299</v>
      </c>
      <c r="G588" s="47">
        <v>0.43179436253488601</v>
      </c>
      <c r="H588" s="50">
        <v>5.5555555555555598</v>
      </c>
      <c r="I588" s="76" t="str">
        <f t="shared" si="18"/>
        <v>No</v>
      </c>
      <c r="J588" s="49" t="str">
        <f t="shared" si="19"/>
        <v>No</v>
      </c>
      <c r="K588" s="47">
        <v>0.32551302451480901</v>
      </c>
      <c r="L588" s="50">
        <v>79.840637450199196</v>
      </c>
      <c r="M588" s="47">
        <v>0.28237780578391602</v>
      </c>
      <c r="N588" s="50">
        <v>86.738351254480307</v>
      </c>
    </row>
    <row r="589" spans="1:14" x14ac:dyDescent="0.2">
      <c r="A589" s="57" t="s">
        <v>1499</v>
      </c>
      <c r="B589" s="44" t="s">
        <v>1500</v>
      </c>
      <c r="C589" s="45">
        <v>74</v>
      </c>
      <c r="D589" s="46" t="s">
        <v>337</v>
      </c>
      <c r="E589" s="47">
        <v>0.27031356227155101</v>
      </c>
      <c r="F589" s="48">
        <v>1.59362549800797</v>
      </c>
      <c r="G589" s="47">
        <v>0.35941149733054101</v>
      </c>
      <c r="H589" s="50">
        <v>1.61290322580645</v>
      </c>
      <c r="I589" s="76" t="str">
        <f t="shared" si="18"/>
        <v>No</v>
      </c>
      <c r="J589" s="49" t="str">
        <f t="shared" si="19"/>
        <v>No</v>
      </c>
      <c r="K589" s="47">
        <v>0.36995993370300001</v>
      </c>
      <c r="L589" s="50">
        <v>90.199203187251001</v>
      </c>
      <c r="M589" s="47">
        <v>0.27583124580840002</v>
      </c>
      <c r="N589" s="50">
        <v>86.200716845878105</v>
      </c>
    </row>
    <row r="590" spans="1:14" x14ac:dyDescent="0.2">
      <c r="A590" s="57" t="s">
        <v>1501</v>
      </c>
      <c r="B590" s="44" t="s">
        <v>1502</v>
      </c>
      <c r="C590" s="45">
        <v>74</v>
      </c>
      <c r="D590" s="46" t="s">
        <v>337</v>
      </c>
      <c r="E590" s="47">
        <v>0.454864211723849</v>
      </c>
      <c r="F590" s="48">
        <v>7.4103585657370497</v>
      </c>
      <c r="G590" s="47">
        <v>0.63149635171082996</v>
      </c>
      <c r="H590" s="50">
        <v>37.813620071684603</v>
      </c>
      <c r="I590" s="76" t="str">
        <f t="shared" si="18"/>
        <v>No</v>
      </c>
      <c r="J590" s="49" t="str">
        <f t="shared" si="19"/>
        <v>No</v>
      </c>
      <c r="K590" s="47">
        <v>0.41641414346035899</v>
      </c>
      <c r="L590" s="50">
        <v>95.378486055776904</v>
      </c>
      <c r="M590" s="47">
        <v>0.33353307856001702</v>
      </c>
      <c r="N590" s="50">
        <v>91.039426523297493</v>
      </c>
    </row>
    <row r="591" spans="1:14" x14ac:dyDescent="0.2">
      <c r="A591" s="147" t="s">
        <v>1503</v>
      </c>
      <c r="B591" s="44" t="s">
        <v>1504</v>
      </c>
      <c r="C591" s="45">
        <v>65</v>
      </c>
      <c r="D591" s="46" t="s">
        <v>337</v>
      </c>
      <c r="E591" s="47">
        <v>0.85207999852063998</v>
      </c>
      <c r="F591" s="48">
        <v>81.274900398406402</v>
      </c>
      <c r="G591" s="47">
        <v>0.84857980694633395</v>
      </c>
      <c r="H591" s="50">
        <v>76.089354660783201</v>
      </c>
      <c r="I591" s="76" t="str">
        <f t="shared" si="18"/>
        <v>No</v>
      </c>
      <c r="J591" s="49" t="str">
        <f t="shared" si="19"/>
        <v>Yes</v>
      </c>
      <c r="K591" s="47">
        <v>0.110366151105879</v>
      </c>
      <c r="L591" s="50">
        <v>9.0836653386454191</v>
      </c>
      <c r="M591" s="47">
        <v>0.110643695332078</v>
      </c>
      <c r="N591" s="50">
        <v>5.70876999448428</v>
      </c>
    </row>
    <row r="592" spans="1:14" x14ac:dyDescent="0.2">
      <c r="A592" s="147" t="s">
        <v>1505</v>
      </c>
      <c r="B592" s="44" t="s">
        <v>1506</v>
      </c>
      <c r="C592" s="45">
        <v>65</v>
      </c>
      <c r="D592" s="46" t="s">
        <v>337</v>
      </c>
      <c r="E592" s="47">
        <v>0.86413418295856104</v>
      </c>
      <c r="F592" s="48">
        <v>84.621513944223096</v>
      </c>
      <c r="G592" s="47">
        <v>0.86718982287027901</v>
      </c>
      <c r="H592" s="50">
        <v>83.149476006618897</v>
      </c>
      <c r="I592" s="76" t="str">
        <f t="shared" si="18"/>
        <v>No</v>
      </c>
      <c r="J592" s="49" t="str">
        <f t="shared" si="19"/>
        <v>Yes</v>
      </c>
      <c r="K592" s="47">
        <v>0.139493279492926</v>
      </c>
      <c r="L592" s="50">
        <v>22.788844621513899</v>
      </c>
      <c r="M592" s="47">
        <v>0.13019364906710501</v>
      </c>
      <c r="N592" s="50">
        <v>14.5339216767788</v>
      </c>
    </row>
    <row r="593" spans="1:14" x14ac:dyDescent="0.2">
      <c r="A593" s="57" t="s">
        <v>1507</v>
      </c>
      <c r="B593" s="44" t="s">
        <v>1508</v>
      </c>
      <c r="C593" s="45">
        <v>65</v>
      </c>
      <c r="D593" s="46" t="s">
        <v>337</v>
      </c>
      <c r="E593" s="47">
        <v>0.723520431406806</v>
      </c>
      <c r="F593" s="48">
        <v>56.095617529880499</v>
      </c>
      <c r="G593" s="47">
        <v>0.86578349684020295</v>
      </c>
      <c r="H593" s="50">
        <v>82.708218422504103</v>
      </c>
      <c r="I593" s="76" t="str">
        <f t="shared" si="18"/>
        <v>No</v>
      </c>
      <c r="J593" s="49" t="str">
        <f t="shared" si="19"/>
        <v>No</v>
      </c>
      <c r="K593" s="47">
        <v>6.1676860161905003E-2</v>
      </c>
      <c r="L593" s="50">
        <v>0.39840637450199201</v>
      </c>
      <c r="M593" s="47">
        <v>6.6496729574912802E-2</v>
      </c>
      <c r="N593" s="50">
        <v>0.35852178709321603</v>
      </c>
    </row>
    <row r="594" spans="1:14" x14ac:dyDescent="0.2">
      <c r="A594" s="57" t="s">
        <v>1509</v>
      </c>
      <c r="B594" s="44" t="s">
        <v>1510</v>
      </c>
      <c r="C594" s="45">
        <v>65</v>
      </c>
      <c r="D594" s="46" t="s">
        <v>337</v>
      </c>
      <c r="E594" s="47">
        <v>0.69839937598805002</v>
      </c>
      <c r="F594" s="48">
        <v>47.4900398406375</v>
      </c>
      <c r="G594" s="47">
        <v>0.83718657098329896</v>
      </c>
      <c r="H594" s="50">
        <v>71.897407611693296</v>
      </c>
      <c r="I594" s="76" t="str">
        <f t="shared" si="18"/>
        <v>No</v>
      </c>
      <c r="J594" s="49" t="str">
        <f t="shared" si="19"/>
        <v>No</v>
      </c>
      <c r="K594" s="47">
        <v>8.0712416809039594E-2</v>
      </c>
      <c r="L594" s="50">
        <v>0.79681274900398402</v>
      </c>
      <c r="M594" s="47">
        <v>8.3520567326728398E-2</v>
      </c>
      <c r="N594" s="50">
        <v>0.60672917815774996</v>
      </c>
    </row>
    <row r="595" spans="1:14" x14ac:dyDescent="0.2">
      <c r="A595" s="57" t="s">
        <v>1511</v>
      </c>
      <c r="B595" s="44" t="s">
        <v>1512</v>
      </c>
      <c r="C595" s="45">
        <v>65</v>
      </c>
      <c r="D595" s="46" t="s">
        <v>337</v>
      </c>
      <c r="E595" s="47">
        <v>0.84991474187257199</v>
      </c>
      <c r="F595" s="48">
        <v>80.717131474103596</v>
      </c>
      <c r="G595" s="47">
        <v>0.81286474072556403</v>
      </c>
      <c r="H595" s="50">
        <v>63.485934914506302</v>
      </c>
      <c r="I595" s="76" t="str">
        <f t="shared" si="18"/>
        <v>No</v>
      </c>
      <c r="J595" s="49" t="str">
        <f t="shared" si="19"/>
        <v>No</v>
      </c>
      <c r="K595" s="47">
        <v>0.14175755387337999</v>
      </c>
      <c r="L595" s="50">
        <v>24.860557768924298</v>
      </c>
      <c r="M595" s="47">
        <v>0.136283229107897</v>
      </c>
      <c r="N595" s="50">
        <v>18.257032542746799</v>
      </c>
    </row>
    <row r="596" spans="1:14" x14ac:dyDescent="0.2">
      <c r="A596" s="57" t="s">
        <v>1513</v>
      </c>
      <c r="B596" s="44" t="s">
        <v>1514</v>
      </c>
      <c r="C596" s="45">
        <v>65</v>
      </c>
      <c r="D596" s="46" t="s">
        <v>337</v>
      </c>
      <c r="E596" s="47">
        <v>0.69021323383951005</v>
      </c>
      <c r="F596" s="48">
        <v>44.382470119521898</v>
      </c>
      <c r="G596" s="47">
        <v>0.82552441491248996</v>
      </c>
      <c r="H596" s="50">
        <v>67.429674572531695</v>
      </c>
      <c r="I596" s="76" t="str">
        <f t="shared" si="18"/>
        <v>No</v>
      </c>
      <c r="J596" s="49" t="str">
        <f t="shared" si="19"/>
        <v>No</v>
      </c>
      <c r="K596" s="47">
        <v>0.15766665056432599</v>
      </c>
      <c r="L596" s="50">
        <v>39.6812749003984</v>
      </c>
      <c r="M596" s="47">
        <v>0.152290955785261</v>
      </c>
      <c r="N596" s="50">
        <v>27.716492002206301</v>
      </c>
    </row>
    <row r="597" spans="1:14" x14ac:dyDescent="0.2">
      <c r="A597" s="147" t="s">
        <v>1515</v>
      </c>
      <c r="B597" s="44" t="s">
        <v>1516</v>
      </c>
      <c r="C597" s="45">
        <v>65</v>
      </c>
      <c r="D597" s="46" t="s">
        <v>337</v>
      </c>
      <c r="E597" s="47">
        <v>0.933486478847809</v>
      </c>
      <c r="F597" s="48">
        <v>99.282868525896404</v>
      </c>
      <c r="G597" s="47">
        <v>0.93442055353119502</v>
      </c>
      <c r="H597" s="50">
        <v>99.834528405957002</v>
      </c>
      <c r="I597" s="76" t="str">
        <f t="shared" si="18"/>
        <v>Yes</v>
      </c>
      <c r="J597" s="49" t="str">
        <f t="shared" si="19"/>
        <v>Yes</v>
      </c>
      <c r="K597" s="47">
        <v>0.118602370462463</v>
      </c>
      <c r="L597" s="50">
        <v>12.430278884462201</v>
      </c>
      <c r="M597" s="47">
        <v>0.12012375967521401</v>
      </c>
      <c r="N597" s="50">
        <v>9.7904026475455002</v>
      </c>
    </row>
    <row r="598" spans="1:14" x14ac:dyDescent="0.2">
      <c r="A598" s="57" t="s">
        <v>1517</v>
      </c>
      <c r="B598" s="44" t="s">
        <v>1518</v>
      </c>
      <c r="C598" s="45">
        <v>65</v>
      </c>
      <c r="D598" s="46" t="s">
        <v>337</v>
      </c>
      <c r="E598" s="47">
        <v>0.70740897193170504</v>
      </c>
      <c r="F598" s="48">
        <v>49.960159362549803</v>
      </c>
      <c r="G598" s="47">
        <v>0.84522290309145498</v>
      </c>
      <c r="H598" s="50">
        <v>74.710424710424704</v>
      </c>
      <c r="I598" s="76" t="str">
        <f t="shared" si="18"/>
        <v>No</v>
      </c>
      <c r="J598" s="49" t="str">
        <f t="shared" si="19"/>
        <v>No</v>
      </c>
      <c r="K598" s="47">
        <v>0.111996743624048</v>
      </c>
      <c r="L598" s="50">
        <v>9.6414342629482093</v>
      </c>
      <c r="M598" s="47">
        <v>0.110613644224427</v>
      </c>
      <c r="N598" s="50">
        <v>5.6811913954771098</v>
      </c>
    </row>
    <row r="599" spans="1:14" x14ac:dyDescent="0.2">
      <c r="A599" s="147" t="s">
        <v>1519</v>
      </c>
      <c r="B599" s="44" t="s">
        <v>1520</v>
      </c>
      <c r="C599" s="45">
        <v>65</v>
      </c>
      <c r="D599" s="46" t="s">
        <v>337</v>
      </c>
      <c r="E599" s="47">
        <v>0.89539372408600404</v>
      </c>
      <c r="F599" s="48">
        <v>93.306772908366497</v>
      </c>
      <c r="G599" s="47">
        <v>0.89539133178391395</v>
      </c>
      <c r="H599" s="50">
        <v>93.022614451185902</v>
      </c>
      <c r="I599" s="76" t="str">
        <f t="shared" si="18"/>
        <v>Yes</v>
      </c>
      <c r="J599" s="49" t="str">
        <f t="shared" si="19"/>
        <v>Yes</v>
      </c>
      <c r="K599" s="47">
        <v>0.17332932609896001</v>
      </c>
      <c r="L599" s="50">
        <v>48.446215139442202</v>
      </c>
      <c r="M599" s="47">
        <v>0.170707932446993</v>
      </c>
      <c r="N599" s="50">
        <v>34.473248758963003</v>
      </c>
    </row>
    <row r="600" spans="1:14" x14ac:dyDescent="0.2">
      <c r="A600" s="57" t="s">
        <v>1521</v>
      </c>
      <c r="B600" s="44" t="s">
        <v>1522</v>
      </c>
      <c r="C600" s="45">
        <v>65</v>
      </c>
      <c r="D600" s="46" t="s">
        <v>337</v>
      </c>
      <c r="E600" s="47">
        <v>0.78718666592067899</v>
      </c>
      <c r="F600" s="48">
        <v>69.721115537848604</v>
      </c>
      <c r="G600" s="47">
        <v>0.78888208702664198</v>
      </c>
      <c r="H600" s="50">
        <v>56.674020959735302</v>
      </c>
      <c r="I600" s="76" t="str">
        <f t="shared" si="18"/>
        <v>No</v>
      </c>
      <c r="J600" s="49" t="str">
        <f t="shared" si="19"/>
        <v>No</v>
      </c>
      <c r="K600" s="47">
        <v>0.15813362557008001</v>
      </c>
      <c r="L600" s="50">
        <v>40.3187250996016</v>
      </c>
      <c r="M600" s="47">
        <v>0.151691110021866</v>
      </c>
      <c r="N600" s="50">
        <v>27.357970215113099</v>
      </c>
    </row>
    <row r="601" spans="1:14" x14ac:dyDescent="0.2">
      <c r="A601" s="57" t="s">
        <v>1523</v>
      </c>
      <c r="B601" s="44" t="s">
        <v>1524</v>
      </c>
      <c r="C601" s="45">
        <v>65</v>
      </c>
      <c r="D601" s="46" t="s">
        <v>337</v>
      </c>
      <c r="E601" s="47">
        <v>0.73825439440683804</v>
      </c>
      <c r="F601" s="48">
        <v>60.3187250996016</v>
      </c>
      <c r="G601" s="47">
        <v>0.88934931110398696</v>
      </c>
      <c r="H601" s="50">
        <v>90.761169332597902</v>
      </c>
      <c r="I601" s="76" t="str">
        <f t="shared" si="18"/>
        <v>No</v>
      </c>
      <c r="J601" s="49" t="str">
        <f t="shared" si="19"/>
        <v>No</v>
      </c>
      <c r="K601" s="47">
        <v>0.15094380477412001</v>
      </c>
      <c r="L601" s="50">
        <v>33.067729083665299</v>
      </c>
      <c r="M601" s="47">
        <v>0.14523834093905399</v>
      </c>
      <c r="N601" s="50">
        <v>23.800330943188101</v>
      </c>
    </row>
    <row r="602" spans="1:14" x14ac:dyDescent="0.2">
      <c r="A602" s="57" t="s">
        <v>1525</v>
      </c>
      <c r="B602" s="44" t="s">
        <v>1526</v>
      </c>
      <c r="C602" s="45">
        <v>65</v>
      </c>
      <c r="D602" s="46" t="s">
        <v>337</v>
      </c>
      <c r="E602" s="47">
        <v>0.78790318922527203</v>
      </c>
      <c r="F602" s="48">
        <v>69.880478087649394</v>
      </c>
      <c r="G602" s="47">
        <v>0.79143702917263103</v>
      </c>
      <c r="H602" s="50">
        <v>57.446221731935999</v>
      </c>
      <c r="I602" s="76" t="str">
        <f t="shared" si="18"/>
        <v>No</v>
      </c>
      <c r="J602" s="49" t="str">
        <f t="shared" si="19"/>
        <v>No</v>
      </c>
      <c r="K602" s="47">
        <v>0.25393707373221203</v>
      </c>
      <c r="L602" s="50">
        <v>65.816733067729103</v>
      </c>
      <c r="M602" s="47">
        <v>0.246093746833938</v>
      </c>
      <c r="N602" s="50">
        <v>49.613899613899598</v>
      </c>
    </row>
    <row r="603" spans="1:14" x14ac:dyDescent="0.2">
      <c r="A603" s="57" t="s">
        <v>1527</v>
      </c>
      <c r="B603" s="44" t="s">
        <v>1528</v>
      </c>
      <c r="C603" s="45">
        <v>65</v>
      </c>
      <c r="D603" s="46" t="s">
        <v>337</v>
      </c>
      <c r="E603" s="47">
        <v>0.71606169909709505</v>
      </c>
      <c r="F603" s="48">
        <v>53.147410358565701</v>
      </c>
      <c r="G603" s="47">
        <v>0.86025371844172305</v>
      </c>
      <c r="H603" s="50">
        <v>80.226144511858806</v>
      </c>
      <c r="I603" s="76" t="str">
        <f t="shared" si="18"/>
        <v>No</v>
      </c>
      <c r="J603" s="49" t="str">
        <f t="shared" si="19"/>
        <v>No</v>
      </c>
      <c r="K603" s="47">
        <v>0.15097659777228301</v>
      </c>
      <c r="L603" s="50">
        <v>33.227091633466102</v>
      </c>
      <c r="M603" s="47">
        <v>0.145737082486396</v>
      </c>
      <c r="N603" s="50">
        <v>23.965802537231099</v>
      </c>
    </row>
    <row r="604" spans="1:14" x14ac:dyDescent="0.2">
      <c r="A604" s="57" t="s">
        <v>1529</v>
      </c>
      <c r="B604" s="44" t="s">
        <v>1530</v>
      </c>
      <c r="C604" s="45">
        <v>65</v>
      </c>
      <c r="D604" s="46" t="s">
        <v>337</v>
      </c>
      <c r="E604" s="47">
        <v>0.74555189416302203</v>
      </c>
      <c r="F604" s="48">
        <v>62.470119521912402</v>
      </c>
      <c r="G604" s="47">
        <v>0.89940240554786999</v>
      </c>
      <c r="H604" s="50">
        <v>94.346387203530099</v>
      </c>
      <c r="I604" s="76" t="str">
        <f t="shared" si="18"/>
        <v>No</v>
      </c>
      <c r="J604" s="49" t="str">
        <f t="shared" si="19"/>
        <v>No</v>
      </c>
      <c r="K604" s="47">
        <v>0.15201084142594601</v>
      </c>
      <c r="L604" s="50">
        <v>34.422310756972102</v>
      </c>
      <c r="M604" s="47">
        <v>0.14613540199813799</v>
      </c>
      <c r="N604" s="50">
        <v>24.269167126309998</v>
      </c>
    </row>
    <row r="605" spans="1:14" x14ac:dyDescent="0.2">
      <c r="A605" s="57" t="s">
        <v>1531</v>
      </c>
      <c r="B605" s="44" t="s">
        <v>1532</v>
      </c>
      <c r="C605" s="45">
        <v>65</v>
      </c>
      <c r="D605" s="46" t="s">
        <v>337</v>
      </c>
      <c r="E605" s="47">
        <v>0.72427956285233797</v>
      </c>
      <c r="F605" s="48">
        <v>56.254980079681303</v>
      </c>
      <c r="G605" s="47">
        <v>0.87030846592337296</v>
      </c>
      <c r="H605" s="50">
        <v>84.280198565912897</v>
      </c>
      <c r="I605" s="76" t="str">
        <f t="shared" si="18"/>
        <v>No</v>
      </c>
      <c r="J605" s="49" t="str">
        <f t="shared" si="19"/>
        <v>No</v>
      </c>
      <c r="K605" s="47">
        <v>0.148617847970896</v>
      </c>
      <c r="L605" s="50">
        <v>30.9163346613546</v>
      </c>
      <c r="M605" s="47">
        <v>0.142386351764487</v>
      </c>
      <c r="N605" s="50">
        <v>22.007722007721998</v>
      </c>
    </row>
    <row r="606" spans="1:14" x14ac:dyDescent="0.2">
      <c r="A606" s="57" t="s">
        <v>1533</v>
      </c>
      <c r="B606" s="44" t="s">
        <v>1534</v>
      </c>
      <c r="C606" s="45">
        <v>65</v>
      </c>
      <c r="D606" s="46" t="s">
        <v>337</v>
      </c>
      <c r="E606" s="47">
        <v>0.71838448397474697</v>
      </c>
      <c r="F606" s="48">
        <v>54.0239043824701</v>
      </c>
      <c r="G606" s="47">
        <v>0.87161922572790895</v>
      </c>
      <c r="H606" s="50">
        <v>84.749034749034706</v>
      </c>
      <c r="I606" s="76" t="str">
        <f t="shared" si="18"/>
        <v>No</v>
      </c>
      <c r="J606" s="49" t="str">
        <f t="shared" si="19"/>
        <v>No</v>
      </c>
      <c r="K606" s="47">
        <v>0.29247931953881601</v>
      </c>
      <c r="L606" s="50">
        <v>73.306772908366497</v>
      </c>
      <c r="M606" s="47">
        <v>0.29244162741553698</v>
      </c>
      <c r="N606" s="50">
        <v>65.581908439051304</v>
      </c>
    </row>
    <row r="607" spans="1:14" x14ac:dyDescent="0.2">
      <c r="A607" s="147" t="s">
        <v>1535</v>
      </c>
      <c r="B607" s="44" t="s">
        <v>1536</v>
      </c>
      <c r="C607" s="45">
        <v>65</v>
      </c>
      <c r="D607" s="46" t="s">
        <v>337</v>
      </c>
      <c r="E607" s="47">
        <v>0.87557582613937002</v>
      </c>
      <c r="F607" s="48">
        <v>87.888446215139396</v>
      </c>
      <c r="G607" s="47">
        <v>0.87509742453769201</v>
      </c>
      <c r="H607" s="50">
        <v>85.879757308328706</v>
      </c>
      <c r="I607" s="76" t="str">
        <f t="shared" si="18"/>
        <v>No</v>
      </c>
      <c r="J607" s="49" t="str">
        <f t="shared" si="19"/>
        <v>Yes</v>
      </c>
      <c r="K607" s="47">
        <v>0.15427507435933799</v>
      </c>
      <c r="L607" s="50">
        <v>36.334661354581698</v>
      </c>
      <c r="M607" s="47">
        <v>0.148652256614283</v>
      </c>
      <c r="N607" s="50">
        <v>25.565361279647</v>
      </c>
    </row>
    <row r="608" spans="1:14" x14ac:dyDescent="0.2">
      <c r="A608" s="57" t="s">
        <v>1537</v>
      </c>
      <c r="B608" s="44" t="s">
        <v>1538</v>
      </c>
      <c r="C608" s="45">
        <v>65</v>
      </c>
      <c r="D608" s="46" t="s">
        <v>337</v>
      </c>
      <c r="E608" s="47">
        <v>0.71202606186820405</v>
      </c>
      <c r="F608" s="48">
        <v>51.6334661354582</v>
      </c>
      <c r="G608" s="47">
        <v>0.85700844588056502</v>
      </c>
      <c r="H608" s="50">
        <v>78.985107556536093</v>
      </c>
      <c r="I608" s="76" t="str">
        <f t="shared" si="18"/>
        <v>No</v>
      </c>
      <c r="J608" s="49" t="str">
        <f t="shared" si="19"/>
        <v>No</v>
      </c>
      <c r="K608" s="47">
        <v>0.20365961741216301</v>
      </c>
      <c r="L608" s="50">
        <v>55.298804780876502</v>
      </c>
      <c r="M608" s="47">
        <v>0.20108310391217399</v>
      </c>
      <c r="N608" s="50">
        <v>41.147269718698297</v>
      </c>
    </row>
    <row r="609" spans="1:14" x14ac:dyDescent="0.2">
      <c r="A609" s="147" t="s">
        <v>1539</v>
      </c>
      <c r="B609" s="44" t="s">
        <v>1540</v>
      </c>
      <c r="C609" s="45">
        <v>65</v>
      </c>
      <c r="D609" s="46" t="s">
        <v>337</v>
      </c>
      <c r="E609" s="47">
        <v>0.886624385669598</v>
      </c>
      <c r="F609" s="48">
        <v>91.155378486055795</v>
      </c>
      <c r="G609" s="47">
        <v>0.88745632652311701</v>
      </c>
      <c r="H609" s="50">
        <v>89.961389961389997</v>
      </c>
      <c r="I609" s="76" t="str">
        <f t="shared" si="18"/>
        <v>No</v>
      </c>
      <c r="J609" s="49" t="str">
        <f t="shared" si="19"/>
        <v>Yes</v>
      </c>
      <c r="K609" s="47">
        <v>0.30370283509864898</v>
      </c>
      <c r="L609" s="50">
        <v>75.537848605577693</v>
      </c>
      <c r="M609" s="47">
        <v>0.303451624777683</v>
      </c>
      <c r="N609" s="50">
        <v>69.939327082184207</v>
      </c>
    </row>
    <row r="610" spans="1:14" x14ac:dyDescent="0.2">
      <c r="A610" s="147" t="s">
        <v>599</v>
      </c>
      <c r="B610" s="44" t="s">
        <v>1541</v>
      </c>
      <c r="C610" s="45">
        <v>65</v>
      </c>
      <c r="D610" s="46" t="s">
        <v>337</v>
      </c>
      <c r="E610" s="47">
        <v>0.90856977936094496</v>
      </c>
      <c r="F610" s="48">
        <v>96.095617529880499</v>
      </c>
      <c r="G610" s="47">
        <v>0.90637052033743803</v>
      </c>
      <c r="H610" s="50">
        <v>96.276889134032004</v>
      </c>
      <c r="I610" s="76" t="str">
        <f t="shared" si="18"/>
        <v>Yes</v>
      </c>
      <c r="J610" s="49" t="str">
        <f t="shared" si="19"/>
        <v>Yes</v>
      </c>
      <c r="K610" s="47">
        <v>0.16571477864001299</v>
      </c>
      <c r="L610" s="50">
        <v>45.896414342629498</v>
      </c>
      <c r="M610" s="47">
        <v>0.16215106572233501</v>
      </c>
      <c r="N610" s="50">
        <v>31.8257032542747</v>
      </c>
    </row>
    <row r="611" spans="1:14" x14ac:dyDescent="0.2">
      <c r="A611" s="57" t="s">
        <v>1542</v>
      </c>
      <c r="B611" s="44" t="s">
        <v>1543</v>
      </c>
      <c r="C611" s="45">
        <v>65</v>
      </c>
      <c r="D611" s="46" t="s">
        <v>337</v>
      </c>
      <c r="E611" s="47">
        <v>0.74418639415746102</v>
      </c>
      <c r="F611" s="48">
        <v>62.071713147410399</v>
      </c>
      <c r="G611" s="47">
        <v>0.89527548065620299</v>
      </c>
      <c r="H611" s="50">
        <v>92.995035852178702</v>
      </c>
      <c r="I611" s="76" t="str">
        <f t="shared" si="18"/>
        <v>No</v>
      </c>
      <c r="J611" s="49" t="str">
        <f t="shared" si="19"/>
        <v>No</v>
      </c>
      <c r="K611" s="47">
        <v>0.184869370503634</v>
      </c>
      <c r="L611" s="50">
        <v>51.474103585657403</v>
      </c>
      <c r="M611" s="47">
        <v>0.18251540218624801</v>
      </c>
      <c r="N611" s="50">
        <v>37.4517374517375</v>
      </c>
    </row>
    <row r="612" spans="1:14" x14ac:dyDescent="0.2">
      <c r="A612" s="57" t="s">
        <v>1544</v>
      </c>
      <c r="B612" s="44" t="s">
        <v>1545</v>
      </c>
      <c r="C612" s="45">
        <v>65</v>
      </c>
      <c r="D612" s="46" t="s">
        <v>337</v>
      </c>
      <c r="E612" s="47">
        <v>0.74494194269271097</v>
      </c>
      <c r="F612" s="48">
        <v>62.231075697211203</v>
      </c>
      <c r="G612" s="47">
        <v>0.89486796686342596</v>
      </c>
      <c r="H612" s="50">
        <v>92.801985659128505</v>
      </c>
      <c r="I612" s="76" t="str">
        <f t="shared" si="18"/>
        <v>No</v>
      </c>
      <c r="J612" s="49" t="str">
        <f t="shared" si="19"/>
        <v>No</v>
      </c>
      <c r="K612" s="47">
        <v>0.268216826485138</v>
      </c>
      <c r="L612" s="50">
        <v>68.0478087649402</v>
      </c>
      <c r="M612" s="47">
        <v>0.26772751993625299</v>
      </c>
      <c r="N612" s="50">
        <v>56.425813568670698</v>
      </c>
    </row>
    <row r="613" spans="1:14" x14ac:dyDescent="0.2">
      <c r="A613" s="57" t="s">
        <v>1546</v>
      </c>
      <c r="B613" s="44" t="s">
        <v>1547</v>
      </c>
      <c r="C613" s="45">
        <v>74</v>
      </c>
      <c r="D613" s="46" t="s">
        <v>337</v>
      </c>
      <c r="E613" s="47">
        <v>0.45524622283071398</v>
      </c>
      <c r="F613" s="48">
        <v>7.4900398406374498</v>
      </c>
      <c r="G613" s="47">
        <v>0.61612780285687396</v>
      </c>
      <c r="H613" s="50">
        <v>34.229390681003601</v>
      </c>
      <c r="I613" s="76" t="str">
        <f t="shared" si="18"/>
        <v>No</v>
      </c>
      <c r="J613" s="49" t="str">
        <f t="shared" si="19"/>
        <v>No</v>
      </c>
      <c r="K613" s="47">
        <v>0.29597826988614701</v>
      </c>
      <c r="L613" s="50">
        <v>74.103585657370502</v>
      </c>
      <c r="M613" s="47">
        <v>0.232999073075667</v>
      </c>
      <c r="N613" s="50">
        <v>79.928315412186393</v>
      </c>
    </row>
    <row r="614" spans="1:14" x14ac:dyDescent="0.2">
      <c r="A614" s="57" t="s">
        <v>1548</v>
      </c>
      <c r="B614" s="44" t="s">
        <v>1549</v>
      </c>
      <c r="C614" s="45">
        <v>74</v>
      </c>
      <c r="D614" s="46" t="s">
        <v>337</v>
      </c>
      <c r="E614" s="47">
        <v>0.70163212427447597</v>
      </c>
      <c r="F614" s="48">
        <v>48.127490039840602</v>
      </c>
      <c r="G614" s="47">
        <v>0.74261883215475699</v>
      </c>
      <c r="H614" s="50">
        <v>58.9605734767025</v>
      </c>
      <c r="I614" s="76" t="str">
        <f t="shared" si="18"/>
        <v>No</v>
      </c>
      <c r="J614" s="49" t="str">
        <f t="shared" si="19"/>
        <v>No</v>
      </c>
      <c r="K614" s="47">
        <v>0.299457697601618</v>
      </c>
      <c r="L614" s="50">
        <v>74.820717131474098</v>
      </c>
      <c r="M614" s="47">
        <v>0.25336891227007702</v>
      </c>
      <c r="N614" s="50">
        <v>82.795698924731198</v>
      </c>
    </row>
    <row r="615" spans="1:14" x14ac:dyDescent="0.2">
      <c r="A615" s="147" t="s">
        <v>1550</v>
      </c>
      <c r="B615" s="44" t="s">
        <v>1551</v>
      </c>
      <c r="C615" s="45">
        <v>74</v>
      </c>
      <c r="D615" s="46" t="s">
        <v>337</v>
      </c>
      <c r="E615" s="47">
        <v>0.83955680141171096</v>
      </c>
      <c r="F615" s="48">
        <v>78.4860557768924</v>
      </c>
      <c r="G615" s="47">
        <v>0.83138756554580395</v>
      </c>
      <c r="H615" s="50">
        <v>76.344086021505404</v>
      </c>
      <c r="I615" s="76" t="str">
        <f t="shared" si="18"/>
        <v>No</v>
      </c>
      <c r="J615" s="49" t="str">
        <f t="shared" si="19"/>
        <v>Yes</v>
      </c>
      <c r="K615" s="47">
        <v>0.16063873810235199</v>
      </c>
      <c r="L615" s="50">
        <v>42.151394422310801</v>
      </c>
      <c r="M615" s="47">
        <v>0.16282344591669501</v>
      </c>
      <c r="N615" s="50">
        <v>50.716845878136198</v>
      </c>
    </row>
    <row r="616" spans="1:14" x14ac:dyDescent="0.2">
      <c r="A616" s="57" t="s">
        <v>1552</v>
      </c>
      <c r="B616" s="44" t="s">
        <v>1553</v>
      </c>
      <c r="C616" s="45">
        <v>74</v>
      </c>
      <c r="D616" s="46" t="s">
        <v>337</v>
      </c>
      <c r="E616" s="47">
        <v>0.69832523195481799</v>
      </c>
      <c r="F616" s="48">
        <v>47.410358565737099</v>
      </c>
      <c r="G616" s="47">
        <v>0.73895360213547001</v>
      </c>
      <c r="H616" s="50">
        <v>58.064516129032299</v>
      </c>
      <c r="I616" s="76" t="str">
        <f t="shared" si="18"/>
        <v>No</v>
      </c>
      <c r="J616" s="49" t="str">
        <f t="shared" si="19"/>
        <v>No</v>
      </c>
      <c r="K616" s="47">
        <v>0.22618697489193401</v>
      </c>
      <c r="L616" s="50">
        <v>60.717131474103603</v>
      </c>
      <c r="M616" s="47">
        <v>0.198806305710961</v>
      </c>
      <c r="N616" s="50">
        <v>74.731182795698899</v>
      </c>
    </row>
    <row r="617" spans="1:14" x14ac:dyDescent="0.2">
      <c r="A617" s="57" t="s">
        <v>1554</v>
      </c>
      <c r="B617" s="44" t="s">
        <v>1555</v>
      </c>
      <c r="C617" s="45">
        <v>74</v>
      </c>
      <c r="D617" s="46" t="s">
        <v>337</v>
      </c>
      <c r="E617" s="47">
        <v>0.54588430900276996</v>
      </c>
      <c r="F617" s="48">
        <v>16.334661354581701</v>
      </c>
      <c r="G617" s="47">
        <v>0.68923396005966997</v>
      </c>
      <c r="H617" s="50">
        <v>49.283154121863802</v>
      </c>
      <c r="I617" s="76" t="str">
        <f t="shared" si="18"/>
        <v>No</v>
      </c>
      <c r="J617" s="49" t="str">
        <f t="shared" si="19"/>
        <v>No</v>
      </c>
      <c r="K617" s="47">
        <v>0.17340617632758401</v>
      </c>
      <c r="L617" s="50">
        <v>48.525896414342597</v>
      </c>
      <c r="M617" s="47">
        <v>0.16958307811661799</v>
      </c>
      <c r="N617" s="50">
        <v>55.197132616487501</v>
      </c>
    </row>
    <row r="618" spans="1:14" x14ac:dyDescent="0.2">
      <c r="A618" s="57" t="s">
        <v>1556</v>
      </c>
      <c r="B618" s="44" t="s">
        <v>1557</v>
      </c>
      <c r="C618" s="45">
        <v>74</v>
      </c>
      <c r="D618" s="46" t="s">
        <v>337</v>
      </c>
      <c r="E618" s="47">
        <v>0.63282311505319699</v>
      </c>
      <c r="F618" s="48">
        <v>29.0836653386454</v>
      </c>
      <c r="G618" s="47">
        <v>0.78345534906321401</v>
      </c>
      <c r="H618" s="50">
        <v>65.412186379928301</v>
      </c>
      <c r="I618" s="76" t="str">
        <f t="shared" si="18"/>
        <v>No</v>
      </c>
      <c r="J618" s="49" t="str">
        <f t="shared" si="19"/>
        <v>No</v>
      </c>
      <c r="K618" s="47">
        <v>0.162614359378459</v>
      </c>
      <c r="L618" s="50">
        <v>43.904382470119501</v>
      </c>
      <c r="M618" s="47">
        <v>0.15900052629716199</v>
      </c>
      <c r="N618" s="50">
        <v>48.7455197132617</v>
      </c>
    </row>
    <row r="619" spans="1:14" x14ac:dyDescent="0.2">
      <c r="A619" s="57" t="s">
        <v>1558</v>
      </c>
      <c r="B619" s="44" t="s">
        <v>1559</v>
      </c>
      <c r="C619" s="45">
        <v>74</v>
      </c>
      <c r="D619" s="46" t="s">
        <v>337</v>
      </c>
      <c r="E619" s="47">
        <v>0.64870972892548795</v>
      </c>
      <c r="F619" s="48">
        <v>32.589641434263001</v>
      </c>
      <c r="G619" s="47">
        <v>0.79904866652328299</v>
      </c>
      <c r="H619" s="50">
        <v>68.637992831541197</v>
      </c>
      <c r="I619" s="76" t="str">
        <f t="shared" si="18"/>
        <v>No</v>
      </c>
      <c r="J619" s="49" t="str">
        <f t="shared" si="19"/>
        <v>No</v>
      </c>
      <c r="K619" s="47">
        <v>0.16129363258992299</v>
      </c>
      <c r="L619" s="50">
        <v>42.948207171314699</v>
      </c>
      <c r="M619" s="47">
        <v>0.17209474967413499</v>
      </c>
      <c r="N619" s="50">
        <v>58.243727598566302</v>
      </c>
    </row>
    <row r="620" spans="1:14" x14ac:dyDescent="0.2">
      <c r="A620" s="57" t="s">
        <v>1560</v>
      </c>
      <c r="B620" s="44" t="s">
        <v>1561</v>
      </c>
      <c r="C620" s="45">
        <v>74</v>
      </c>
      <c r="D620" s="46" t="s">
        <v>337</v>
      </c>
      <c r="E620" s="47">
        <v>0.68699426282519904</v>
      </c>
      <c r="F620" s="48">
        <v>42.948207171314699</v>
      </c>
      <c r="G620" s="47">
        <v>0.84250730651606498</v>
      </c>
      <c r="H620" s="50">
        <v>78.673835125447994</v>
      </c>
      <c r="I620" s="76" t="str">
        <f t="shared" si="18"/>
        <v>No</v>
      </c>
      <c r="J620" s="49" t="str">
        <f t="shared" si="19"/>
        <v>No</v>
      </c>
      <c r="K620" s="47">
        <v>0.1618679652933</v>
      </c>
      <c r="L620" s="50">
        <v>43.426294820717096</v>
      </c>
      <c r="M620" s="47">
        <v>0.17835177745182201</v>
      </c>
      <c r="N620" s="50">
        <v>65.053763440860195</v>
      </c>
    </row>
    <row r="621" spans="1:14" x14ac:dyDescent="0.2">
      <c r="A621" s="57" t="s">
        <v>1562</v>
      </c>
      <c r="B621" s="44" t="s">
        <v>1563</v>
      </c>
      <c r="C621" s="45">
        <v>74</v>
      </c>
      <c r="D621" s="46" t="s">
        <v>337</v>
      </c>
      <c r="E621" s="47">
        <v>0.70238952509670105</v>
      </c>
      <c r="F621" s="48">
        <v>48.446215139442202</v>
      </c>
      <c r="G621" s="47">
        <v>0.86556626900756795</v>
      </c>
      <c r="H621" s="50">
        <v>84.229390681003593</v>
      </c>
      <c r="I621" s="76" t="str">
        <f t="shared" si="18"/>
        <v>No</v>
      </c>
      <c r="J621" s="49" t="str">
        <f t="shared" si="19"/>
        <v>No</v>
      </c>
      <c r="K621" s="47">
        <v>0.16684468610564199</v>
      </c>
      <c r="L621" s="50">
        <v>46.374501992031902</v>
      </c>
      <c r="M621" s="47">
        <v>0.177715903635698</v>
      </c>
      <c r="N621" s="50">
        <v>64.695340501792103</v>
      </c>
    </row>
    <row r="622" spans="1:14" x14ac:dyDescent="0.2">
      <c r="A622" s="57" t="s">
        <v>1564</v>
      </c>
      <c r="B622" s="44" t="s">
        <v>1565</v>
      </c>
      <c r="C622" s="45">
        <v>65</v>
      </c>
      <c r="D622" s="46" t="s">
        <v>337</v>
      </c>
      <c r="E622" s="47">
        <v>0.77255304015825799</v>
      </c>
      <c r="F622" s="48">
        <v>67.888446215139396</v>
      </c>
      <c r="G622" s="47">
        <v>0.92571564772635195</v>
      </c>
      <c r="H622" s="50">
        <v>99.338113623827894</v>
      </c>
      <c r="I622" s="76" t="str">
        <f t="shared" si="18"/>
        <v>No</v>
      </c>
      <c r="J622" s="49" t="str">
        <f t="shared" si="19"/>
        <v>No</v>
      </c>
      <c r="K622" s="47">
        <v>0.161824715173289</v>
      </c>
      <c r="L622" s="50">
        <v>43.346613545816702</v>
      </c>
      <c r="M622" s="47">
        <v>0.15798182523635099</v>
      </c>
      <c r="N622" s="50">
        <v>30.170987313844499</v>
      </c>
    </row>
    <row r="623" spans="1:14" x14ac:dyDescent="0.2">
      <c r="A623" s="57" t="s">
        <v>1566</v>
      </c>
      <c r="B623" s="44" t="s">
        <v>1567</v>
      </c>
      <c r="C623" s="45">
        <v>74</v>
      </c>
      <c r="D623" s="46" t="s">
        <v>337</v>
      </c>
      <c r="E623" s="47">
        <v>0.67148573376614595</v>
      </c>
      <c r="F623" s="48">
        <v>38.4860557768924</v>
      </c>
      <c r="G623" s="47">
        <v>0.82515058168167899</v>
      </c>
      <c r="H623" s="50">
        <v>75.627240143369207</v>
      </c>
      <c r="I623" s="76" t="str">
        <f t="shared" si="18"/>
        <v>No</v>
      </c>
      <c r="J623" s="49" t="str">
        <f t="shared" si="19"/>
        <v>No</v>
      </c>
      <c r="K623" s="47">
        <v>0.18055897242062299</v>
      </c>
      <c r="L623" s="50">
        <v>50.7569721115538</v>
      </c>
      <c r="M623" s="47">
        <v>0.20033727559647099</v>
      </c>
      <c r="N623" s="50">
        <v>75.627240143369207</v>
      </c>
    </row>
    <row r="624" spans="1:14" x14ac:dyDescent="0.2">
      <c r="A624" s="148" t="s">
        <v>1568</v>
      </c>
      <c r="B624" s="44" t="s">
        <v>1569</v>
      </c>
      <c r="C624" s="45">
        <v>74</v>
      </c>
      <c r="D624" s="46" t="s">
        <v>337</v>
      </c>
      <c r="E624" s="47">
        <v>0.83312448710910902</v>
      </c>
      <c r="F624" s="48">
        <v>77.211155378486097</v>
      </c>
      <c r="G624" s="47">
        <v>0.85214834850492505</v>
      </c>
      <c r="H624" s="50">
        <v>80.824372759856601</v>
      </c>
      <c r="I624" s="76" t="str">
        <f t="shared" si="18"/>
        <v>No</v>
      </c>
      <c r="J624" s="49" t="str">
        <f t="shared" si="19"/>
        <v>Yes</v>
      </c>
      <c r="K624" s="47">
        <v>0.31264574094151798</v>
      </c>
      <c r="L624" s="50">
        <v>76.653386454183305</v>
      </c>
      <c r="M624" s="47">
        <v>0.34971624505766602</v>
      </c>
      <c r="N624" s="50">
        <v>92.293906810035807</v>
      </c>
    </row>
    <row r="625" spans="1:14" x14ac:dyDescent="0.2">
      <c r="A625" s="57" t="s">
        <v>1570</v>
      </c>
      <c r="B625" s="44" t="s">
        <v>1571</v>
      </c>
      <c r="C625" s="45">
        <v>65</v>
      </c>
      <c r="D625" s="46" t="s">
        <v>337</v>
      </c>
      <c r="E625" s="47">
        <v>0.71254060125479202</v>
      </c>
      <c r="F625" s="48">
        <v>51.792828685259003</v>
      </c>
      <c r="G625" s="47">
        <v>0.85114062966120196</v>
      </c>
      <c r="H625" s="50">
        <v>76.916712630998305</v>
      </c>
      <c r="I625" s="76" t="str">
        <f t="shared" si="18"/>
        <v>No</v>
      </c>
      <c r="J625" s="49" t="str">
        <f t="shared" si="19"/>
        <v>No</v>
      </c>
      <c r="K625" s="47">
        <v>0.301649164839488</v>
      </c>
      <c r="L625" s="50">
        <v>75.298804780876495</v>
      </c>
      <c r="M625" s="47">
        <v>0.30054309270597901</v>
      </c>
      <c r="N625" s="50">
        <v>68.753447324875907</v>
      </c>
    </row>
    <row r="626" spans="1:14" x14ac:dyDescent="0.2">
      <c r="A626" s="57" t="s">
        <v>1572</v>
      </c>
      <c r="B626" s="44" t="s">
        <v>1573</v>
      </c>
      <c r="C626" s="45">
        <v>65</v>
      </c>
      <c r="D626" s="46" t="s">
        <v>337</v>
      </c>
      <c r="E626" s="47">
        <v>0.70064865762954398</v>
      </c>
      <c r="F626" s="48">
        <v>47.888446215139403</v>
      </c>
      <c r="G626" s="47">
        <v>0.83667403948863805</v>
      </c>
      <c r="H626" s="50">
        <v>71.759514616657498</v>
      </c>
      <c r="I626" s="76" t="str">
        <f t="shared" si="18"/>
        <v>No</v>
      </c>
      <c r="J626" s="49" t="str">
        <f t="shared" si="19"/>
        <v>No</v>
      </c>
      <c r="K626" s="47">
        <v>0.32196238011415901</v>
      </c>
      <c r="L626" s="50">
        <v>78.804780876493993</v>
      </c>
      <c r="M626" s="47">
        <v>0.31820724957735502</v>
      </c>
      <c r="N626" s="50">
        <v>76.034197462768901</v>
      </c>
    </row>
    <row r="627" spans="1:14" x14ac:dyDescent="0.2">
      <c r="A627" s="147" t="s">
        <v>1574</v>
      </c>
      <c r="B627" s="44" t="s">
        <v>1575</v>
      </c>
      <c r="C627" s="45">
        <v>65</v>
      </c>
      <c r="D627" s="46" t="s">
        <v>337</v>
      </c>
      <c r="E627" s="47">
        <v>0.91384090285717001</v>
      </c>
      <c r="F627" s="48">
        <v>97.450199203187296</v>
      </c>
      <c r="G627" s="47">
        <v>0.89814499318242502</v>
      </c>
      <c r="H627" s="50">
        <v>93.960286817429704</v>
      </c>
      <c r="I627" s="76" t="str">
        <f t="shared" si="18"/>
        <v>Yes</v>
      </c>
      <c r="J627" s="49" t="str">
        <f t="shared" si="19"/>
        <v>Yes</v>
      </c>
      <c r="K627" s="47">
        <v>0.29796714788842998</v>
      </c>
      <c r="L627" s="50">
        <v>74.422310756972095</v>
      </c>
      <c r="M627" s="47">
        <v>0.29843863425332301</v>
      </c>
      <c r="N627" s="50">
        <v>67.788196359624905</v>
      </c>
    </row>
    <row r="628" spans="1:14" x14ac:dyDescent="0.2">
      <c r="A628" s="57" t="s">
        <v>1576</v>
      </c>
      <c r="B628" s="44" t="s">
        <v>1577</v>
      </c>
      <c r="C628" s="45">
        <v>74</v>
      </c>
      <c r="D628" s="46" t="s">
        <v>337</v>
      </c>
      <c r="E628" s="47">
        <v>0.76247947630174095</v>
      </c>
      <c r="F628" s="48">
        <v>66.135458167330697</v>
      </c>
      <c r="G628" s="47">
        <v>0.78186277823234496</v>
      </c>
      <c r="H628" s="50">
        <v>65.053763440860195</v>
      </c>
      <c r="I628" s="76" t="str">
        <f t="shared" si="18"/>
        <v>No</v>
      </c>
      <c r="J628" s="49" t="str">
        <f t="shared" si="19"/>
        <v>No</v>
      </c>
      <c r="K628" s="47">
        <v>0.21008454037584001</v>
      </c>
      <c r="L628" s="50">
        <v>56.892430278884497</v>
      </c>
      <c r="M628" s="47">
        <v>0.213687805872701</v>
      </c>
      <c r="N628" s="50">
        <v>77.956989247311796</v>
      </c>
    </row>
    <row r="629" spans="1:14" x14ac:dyDescent="0.2">
      <c r="A629" s="148" t="s">
        <v>1578</v>
      </c>
      <c r="B629" s="44" t="s">
        <v>1579</v>
      </c>
      <c r="C629" s="45">
        <v>74</v>
      </c>
      <c r="D629" s="46" t="s">
        <v>337</v>
      </c>
      <c r="E629" s="47">
        <v>0.85790982514562397</v>
      </c>
      <c r="F629" s="48">
        <v>83.107569721115496</v>
      </c>
      <c r="G629" s="47">
        <v>0.87627467185839103</v>
      </c>
      <c r="H629" s="50">
        <v>86.559139784946197</v>
      </c>
      <c r="I629" s="76" t="str">
        <f t="shared" si="18"/>
        <v>No</v>
      </c>
      <c r="J629" s="49" t="str">
        <f t="shared" si="19"/>
        <v>Yes</v>
      </c>
      <c r="K629" s="47">
        <v>0.29724940208203599</v>
      </c>
      <c r="L629" s="50">
        <v>74.262948207171306</v>
      </c>
      <c r="M629" s="47">
        <v>0.34550603810578201</v>
      </c>
      <c r="N629" s="50">
        <v>91.935483870967701</v>
      </c>
    </row>
    <row r="630" spans="1:14" x14ac:dyDescent="0.2">
      <c r="A630" s="57" t="s">
        <v>1580</v>
      </c>
      <c r="B630" s="44" t="s">
        <v>1581</v>
      </c>
      <c r="C630" s="45">
        <v>74</v>
      </c>
      <c r="D630" s="46" t="s">
        <v>337</v>
      </c>
      <c r="E630" s="47">
        <v>0.68498224156276899</v>
      </c>
      <c r="F630" s="48">
        <v>42.549800796812697</v>
      </c>
      <c r="G630" s="47">
        <v>0.83931228725445095</v>
      </c>
      <c r="H630" s="50">
        <v>77.956989247311796</v>
      </c>
      <c r="I630" s="76" t="str">
        <f t="shared" si="18"/>
        <v>No</v>
      </c>
      <c r="J630" s="49" t="str">
        <f t="shared" si="19"/>
        <v>No</v>
      </c>
      <c r="K630" s="47">
        <v>0.30315822136432102</v>
      </c>
      <c r="L630" s="50">
        <v>75.458167330677298</v>
      </c>
      <c r="M630" s="47">
        <v>0.35309872254128899</v>
      </c>
      <c r="N630" s="50">
        <v>92.473118279569903</v>
      </c>
    </row>
    <row r="631" spans="1:14" x14ac:dyDescent="0.2">
      <c r="A631" s="57" t="s">
        <v>1582</v>
      </c>
      <c r="B631" s="44" t="s">
        <v>1583</v>
      </c>
      <c r="C631" s="45">
        <v>65</v>
      </c>
      <c r="D631" s="46" t="s">
        <v>337</v>
      </c>
      <c r="E631" s="47">
        <v>0.83742373268368797</v>
      </c>
      <c r="F631" s="48">
        <v>77.928286852589693</v>
      </c>
      <c r="G631" s="47">
        <v>0.83491798957792096</v>
      </c>
      <c r="H631" s="50">
        <v>70.904578047435194</v>
      </c>
      <c r="I631" s="76" t="str">
        <f t="shared" si="18"/>
        <v>No</v>
      </c>
      <c r="J631" s="49" t="str">
        <f t="shared" si="19"/>
        <v>No</v>
      </c>
      <c r="K631" s="47">
        <v>0.32436975217755198</v>
      </c>
      <c r="L631" s="50">
        <v>79.362549800796799</v>
      </c>
      <c r="M631" s="47">
        <v>0.32490051534226899</v>
      </c>
      <c r="N631" s="50">
        <v>78.4059569773855</v>
      </c>
    </row>
    <row r="632" spans="1:14" x14ac:dyDescent="0.2">
      <c r="A632" s="57" t="s">
        <v>1584</v>
      </c>
      <c r="B632" s="44" t="s">
        <v>1585</v>
      </c>
      <c r="C632" s="45">
        <v>65</v>
      </c>
      <c r="D632" s="46" t="s">
        <v>337</v>
      </c>
      <c r="E632" s="47">
        <v>0.67480965200273801</v>
      </c>
      <c r="F632" s="48">
        <v>39.760956175298801</v>
      </c>
      <c r="G632" s="47">
        <v>0.80519503752676402</v>
      </c>
      <c r="H632" s="50">
        <v>61.169332597904003</v>
      </c>
      <c r="I632" s="76" t="str">
        <f t="shared" si="18"/>
        <v>No</v>
      </c>
      <c r="J632" s="49" t="str">
        <f t="shared" si="19"/>
        <v>No</v>
      </c>
      <c r="K632" s="47">
        <v>0.290284602803903</v>
      </c>
      <c r="L632" s="50">
        <v>72.988047808764904</v>
      </c>
      <c r="M632" s="47">
        <v>0.29237832835611199</v>
      </c>
      <c r="N632" s="50">
        <v>65.554329840044105</v>
      </c>
    </row>
    <row r="633" spans="1:14" x14ac:dyDescent="0.2">
      <c r="A633" s="148" t="s">
        <v>1586</v>
      </c>
      <c r="B633" s="44" t="s">
        <v>1587</v>
      </c>
      <c r="C633" s="45">
        <v>65</v>
      </c>
      <c r="D633" s="46" t="s">
        <v>337</v>
      </c>
      <c r="E633" s="47">
        <v>0.86309234619840602</v>
      </c>
      <c r="F633" s="48">
        <v>84.462151394422307</v>
      </c>
      <c r="G633" s="47">
        <v>0.86460455011922499</v>
      </c>
      <c r="H633" s="50">
        <v>82.129067843353596</v>
      </c>
      <c r="I633" s="76" t="str">
        <f t="shared" si="18"/>
        <v>No</v>
      </c>
      <c r="J633" s="49" t="str">
        <f t="shared" si="19"/>
        <v>Yes</v>
      </c>
      <c r="K633" s="47">
        <v>0.33238983115931398</v>
      </c>
      <c r="L633" s="50">
        <v>80.956175298804794</v>
      </c>
      <c r="M633" s="47">
        <v>0.33161721434979202</v>
      </c>
      <c r="N633" s="50">
        <v>80.419194704909003</v>
      </c>
    </row>
    <row r="634" spans="1:14" x14ac:dyDescent="0.2">
      <c r="A634" s="148" t="s">
        <v>1588</v>
      </c>
      <c r="B634" s="44" t="s">
        <v>1589</v>
      </c>
      <c r="C634" s="45">
        <v>65</v>
      </c>
      <c r="D634" s="46" t="s">
        <v>337</v>
      </c>
      <c r="E634" s="47">
        <v>0.89419445223050198</v>
      </c>
      <c r="F634" s="48">
        <v>93.147410358565693</v>
      </c>
      <c r="G634" s="47">
        <v>0.89581553722065199</v>
      </c>
      <c r="H634" s="50">
        <v>93.1605074462217</v>
      </c>
      <c r="I634" s="76" t="str">
        <f t="shared" si="18"/>
        <v>Yes</v>
      </c>
      <c r="J634" s="49" t="str">
        <f t="shared" si="19"/>
        <v>Yes</v>
      </c>
      <c r="K634" s="47">
        <v>0.34018664717744002</v>
      </c>
      <c r="L634" s="50">
        <v>82.948207171314706</v>
      </c>
      <c r="M634" s="47">
        <v>0.34067449947929102</v>
      </c>
      <c r="N634" s="50">
        <v>83.204633204633197</v>
      </c>
    </row>
    <row r="635" spans="1:14" x14ac:dyDescent="0.2">
      <c r="A635" s="148" t="s">
        <v>1590</v>
      </c>
      <c r="B635" s="44" t="s">
        <v>1591</v>
      </c>
      <c r="C635" s="45">
        <v>65</v>
      </c>
      <c r="D635" s="46" t="s">
        <v>337</v>
      </c>
      <c r="E635" s="47">
        <v>0.90855787380703101</v>
      </c>
      <c r="F635" s="48">
        <v>96.015936254980105</v>
      </c>
      <c r="G635" s="47">
        <v>0.89331560173646596</v>
      </c>
      <c r="H635" s="50">
        <v>92.222835079977898</v>
      </c>
      <c r="I635" s="76" t="str">
        <f t="shared" si="18"/>
        <v>Yes</v>
      </c>
      <c r="J635" s="49" t="str">
        <f t="shared" si="19"/>
        <v>Yes</v>
      </c>
      <c r="K635" s="47">
        <v>0.33520722391535701</v>
      </c>
      <c r="L635" s="50">
        <v>81.752988047808799</v>
      </c>
      <c r="M635" s="47">
        <v>0.33580725942135597</v>
      </c>
      <c r="N635" s="50">
        <v>81.715388858246001</v>
      </c>
    </row>
    <row r="636" spans="1:14" x14ac:dyDescent="0.2">
      <c r="A636" s="148" t="s">
        <v>1592</v>
      </c>
      <c r="B636" s="44" t="s">
        <v>1593</v>
      </c>
      <c r="C636" s="45">
        <v>65</v>
      </c>
      <c r="D636" s="46" t="s">
        <v>337</v>
      </c>
      <c r="E636" s="47">
        <v>0.90810071153560201</v>
      </c>
      <c r="F636" s="48">
        <v>95.936254980079696</v>
      </c>
      <c r="G636" s="47">
        <v>0.88867002255130501</v>
      </c>
      <c r="H636" s="50">
        <v>90.457804743519006</v>
      </c>
      <c r="I636" s="76" t="str">
        <f t="shared" si="18"/>
        <v>Yes</v>
      </c>
      <c r="J636" s="49" t="str">
        <f t="shared" si="19"/>
        <v>Yes</v>
      </c>
      <c r="K636" s="47">
        <v>0.32346725011346</v>
      </c>
      <c r="L636" s="50">
        <v>79.123505976095601</v>
      </c>
      <c r="M636" s="47">
        <v>0.32387326473390099</v>
      </c>
      <c r="N636" s="50">
        <v>78.075013789299504</v>
      </c>
    </row>
    <row r="637" spans="1:14" x14ac:dyDescent="0.2">
      <c r="A637" s="57" t="s">
        <v>1594</v>
      </c>
      <c r="B637" s="44" t="s">
        <v>1595</v>
      </c>
      <c r="C637" s="45">
        <v>65</v>
      </c>
      <c r="D637" s="46" t="s">
        <v>337</v>
      </c>
      <c r="E637" s="47">
        <v>0.70718283289570805</v>
      </c>
      <c r="F637" s="48">
        <v>49.721115537848597</v>
      </c>
      <c r="G637" s="47">
        <v>0.84081868612060295</v>
      </c>
      <c r="H637" s="50">
        <v>72.972972972972997</v>
      </c>
      <c r="I637" s="76" t="str">
        <f t="shared" si="18"/>
        <v>No</v>
      </c>
      <c r="J637" s="49" t="str">
        <f t="shared" si="19"/>
        <v>No</v>
      </c>
      <c r="K637" s="47">
        <v>0.25404259730399797</v>
      </c>
      <c r="L637" s="50">
        <v>65.896414342629498</v>
      </c>
      <c r="M637" s="47">
        <v>0.25355798450155898</v>
      </c>
      <c r="N637" s="50">
        <v>51.792608935466099</v>
      </c>
    </row>
    <row r="638" spans="1:14" x14ac:dyDescent="0.2">
      <c r="A638" s="57" t="s">
        <v>1596</v>
      </c>
      <c r="B638" s="44" t="s">
        <v>1597</v>
      </c>
      <c r="C638" s="45">
        <v>65</v>
      </c>
      <c r="D638" s="46" t="s">
        <v>337</v>
      </c>
      <c r="E638" s="47">
        <v>0.75804303833777997</v>
      </c>
      <c r="F638" s="48">
        <v>65.258964143426297</v>
      </c>
      <c r="G638" s="47">
        <v>0.90776932340516203</v>
      </c>
      <c r="H638" s="50">
        <v>96.690568119139598</v>
      </c>
      <c r="I638" s="76" t="str">
        <f t="shared" si="18"/>
        <v>No</v>
      </c>
      <c r="J638" s="49" t="str">
        <f t="shared" si="19"/>
        <v>No</v>
      </c>
      <c r="K638" s="47">
        <v>0.45094696573503701</v>
      </c>
      <c r="L638" s="50">
        <v>96.812749003984095</v>
      </c>
      <c r="M638" s="47">
        <v>0.39239990390212598</v>
      </c>
      <c r="N638" s="50">
        <v>92.250413678985097</v>
      </c>
    </row>
    <row r="639" spans="1:14" x14ac:dyDescent="0.2">
      <c r="A639" s="57" t="s">
        <v>1598</v>
      </c>
      <c r="B639" s="44" t="s">
        <v>1599</v>
      </c>
      <c r="C639" s="45">
        <v>65</v>
      </c>
      <c r="D639" s="46" t="s">
        <v>337</v>
      </c>
      <c r="E639" s="47">
        <v>0.63361267073921301</v>
      </c>
      <c r="F639" s="48">
        <v>29.322709163346602</v>
      </c>
      <c r="G639" s="47">
        <v>0.74823834259566502</v>
      </c>
      <c r="H639" s="50">
        <v>45.311638168781002</v>
      </c>
      <c r="I639" s="76" t="str">
        <f t="shared" si="18"/>
        <v>No</v>
      </c>
      <c r="J639" s="49" t="str">
        <f t="shared" si="19"/>
        <v>No</v>
      </c>
      <c r="K639" s="47">
        <v>0.41141796718377899</v>
      </c>
      <c r="L639" s="50">
        <v>94.900398406374507</v>
      </c>
      <c r="M639" s="47">
        <v>0.41176104959394499</v>
      </c>
      <c r="N639" s="50">
        <v>94.677330391616096</v>
      </c>
    </row>
    <row r="640" spans="1:14" x14ac:dyDescent="0.2">
      <c r="A640" s="57" t="s">
        <v>1600</v>
      </c>
      <c r="B640" s="44" t="s">
        <v>1601</v>
      </c>
      <c r="C640" s="45">
        <v>65</v>
      </c>
      <c r="D640" s="46" t="s">
        <v>337</v>
      </c>
      <c r="E640" s="47">
        <v>0.83287241427112402</v>
      </c>
      <c r="F640" s="48">
        <v>77.131474103585703</v>
      </c>
      <c r="G640" s="47">
        <v>0.83116895162222104</v>
      </c>
      <c r="H640" s="50">
        <v>69.442912300055198</v>
      </c>
      <c r="I640" s="76" t="str">
        <f t="shared" si="18"/>
        <v>No</v>
      </c>
      <c r="J640" s="49" t="str">
        <f t="shared" si="19"/>
        <v>No</v>
      </c>
      <c r="K640" s="47">
        <v>0.33791869906467997</v>
      </c>
      <c r="L640" s="50">
        <v>82.470119521912395</v>
      </c>
      <c r="M640" s="47">
        <v>0.33510600815178598</v>
      </c>
      <c r="N640" s="50">
        <v>81.494760066188604</v>
      </c>
    </row>
    <row r="641" spans="1:14" x14ac:dyDescent="0.2">
      <c r="A641" s="57" t="s">
        <v>1602</v>
      </c>
      <c r="B641" s="44" t="s">
        <v>1603</v>
      </c>
      <c r="C641" s="45">
        <v>65</v>
      </c>
      <c r="D641" s="46" t="s">
        <v>337</v>
      </c>
      <c r="E641" s="47">
        <v>0.84978166185721005</v>
      </c>
      <c r="F641" s="48">
        <v>80.637450199203201</v>
      </c>
      <c r="G641" s="47">
        <v>0.84516039008797705</v>
      </c>
      <c r="H641" s="50">
        <v>74.682846111417504</v>
      </c>
      <c r="I641" s="76" t="str">
        <f t="shared" si="18"/>
        <v>No</v>
      </c>
      <c r="J641" s="49" t="str">
        <f t="shared" si="19"/>
        <v>No</v>
      </c>
      <c r="K641" s="47">
        <v>0.40861691041830001</v>
      </c>
      <c r="L641" s="50">
        <v>94.661354581673294</v>
      </c>
      <c r="M641" s="47">
        <v>0.35032799498517703</v>
      </c>
      <c r="N641" s="50">
        <v>85.2178709321566</v>
      </c>
    </row>
    <row r="642" spans="1:14" x14ac:dyDescent="0.2">
      <c r="A642" s="148" t="s">
        <v>1604</v>
      </c>
      <c r="B642" s="44" t="s">
        <v>1605</v>
      </c>
      <c r="C642" s="45">
        <v>65</v>
      </c>
      <c r="D642" s="46" t="s">
        <v>337</v>
      </c>
      <c r="E642" s="47">
        <v>0.89177744640229695</v>
      </c>
      <c r="F642" s="48">
        <v>92.669322709163396</v>
      </c>
      <c r="G642" s="47">
        <v>0.89052463324055697</v>
      </c>
      <c r="H642" s="50">
        <v>91.340319911748495</v>
      </c>
      <c r="I642" s="76" t="str">
        <f t="shared" si="18"/>
        <v>Yes</v>
      </c>
      <c r="J642" s="49" t="str">
        <f t="shared" si="19"/>
        <v>Yes</v>
      </c>
      <c r="K642" s="47">
        <v>0.37828397823097798</v>
      </c>
      <c r="L642" s="50">
        <v>91.235059760956204</v>
      </c>
      <c r="M642" s="47">
        <v>0.34044692830484802</v>
      </c>
      <c r="N642" s="50">
        <v>83.011583011582999</v>
      </c>
    </row>
    <row r="643" spans="1:14" x14ac:dyDescent="0.2">
      <c r="A643" s="148" t="s">
        <v>1606</v>
      </c>
      <c r="B643" s="44" t="s">
        <v>1607</v>
      </c>
      <c r="C643" s="45">
        <v>65</v>
      </c>
      <c r="D643" s="46" t="s">
        <v>337</v>
      </c>
      <c r="E643" s="47">
        <v>0.90689551667240398</v>
      </c>
      <c r="F643" s="48">
        <v>95.776892430278906</v>
      </c>
      <c r="G643" s="47">
        <v>0.88729129299165299</v>
      </c>
      <c r="H643" s="50">
        <v>89.906232763375598</v>
      </c>
      <c r="I643" s="76" t="str">
        <f t="shared" si="18"/>
        <v>No</v>
      </c>
      <c r="J643" s="49" t="str">
        <f t="shared" si="19"/>
        <v>Yes</v>
      </c>
      <c r="K643" s="47">
        <v>0.39194709873972999</v>
      </c>
      <c r="L643" s="50">
        <v>93.466135458167301</v>
      </c>
      <c r="M643" s="47">
        <v>0.37253822032874401</v>
      </c>
      <c r="N643" s="50">
        <v>89.134031991174894</v>
      </c>
    </row>
    <row r="644" spans="1:14" x14ac:dyDescent="0.2">
      <c r="A644" s="57" t="s">
        <v>1608</v>
      </c>
      <c r="B644" s="44" t="s">
        <v>1609</v>
      </c>
      <c r="C644" s="45">
        <v>65</v>
      </c>
      <c r="D644" s="46" t="s">
        <v>337</v>
      </c>
      <c r="E644" s="47">
        <v>0.84239651612751498</v>
      </c>
      <c r="F644" s="48">
        <v>78.964143426294797</v>
      </c>
      <c r="G644" s="47">
        <v>0.84400076690362702</v>
      </c>
      <c r="H644" s="50">
        <v>74.186431329288496</v>
      </c>
      <c r="I644" s="76" t="str">
        <f t="shared" si="18"/>
        <v>No</v>
      </c>
      <c r="J644" s="49" t="str">
        <f t="shared" si="19"/>
        <v>No</v>
      </c>
      <c r="K644" s="47">
        <v>0.38365464295644403</v>
      </c>
      <c r="L644" s="50">
        <v>91.9521912350598</v>
      </c>
      <c r="M644" s="47">
        <v>0.35803496408482899</v>
      </c>
      <c r="N644" s="50">
        <v>86.707115278543796</v>
      </c>
    </row>
    <row r="645" spans="1:14" x14ac:dyDescent="0.2">
      <c r="A645" s="148" t="s">
        <v>1610</v>
      </c>
      <c r="B645" s="44" t="s">
        <v>1611</v>
      </c>
      <c r="C645" s="45">
        <v>65</v>
      </c>
      <c r="D645" s="46" t="s">
        <v>337</v>
      </c>
      <c r="E645" s="47">
        <v>0.90149480682996896</v>
      </c>
      <c r="F645" s="48">
        <v>94.581673306772899</v>
      </c>
      <c r="G645" s="47">
        <v>0.89939484749311305</v>
      </c>
      <c r="H645" s="50">
        <v>94.3188086045229</v>
      </c>
      <c r="I645" s="76" t="str">
        <f t="shared" si="18"/>
        <v>Yes</v>
      </c>
      <c r="J645" s="49" t="str">
        <f t="shared" si="19"/>
        <v>Yes</v>
      </c>
      <c r="K645" s="47">
        <v>0.34416544894943002</v>
      </c>
      <c r="L645" s="50">
        <v>84.143426294820699</v>
      </c>
      <c r="M645" s="47">
        <v>0.34141697979068097</v>
      </c>
      <c r="N645" s="50">
        <v>83.314947600661895</v>
      </c>
    </row>
    <row r="646" spans="1:14" x14ac:dyDescent="0.2">
      <c r="A646" s="57" t="s">
        <v>1612</v>
      </c>
      <c r="B646" s="44" t="s">
        <v>1613</v>
      </c>
      <c r="C646" s="45">
        <v>65</v>
      </c>
      <c r="D646" s="46" t="s">
        <v>337</v>
      </c>
      <c r="E646" s="47">
        <v>0.738434667518439</v>
      </c>
      <c r="F646" s="48">
        <v>60.398406374502002</v>
      </c>
      <c r="G646" s="47">
        <v>0.88749617828058602</v>
      </c>
      <c r="H646" s="50">
        <v>89.988968560397097</v>
      </c>
      <c r="I646" s="76" t="str">
        <f t="shared" si="18"/>
        <v>No</v>
      </c>
      <c r="J646" s="49" t="str">
        <f t="shared" si="19"/>
        <v>No</v>
      </c>
      <c r="K646" s="47">
        <v>0.40137769382489902</v>
      </c>
      <c r="L646" s="50">
        <v>94.183266932270897</v>
      </c>
      <c r="M646" s="47">
        <v>0.38326442742710998</v>
      </c>
      <c r="N646" s="50">
        <v>90.733590733590702</v>
      </c>
    </row>
    <row r="647" spans="1:14" x14ac:dyDescent="0.2">
      <c r="A647" s="148" t="s">
        <v>1614</v>
      </c>
      <c r="B647" s="44" t="s">
        <v>1615</v>
      </c>
      <c r="C647" s="45">
        <v>65</v>
      </c>
      <c r="D647" s="46" t="s">
        <v>337</v>
      </c>
      <c r="E647" s="47">
        <v>0.87461235277636096</v>
      </c>
      <c r="F647" s="48">
        <v>87.649402390438198</v>
      </c>
      <c r="G647" s="47">
        <v>0.87297381893682402</v>
      </c>
      <c r="H647" s="50">
        <v>85.162713734142301</v>
      </c>
      <c r="I647" s="76" t="str">
        <f t="shared" ref="I647:I710" si="20">IF(AND(F647&gt;=90,H647&gt;=90),"Yes","No")</f>
        <v>No</v>
      </c>
      <c r="J647" s="49" t="str">
        <f t="shared" ref="J647:J710" si="21">IF(AND(F647&gt;=75,H647&gt;=75),"Yes","No")</f>
        <v>Yes</v>
      </c>
      <c r="K647" s="47">
        <v>0.34896423829559903</v>
      </c>
      <c r="L647" s="50">
        <v>85.737051792828694</v>
      </c>
      <c r="M647" s="47">
        <v>0.344351829980371</v>
      </c>
      <c r="N647" s="50">
        <v>83.949255377826802</v>
      </c>
    </row>
    <row r="648" spans="1:14" x14ac:dyDescent="0.2">
      <c r="A648" s="148" t="s">
        <v>1616</v>
      </c>
      <c r="B648" s="44" t="s">
        <v>1617</v>
      </c>
      <c r="C648" s="45">
        <v>65</v>
      </c>
      <c r="D648" s="46" t="s">
        <v>337</v>
      </c>
      <c r="E648" s="47">
        <v>0.88674959597098701</v>
      </c>
      <c r="F648" s="48">
        <v>91.235059760956204</v>
      </c>
      <c r="G648" s="47">
        <v>0.89616928242319505</v>
      </c>
      <c r="H648" s="50">
        <v>93.325979040264798</v>
      </c>
      <c r="I648" s="76" t="str">
        <f t="shared" si="20"/>
        <v>Yes</v>
      </c>
      <c r="J648" s="49" t="str">
        <f t="shared" si="21"/>
        <v>Yes</v>
      </c>
      <c r="K648" s="47">
        <v>0.37608187096670898</v>
      </c>
      <c r="L648" s="50">
        <v>90.996015936255006</v>
      </c>
      <c r="M648" s="47">
        <v>0.37801898724602201</v>
      </c>
      <c r="N648" s="50">
        <v>89.878654164368498</v>
      </c>
    </row>
    <row r="649" spans="1:14" x14ac:dyDescent="0.2">
      <c r="A649" s="57" t="s">
        <v>1618</v>
      </c>
      <c r="B649" s="44" t="s">
        <v>1619</v>
      </c>
      <c r="C649" s="45">
        <v>65</v>
      </c>
      <c r="D649" s="46" t="s">
        <v>337</v>
      </c>
      <c r="E649" s="47">
        <v>0.72996932101793999</v>
      </c>
      <c r="F649" s="48">
        <v>57.529880478087598</v>
      </c>
      <c r="G649" s="47">
        <v>0.87223358853148802</v>
      </c>
      <c r="H649" s="50">
        <v>84.859349145063405</v>
      </c>
      <c r="I649" s="76" t="str">
        <f t="shared" si="20"/>
        <v>No</v>
      </c>
      <c r="J649" s="49" t="str">
        <f t="shared" si="21"/>
        <v>No</v>
      </c>
      <c r="K649" s="47">
        <v>0.36910122119170702</v>
      </c>
      <c r="L649" s="50">
        <v>89.960159362549803</v>
      </c>
      <c r="M649" s="47">
        <v>0.36929317267242801</v>
      </c>
      <c r="N649" s="50">
        <v>88.6100386100386</v>
      </c>
    </row>
    <row r="650" spans="1:14" x14ac:dyDescent="0.2">
      <c r="A650" s="57" t="s">
        <v>1620</v>
      </c>
      <c r="B650" s="44" t="s">
        <v>1621</v>
      </c>
      <c r="C650" s="45">
        <v>65</v>
      </c>
      <c r="D650" s="46" t="s">
        <v>337</v>
      </c>
      <c r="E650" s="47">
        <v>0.72456215604515195</v>
      </c>
      <c r="F650" s="48">
        <v>56.494023904382502</v>
      </c>
      <c r="G650" s="47">
        <v>0.87000313366148996</v>
      </c>
      <c r="H650" s="50">
        <v>84.142305570876999</v>
      </c>
      <c r="I650" s="76" t="str">
        <f t="shared" si="20"/>
        <v>No</v>
      </c>
      <c r="J650" s="49" t="str">
        <f t="shared" si="21"/>
        <v>No</v>
      </c>
      <c r="K650" s="47">
        <v>0.46839681106352898</v>
      </c>
      <c r="L650" s="50">
        <v>97.450199203187296</v>
      </c>
      <c r="M650" s="47">
        <v>0.43644605349972398</v>
      </c>
      <c r="N650" s="50">
        <v>96.745725317153898</v>
      </c>
    </row>
    <row r="651" spans="1:14" x14ac:dyDescent="0.2">
      <c r="A651" s="148" t="s">
        <v>1622</v>
      </c>
      <c r="B651" s="44" t="s">
        <v>1623</v>
      </c>
      <c r="C651" s="45">
        <v>65</v>
      </c>
      <c r="D651" s="46" t="s">
        <v>337</v>
      </c>
      <c r="E651" s="47">
        <v>0.92298125242809104</v>
      </c>
      <c r="F651" s="48">
        <v>98.645418326693203</v>
      </c>
      <c r="G651" s="47">
        <v>0.91875825047467297</v>
      </c>
      <c r="H651" s="50">
        <v>98.648648648648603</v>
      </c>
      <c r="I651" s="76" t="str">
        <f t="shared" si="20"/>
        <v>Yes</v>
      </c>
      <c r="J651" s="49" t="str">
        <f t="shared" si="21"/>
        <v>Yes</v>
      </c>
      <c r="K651" s="47">
        <v>0.48306925986363403</v>
      </c>
      <c r="L651" s="50">
        <v>98.007968127490003</v>
      </c>
      <c r="M651" s="47">
        <v>0.43774162999095101</v>
      </c>
      <c r="N651" s="50">
        <v>96.828461114175397</v>
      </c>
    </row>
    <row r="652" spans="1:14" x14ac:dyDescent="0.2">
      <c r="A652" s="57" t="s">
        <v>1479</v>
      </c>
      <c r="B652" s="44" t="s">
        <v>1624</v>
      </c>
      <c r="C652" s="45">
        <v>65</v>
      </c>
      <c r="D652" s="46" t="s">
        <v>337</v>
      </c>
      <c r="E652" s="47">
        <v>0.70859538568422797</v>
      </c>
      <c r="F652" s="48">
        <v>50.358565737051798</v>
      </c>
      <c r="G652" s="47">
        <v>0.84206510844258897</v>
      </c>
      <c r="H652" s="50">
        <v>73.662437948152203</v>
      </c>
      <c r="I652" s="76" t="str">
        <f t="shared" si="20"/>
        <v>No</v>
      </c>
      <c r="J652" s="49" t="str">
        <f t="shared" si="21"/>
        <v>No</v>
      </c>
      <c r="K652" s="47">
        <v>0.45210306952097301</v>
      </c>
      <c r="L652" s="50">
        <v>96.892430278884504</v>
      </c>
      <c r="M652" s="47">
        <v>0.41535959908085801</v>
      </c>
      <c r="N652" s="50">
        <v>95.146166574738004</v>
      </c>
    </row>
    <row r="653" spans="1:14" x14ac:dyDescent="0.2">
      <c r="A653" s="148" t="s">
        <v>1625</v>
      </c>
      <c r="B653" s="44" t="s">
        <v>1626</v>
      </c>
      <c r="C653" s="45">
        <v>65</v>
      </c>
      <c r="D653" s="46" t="s">
        <v>337</v>
      </c>
      <c r="E653" s="47">
        <v>0.92288232498116296</v>
      </c>
      <c r="F653" s="48">
        <v>98.565737051792794</v>
      </c>
      <c r="G653" s="47">
        <v>0.90553154936973101</v>
      </c>
      <c r="H653" s="50">
        <v>96.083838940981806</v>
      </c>
      <c r="I653" s="76" t="str">
        <f t="shared" si="20"/>
        <v>Yes</v>
      </c>
      <c r="J653" s="49" t="str">
        <f t="shared" si="21"/>
        <v>Yes</v>
      </c>
      <c r="K653" s="47">
        <v>0.41963178514298699</v>
      </c>
      <c r="L653" s="50">
        <v>95.617529880478102</v>
      </c>
      <c r="M653" s="47">
        <v>0.40242593292864798</v>
      </c>
      <c r="N653" s="50">
        <v>93.656922228350794</v>
      </c>
    </row>
    <row r="654" spans="1:14" x14ac:dyDescent="0.2">
      <c r="A654" s="148" t="s">
        <v>1627</v>
      </c>
      <c r="B654" s="44" t="s">
        <v>1628</v>
      </c>
      <c r="C654" s="45">
        <v>65</v>
      </c>
      <c r="D654" s="46" t="s">
        <v>337</v>
      </c>
      <c r="E654" s="47">
        <v>0.92135142525015901</v>
      </c>
      <c r="F654" s="48">
        <v>98.406374501992005</v>
      </c>
      <c r="G654" s="47">
        <v>0.90749471981220897</v>
      </c>
      <c r="H654" s="50">
        <v>96.525096525096501</v>
      </c>
      <c r="I654" s="76" t="str">
        <f t="shared" si="20"/>
        <v>Yes</v>
      </c>
      <c r="J654" s="49" t="str">
        <f t="shared" si="21"/>
        <v>Yes</v>
      </c>
      <c r="K654" s="47">
        <v>0.41427004292303099</v>
      </c>
      <c r="L654" s="50">
        <v>95.2191235059761</v>
      </c>
      <c r="M654" s="47">
        <v>0.39633833791179901</v>
      </c>
      <c r="N654" s="50">
        <v>92.608935466078293</v>
      </c>
    </row>
    <row r="655" spans="1:14" x14ac:dyDescent="0.2">
      <c r="A655" s="57" t="s">
        <v>1629</v>
      </c>
      <c r="B655" s="44" t="s">
        <v>1630</v>
      </c>
      <c r="C655" s="45">
        <v>65</v>
      </c>
      <c r="D655" s="46" t="s">
        <v>337</v>
      </c>
      <c r="E655" s="47">
        <v>0.70679272796989001</v>
      </c>
      <c r="F655" s="48">
        <v>49.482071713147398</v>
      </c>
      <c r="G655" s="47">
        <v>0.84299461801541797</v>
      </c>
      <c r="H655" s="50">
        <v>73.965802537231099</v>
      </c>
      <c r="I655" s="76" t="str">
        <f t="shared" si="20"/>
        <v>No</v>
      </c>
      <c r="J655" s="49" t="str">
        <f t="shared" si="21"/>
        <v>No</v>
      </c>
      <c r="K655" s="47">
        <v>0.47373575370992199</v>
      </c>
      <c r="L655" s="50">
        <v>97.768924302788804</v>
      </c>
      <c r="M655" s="47">
        <v>0.41749812374380801</v>
      </c>
      <c r="N655" s="50">
        <v>95.394373965802501</v>
      </c>
    </row>
    <row r="656" spans="1:14" x14ac:dyDescent="0.2">
      <c r="A656" s="57" t="s">
        <v>1631</v>
      </c>
      <c r="B656" s="44" t="s">
        <v>1632</v>
      </c>
      <c r="C656" s="45">
        <v>65</v>
      </c>
      <c r="D656" s="46" t="s">
        <v>337</v>
      </c>
      <c r="E656" s="47">
        <v>0.64989416017333201</v>
      </c>
      <c r="F656" s="48">
        <v>32.669322709163303</v>
      </c>
      <c r="G656" s="47">
        <v>0.77784711138082197</v>
      </c>
      <c r="H656" s="50">
        <v>53.474903474903499</v>
      </c>
      <c r="I656" s="76" t="str">
        <f t="shared" si="20"/>
        <v>No</v>
      </c>
      <c r="J656" s="49" t="str">
        <f t="shared" si="21"/>
        <v>No</v>
      </c>
      <c r="K656" s="47">
        <v>0.39125253412798799</v>
      </c>
      <c r="L656" s="50">
        <v>93.227091633466102</v>
      </c>
      <c r="M656" s="47">
        <v>0.380720471327406</v>
      </c>
      <c r="N656" s="50">
        <v>90.375068946497507</v>
      </c>
    </row>
    <row r="657" spans="1:14" x14ac:dyDescent="0.2">
      <c r="A657" s="148" t="s">
        <v>1633</v>
      </c>
      <c r="B657" s="44" t="s">
        <v>1634</v>
      </c>
      <c r="C657" s="45">
        <v>65</v>
      </c>
      <c r="D657" s="46" t="s">
        <v>337</v>
      </c>
      <c r="E657" s="47">
        <v>0.85452649748274101</v>
      </c>
      <c r="F657" s="48">
        <v>82.310756972111506</v>
      </c>
      <c r="G657" s="47">
        <v>0.85258763459711795</v>
      </c>
      <c r="H657" s="50">
        <v>77.468284611141797</v>
      </c>
      <c r="I657" s="76" t="str">
        <f t="shared" si="20"/>
        <v>No</v>
      </c>
      <c r="J657" s="49" t="str">
        <f t="shared" si="21"/>
        <v>Yes</v>
      </c>
      <c r="K657" s="47">
        <v>0.36444518594102299</v>
      </c>
      <c r="L657" s="50">
        <v>89.003984063744994</v>
      </c>
      <c r="M657" s="47">
        <v>0.36295045359021899</v>
      </c>
      <c r="N657" s="50">
        <v>87.589630446773299</v>
      </c>
    </row>
    <row r="658" spans="1:14" x14ac:dyDescent="0.2">
      <c r="A658" s="57" t="s">
        <v>1635</v>
      </c>
      <c r="B658" s="44" t="s">
        <v>1636</v>
      </c>
      <c r="C658" s="45">
        <v>65</v>
      </c>
      <c r="D658" s="46" t="s">
        <v>337</v>
      </c>
      <c r="E658" s="47">
        <v>0.62221372746127901</v>
      </c>
      <c r="F658" s="48">
        <v>27.250996015936298</v>
      </c>
      <c r="G658" s="47">
        <v>0.74468476890842605</v>
      </c>
      <c r="H658" s="50">
        <v>44.511858797573097</v>
      </c>
      <c r="I658" s="76" t="str">
        <f t="shared" si="20"/>
        <v>No</v>
      </c>
      <c r="J658" s="49" t="str">
        <f t="shared" si="21"/>
        <v>No</v>
      </c>
      <c r="K658" s="47">
        <v>0.36637936256296399</v>
      </c>
      <c r="L658" s="50">
        <v>89.402390438246996</v>
      </c>
      <c r="M658" s="47">
        <v>0.35923454418877399</v>
      </c>
      <c r="N658" s="50">
        <v>86.872586872586893</v>
      </c>
    </row>
    <row r="659" spans="1:14" x14ac:dyDescent="0.2">
      <c r="A659" s="57" t="s">
        <v>1637</v>
      </c>
      <c r="B659" s="44" t="s">
        <v>1638</v>
      </c>
      <c r="C659" s="45">
        <v>65</v>
      </c>
      <c r="D659" s="46" t="s">
        <v>337</v>
      </c>
      <c r="E659" s="47">
        <v>0.73763338611199603</v>
      </c>
      <c r="F659" s="48">
        <v>60.239043824701199</v>
      </c>
      <c r="G659" s="47">
        <v>0.88175806186309003</v>
      </c>
      <c r="H659" s="50">
        <v>88.168781025923906</v>
      </c>
      <c r="I659" s="76" t="str">
        <f t="shared" si="20"/>
        <v>No</v>
      </c>
      <c r="J659" s="49" t="str">
        <f t="shared" si="21"/>
        <v>No</v>
      </c>
      <c r="K659" s="47">
        <v>0.34760235697230202</v>
      </c>
      <c r="L659" s="50">
        <v>85.338645418326706</v>
      </c>
      <c r="M659" s="47">
        <v>0.34152806172255701</v>
      </c>
      <c r="N659" s="50">
        <v>83.370104798676195</v>
      </c>
    </row>
    <row r="660" spans="1:14" x14ac:dyDescent="0.2">
      <c r="A660" s="148" t="s">
        <v>1639</v>
      </c>
      <c r="B660" s="44" t="s">
        <v>1640</v>
      </c>
      <c r="C660" s="45">
        <v>65</v>
      </c>
      <c r="D660" s="46" t="s">
        <v>337</v>
      </c>
      <c r="E660" s="47">
        <v>0.890031572513445</v>
      </c>
      <c r="F660" s="48">
        <v>92.111553784860604</v>
      </c>
      <c r="G660" s="47">
        <v>0.89084600322912899</v>
      </c>
      <c r="H660" s="50">
        <v>91.505791505791507</v>
      </c>
      <c r="I660" s="76" t="str">
        <f t="shared" si="20"/>
        <v>Yes</v>
      </c>
      <c r="J660" s="49" t="str">
        <f t="shared" si="21"/>
        <v>Yes</v>
      </c>
      <c r="K660" s="47">
        <v>0.34141837346973197</v>
      </c>
      <c r="L660" s="50">
        <v>83.2669322709163</v>
      </c>
      <c r="M660" s="47">
        <v>0.340178850828246</v>
      </c>
      <c r="N660" s="50">
        <v>82.873690016547201</v>
      </c>
    </row>
    <row r="661" spans="1:14" x14ac:dyDescent="0.2">
      <c r="A661" s="57" t="s">
        <v>1641</v>
      </c>
      <c r="B661" s="44" t="s">
        <v>1642</v>
      </c>
      <c r="C661" s="45">
        <v>65</v>
      </c>
      <c r="D661" s="46" t="s">
        <v>337</v>
      </c>
      <c r="E661" s="47">
        <v>0.76521487078324102</v>
      </c>
      <c r="F661" s="48">
        <v>66.533864541832699</v>
      </c>
      <c r="G661" s="47">
        <v>0.91898173456075105</v>
      </c>
      <c r="H661" s="50">
        <v>98.758963044677301</v>
      </c>
      <c r="I661" s="76" t="str">
        <f t="shared" si="20"/>
        <v>No</v>
      </c>
      <c r="J661" s="49" t="str">
        <f t="shared" si="21"/>
        <v>No</v>
      </c>
      <c r="K661" s="47">
        <v>0.36730300072530297</v>
      </c>
      <c r="L661" s="50">
        <v>89.482071713147405</v>
      </c>
      <c r="M661" s="47">
        <v>0.36788760605452903</v>
      </c>
      <c r="N661" s="50">
        <v>88.251516822945405</v>
      </c>
    </row>
    <row r="662" spans="1:14" x14ac:dyDescent="0.2">
      <c r="A662" s="148" t="s">
        <v>1643</v>
      </c>
      <c r="B662" s="44" t="s">
        <v>1644</v>
      </c>
      <c r="C662" s="45">
        <v>65</v>
      </c>
      <c r="D662" s="46" t="s">
        <v>337</v>
      </c>
      <c r="E662" s="47">
        <v>0.91182504514453899</v>
      </c>
      <c r="F662" s="48">
        <v>97.131474103585703</v>
      </c>
      <c r="G662" s="47">
        <v>0.91043535852549495</v>
      </c>
      <c r="H662" s="50">
        <v>97.242140099283006</v>
      </c>
      <c r="I662" s="76" t="str">
        <f t="shared" si="20"/>
        <v>Yes</v>
      </c>
      <c r="J662" s="49" t="str">
        <f t="shared" si="21"/>
        <v>Yes</v>
      </c>
      <c r="K662" s="47">
        <v>0.38249065939264398</v>
      </c>
      <c r="L662" s="50">
        <v>91.713147410358602</v>
      </c>
      <c r="M662" s="47">
        <v>0.38176537207150002</v>
      </c>
      <c r="N662" s="50">
        <v>90.568119139547704</v>
      </c>
    </row>
    <row r="663" spans="1:14" x14ac:dyDescent="0.2">
      <c r="A663" s="148" t="s">
        <v>1645</v>
      </c>
      <c r="B663" s="44" t="s">
        <v>1646</v>
      </c>
      <c r="C663" s="45">
        <v>65</v>
      </c>
      <c r="D663" s="46" t="s">
        <v>337</v>
      </c>
      <c r="E663" s="47">
        <v>0.88751863936791398</v>
      </c>
      <c r="F663" s="48">
        <v>91.553784860557798</v>
      </c>
      <c r="G663" s="47">
        <v>0.88078487911050896</v>
      </c>
      <c r="H663" s="50">
        <v>87.782680639823496</v>
      </c>
      <c r="I663" s="76" t="str">
        <f t="shared" si="20"/>
        <v>No</v>
      </c>
      <c r="J663" s="49" t="str">
        <f t="shared" si="21"/>
        <v>Yes</v>
      </c>
      <c r="K663" s="47">
        <v>0.42326865692322901</v>
      </c>
      <c r="L663" s="50">
        <v>96.015936254980105</v>
      </c>
      <c r="M663" s="47">
        <v>0.41404653605245101</v>
      </c>
      <c r="N663" s="50">
        <v>94.897959183673507</v>
      </c>
    </row>
    <row r="664" spans="1:14" x14ac:dyDescent="0.2">
      <c r="A664" s="57" t="s">
        <v>1647</v>
      </c>
      <c r="B664" s="44" t="s">
        <v>1648</v>
      </c>
      <c r="C664" s="45">
        <v>65</v>
      </c>
      <c r="D664" s="46" t="s">
        <v>337</v>
      </c>
      <c r="E664" s="47">
        <v>0.76693401165116504</v>
      </c>
      <c r="F664" s="48">
        <v>66.772908366533898</v>
      </c>
      <c r="G664" s="47">
        <v>0.92608144238401002</v>
      </c>
      <c r="H664" s="50">
        <v>99.420849420849393</v>
      </c>
      <c r="I664" s="76" t="str">
        <f t="shared" si="20"/>
        <v>No</v>
      </c>
      <c r="J664" s="49" t="str">
        <f t="shared" si="21"/>
        <v>No</v>
      </c>
      <c r="K664" s="47">
        <v>0.39026641927538103</v>
      </c>
      <c r="L664" s="50">
        <v>93.067729083665299</v>
      </c>
      <c r="M664" s="47">
        <v>0.39144173172612301</v>
      </c>
      <c r="N664" s="50">
        <v>92.0022062879206</v>
      </c>
    </row>
    <row r="665" spans="1:14" x14ac:dyDescent="0.2">
      <c r="A665" s="148" t="s">
        <v>1649</v>
      </c>
      <c r="B665" s="44" t="s">
        <v>1650</v>
      </c>
      <c r="C665" s="45">
        <v>65</v>
      </c>
      <c r="D665" s="46" t="s">
        <v>337</v>
      </c>
      <c r="E665" s="47">
        <v>0.88690979653958502</v>
      </c>
      <c r="F665" s="48">
        <v>91.394422310756994</v>
      </c>
      <c r="G665" s="47">
        <v>0.86166910768188398</v>
      </c>
      <c r="H665" s="50">
        <v>80.970766685052396</v>
      </c>
      <c r="I665" s="76" t="str">
        <f t="shared" si="20"/>
        <v>No</v>
      </c>
      <c r="J665" s="49" t="str">
        <f t="shared" si="21"/>
        <v>Yes</v>
      </c>
      <c r="K665" s="47">
        <v>0.35501784024301802</v>
      </c>
      <c r="L665" s="50">
        <v>87.490039840637493</v>
      </c>
      <c r="M665" s="47">
        <v>0.35361516084623701</v>
      </c>
      <c r="N665" s="50">
        <v>85.879757308328706</v>
      </c>
    </row>
    <row r="666" spans="1:14" x14ac:dyDescent="0.2">
      <c r="A666" s="57" t="s">
        <v>1651</v>
      </c>
      <c r="B666" s="44" t="s">
        <v>1652</v>
      </c>
      <c r="C666" s="45">
        <v>65</v>
      </c>
      <c r="D666" s="46" t="s">
        <v>337</v>
      </c>
      <c r="E666" s="47">
        <v>0.69651946179332302</v>
      </c>
      <c r="F666" s="48">
        <v>46.693227091633503</v>
      </c>
      <c r="G666" s="47">
        <v>0.83879857721016104</v>
      </c>
      <c r="H666" s="50">
        <v>72.228350799779406</v>
      </c>
      <c r="I666" s="76" t="str">
        <f t="shared" si="20"/>
        <v>No</v>
      </c>
      <c r="J666" s="49" t="str">
        <f t="shared" si="21"/>
        <v>No</v>
      </c>
      <c r="K666" s="47">
        <v>0.38999307874264399</v>
      </c>
      <c r="L666" s="50">
        <v>92.988047808764904</v>
      </c>
      <c r="M666" s="47">
        <v>0.39195245523573002</v>
      </c>
      <c r="N666" s="50">
        <v>92.112520683949299</v>
      </c>
    </row>
    <row r="667" spans="1:14" x14ac:dyDescent="0.2">
      <c r="A667" s="148" t="s">
        <v>1653</v>
      </c>
      <c r="B667" s="44" t="s">
        <v>1654</v>
      </c>
      <c r="C667" s="45">
        <v>65</v>
      </c>
      <c r="D667" s="46" t="s">
        <v>337</v>
      </c>
      <c r="E667" s="47">
        <v>0.85616748458317304</v>
      </c>
      <c r="F667" s="48">
        <v>82.709163346613593</v>
      </c>
      <c r="G667" s="47">
        <v>0.85144546892494399</v>
      </c>
      <c r="H667" s="50">
        <v>77.054605626034203</v>
      </c>
      <c r="I667" s="76" t="str">
        <f t="shared" si="20"/>
        <v>No</v>
      </c>
      <c r="J667" s="49" t="str">
        <f t="shared" si="21"/>
        <v>Yes</v>
      </c>
      <c r="K667" s="47">
        <v>0.36535936206050701</v>
      </c>
      <c r="L667" s="50">
        <v>89.163346613545798</v>
      </c>
      <c r="M667" s="47">
        <v>0.36607800007532199</v>
      </c>
      <c r="N667" s="50">
        <v>88.086045228902407</v>
      </c>
    </row>
    <row r="668" spans="1:14" x14ac:dyDescent="0.2">
      <c r="A668" s="148" t="s">
        <v>1655</v>
      </c>
      <c r="B668" s="44" t="s">
        <v>1656</v>
      </c>
      <c r="C668" s="45">
        <v>65</v>
      </c>
      <c r="D668" s="46" t="s">
        <v>337</v>
      </c>
      <c r="E668" s="47">
        <v>0.85178396618799201</v>
      </c>
      <c r="F668" s="48">
        <v>81.195219123506007</v>
      </c>
      <c r="G668" s="47">
        <v>0.84809598225173999</v>
      </c>
      <c r="H668" s="50">
        <v>75.730832873690005</v>
      </c>
      <c r="I668" s="76" t="str">
        <f t="shared" si="20"/>
        <v>No</v>
      </c>
      <c r="J668" s="49" t="str">
        <f t="shared" si="21"/>
        <v>Yes</v>
      </c>
      <c r="K668" s="47">
        <v>0.37045651877589297</v>
      </c>
      <c r="L668" s="50">
        <v>90.278884462151396</v>
      </c>
      <c r="M668" s="47">
        <v>0.37202339634162401</v>
      </c>
      <c r="N668" s="50">
        <v>89.023717595146195</v>
      </c>
    </row>
    <row r="669" spans="1:14" x14ac:dyDescent="0.2">
      <c r="A669" s="57" t="s">
        <v>1657</v>
      </c>
      <c r="B669" s="44" t="s">
        <v>1658</v>
      </c>
      <c r="C669" s="45">
        <v>65</v>
      </c>
      <c r="D669" s="46" t="s">
        <v>337</v>
      </c>
      <c r="E669" s="47">
        <v>0.74820421483208899</v>
      </c>
      <c r="F669" s="48">
        <v>63.107569721115503</v>
      </c>
      <c r="G669" s="47">
        <v>0.89755345585742097</v>
      </c>
      <c r="H669" s="50">
        <v>93.794815223386607</v>
      </c>
      <c r="I669" s="76" t="str">
        <f t="shared" si="20"/>
        <v>No</v>
      </c>
      <c r="J669" s="49" t="str">
        <f t="shared" si="21"/>
        <v>No</v>
      </c>
      <c r="K669" s="47">
        <v>0.53583134563367596</v>
      </c>
      <c r="L669" s="50">
        <v>98.725099601593598</v>
      </c>
      <c r="M669" s="47">
        <v>0.54177392824188797</v>
      </c>
      <c r="N669" s="50">
        <v>98.952013237727499</v>
      </c>
    </row>
    <row r="670" spans="1:14" x14ac:dyDescent="0.2">
      <c r="A670" s="57" t="s">
        <v>1659</v>
      </c>
      <c r="B670" s="44" t="s">
        <v>1660</v>
      </c>
      <c r="C670" s="45">
        <v>65</v>
      </c>
      <c r="D670" s="46" t="s">
        <v>337</v>
      </c>
      <c r="E670" s="47">
        <v>0.68175579417044396</v>
      </c>
      <c r="F670" s="48">
        <v>41.354581673306797</v>
      </c>
      <c r="G670" s="47">
        <v>0.81287884693043799</v>
      </c>
      <c r="H670" s="50">
        <v>63.513513513513502</v>
      </c>
      <c r="I670" s="76" t="str">
        <f t="shared" si="20"/>
        <v>No</v>
      </c>
      <c r="J670" s="49" t="str">
        <f t="shared" si="21"/>
        <v>No</v>
      </c>
      <c r="K670" s="47">
        <v>0.388665972010587</v>
      </c>
      <c r="L670" s="50">
        <v>92.8286852589641</v>
      </c>
      <c r="M670" s="47">
        <v>0.390044136709079</v>
      </c>
      <c r="N670" s="50">
        <v>91.864313292884702</v>
      </c>
    </row>
    <row r="671" spans="1:14" x14ac:dyDescent="0.2">
      <c r="A671" s="57" t="s">
        <v>1661</v>
      </c>
      <c r="B671" s="44" t="s">
        <v>1662</v>
      </c>
      <c r="C671" s="45">
        <v>65</v>
      </c>
      <c r="D671" s="46" t="s">
        <v>337</v>
      </c>
      <c r="E671" s="47">
        <v>0.66093735857036195</v>
      </c>
      <c r="F671" s="48">
        <v>36.095617529880499</v>
      </c>
      <c r="G671" s="47">
        <v>0.78022385707381003</v>
      </c>
      <c r="H671" s="50">
        <v>54.164368450082698</v>
      </c>
      <c r="I671" s="76" t="str">
        <f t="shared" si="20"/>
        <v>No</v>
      </c>
      <c r="J671" s="49" t="str">
        <f t="shared" si="21"/>
        <v>No</v>
      </c>
      <c r="K671" s="47">
        <v>0.29252642242376697</v>
      </c>
      <c r="L671" s="50">
        <v>73.386454183266906</v>
      </c>
      <c r="M671" s="47">
        <v>0.29324073878067503</v>
      </c>
      <c r="N671" s="50">
        <v>65.9128516271373</v>
      </c>
    </row>
    <row r="672" spans="1:14" x14ac:dyDescent="0.2">
      <c r="A672" s="57" t="s">
        <v>1663</v>
      </c>
      <c r="B672" s="44" t="s">
        <v>1664</v>
      </c>
      <c r="C672" s="45">
        <v>65</v>
      </c>
      <c r="D672" s="46" t="s">
        <v>337</v>
      </c>
      <c r="E672" s="47">
        <v>0.82430186669751604</v>
      </c>
      <c r="F672" s="48">
        <v>75.697211155378497</v>
      </c>
      <c r="G672" s="47">
        <v>0.81630274720167595</v>
      </c>
      <c r="H672" s="50">
        <v>64.616657473800302</v>
      </c>
      <c r="I672" s="76" t="str">
        <f t="shared" si="20"/>
        <v>No</v>
      </c>
      <c r="J672" s="49" t="str">
        <f t="shared" si="21"/>
        <v>No</v>
      </c>
      <c r="K672" s="47">
        <v>0.33596000418304001</v>
      </c>
      <c r="L672" s="50">
        <v>81.992031872509997</v>
      </c>
      <c r="M672" s="47">
        <v>0.33415861447263401</v>
      </c>
      <c r="N672" s="50">
        <v>81.218974076116893</v>
      </c>
    </row>
    <row r="673" spans="1:14" x14ac:dyDescent="0.2">
      <c r="A673" s="148" t="s">
        <v>1479</v>
      </c>
      <c r="B673" s="44" t="s">
        <v>1665</v>
      </c>
      <c r="C673" s="45">
        <v>65</v>
      </c>
      <c r="D673" s="46" t="s">
        <v>337</v>
      </c>
      <c r="E673" s="47">
        <v>0.86276293257611902</v>
      </c>
      <c r="F673" s="48">
        <v>84.223107569721094</v>
      </c>
      <c r="G673" s="47">
        <v>0.86327947117427195</v>
      </c>
      <c r="H673" s="50">
        <v>81.632653061224502</v>
      </c>
      <c r="I673" s="76" t="str">
        <f t="shared" si="20"/>
        <v>No</v>
      </c>
      <c r="J673" s="49" t="str">
        <f t="shared" si="21"/>
        <v>Yes</v>
      </c>
      <c r="K673" s="47">
        <v>0.38384898309686899</v>
      </c>
      <c r="L673" s="50">
        <v>92.031872509960195</v>
      </c>
      <c r="M673" s="47">
        <v>0.38591995417257302</v>
      </c>
      <c r="N673" s="50">
        <v>91.092112520683997</v>
      </c>
    </row>
    <row r="674" spans="1:14" x14ac:dyDescent="0.2">
      <c r="A674" s="148" t="s">
        <v>1666</v>
      </c>
      <c r="B674" s="44" t="s">
        <v>1667</v>
      </c>
      <c r="C674" s="45">
        <v>65</v>
      </c>
      <c r="D674" s="46" t="s">
        <v>337</v>
      </c>
      <c r="E674" s="47">
        <v>0.87134222853360699</v>
      </c>
      <c r="F674" s="48">
        <v>86.772908366533898</v>
      </c>
      <c r="G674" s="47">
        <v>0.86749717255499903</v>
      </c>
      <c r="H674" s="50">
        <v>83.259790402647596</v>
      </c>
      <c r="I674" s="76" t="str">
        <f t="shared" si="20"/>
        <v>No</v>
      </c>
      <c r="J674" s="49" t="str">
        <f t="shared" si="21"/>
        <v>Yes</v>
      </c>
      <c r="K674" s="47">
        <v>0.38249385139672598</v>
      </c>
      <c r="L674" s="50">
        <v>91.792828685258996</v>
      </c>
      <c r="M674" s="47">
        <v>0.38670304083446999</v>
      </c>
      <c r="N674" s="50">
        <v>91.285162713734195</v>
      </c>
    </row>
    <row r="675" spans="1:14" x14ac:dyDescent="0.2">
      <c r="A675" s="57" t="s">
        <v>1668</v>
      </c>
      <c r="B675" s="44" t="s">
        <v>1669</v>
      </c>
      <c r="C675" s="45">
        <v>65</v>
      </c>
      <c r="D675" s="46" t="s">
        <v>337</v>
      </c>
      <c r="E675" s="47">
        <v>0.75543121023831505</v>
      </c>
      <c r="F675" s="48">
        <v>64.940239043824704</v>
      </c>
      <c r="G675" s="47">
        <v>0.76697608825603503</v>
      </c>
      <c r="H675" s="50">
        <v>50.634307777164899</v>
      </c>
      <c r="I675" s="76" t="str">
        <f t="shared" si="20"/>
        <v>No</v>
      </c>
      <c r="J675" s="49" t="str">
        <f t="shared" si="21"/>
        <v>No</v>
      </c>
      <c r="K675" s="47">
        <v>0.49738314771578002</v>
      </c>
      <c r="L675" s="50">
        <v>98.326693227091596</v>
      </c>
      <c r="M675" s="47">
        <v>0.434638869661372</v>
      </c>
      <c r="N675" s="50">
        <v>96.607832322118</v>
      </c>
    </row>
    <row r="676" spans="1:14" x14ac:dyDescent="0.2">
      <c r="A676" s="57" t="s">
        <v>1670</v>
      </c>
      <c r="B676" s="44" t="s">
        <v>1671</v>
      </c>
      <c r="C676" s="45">
        <v>65</v>
      </c>
      <c r="D676" s="46" t="s">
        <v>337</v>
      </c>
      <c r="E676" s="47">
        <v>0.81787444296398604</v>
      </c>
      <c r="F676" s="48">
        <v>74.581673306772899</v>
      </c>
      <c r="G676" s="47">
        <v>0.87284571683384105</v>
      </c>
      <c r="H676" s="50">
        <v>85.052399338113602</v>
      </c>
      <c r="I676" s="76" t="str">
        <f t="shared" si="20"/>
        <v>No</v>
      </c>
      <c r="J676" s="49" t="str">
        <f t="shared" si="21"/>
        <v>No</v>
      </c>
      <c r="K676" s="47">
        <v>0.38578209792359303</v>
      </c>
      <c r="L676" s="50">
        <v>92.350597609561802</v>
      </c>
      <c r="M676" s="47">
        <v>0.38338821520560601</v>
      </c>
      <c r="N676" s="50">
        <v>90.761169332597902</v>
      </c>
    </row>
    <row r="677" spans="1:14" x14ac:dyDescent="0.2">
      <c r="A677" s="148" t="s">
        <v>1672</v>
      </c>
      <c r="B677" s="44" t="s">
        <v>1673</v>
      </c>
      <c r="C677" s="45">
        <v>65</v>
      </c>
      <c r="D677" s="46" t="s">
        <v>337</v>
      </c>
      <c r="E677" s="47">
        <v>0.87225746524026204</v>
      </c>
      <c r="F677" s="48">
        <v>87.011952191235096</v>
      </c>
      <c r="G677" s="47">
        <v>0.87312790273955398</v>
      </c>
      <c r="H677" s="50">
        <v>85.273028130170999</v>
      </c>
      <c r="I677" s="76" t="str">
        <f t="shared" si="20"/>
        <v>No</v>
      </c>
      <c r="J677" s="49" t="str">
        <f t="shared" si="21"/>
        <v>Yes</v>
      </c>
      <c r="K677" s="47">
        <v>0.380894973868737</v>
      </c>
      <c r="L677" s="50">
        <v>91.394422310756994</v>
      </c>
      <c r="M677" s="47">
        <v>0.37936769351661098</v>
      </c>
      <c r="N677" s="50">
        <v>90.154440154440195</v>
      </c>
    </row>
    <row r="678" spans="1:14" x14ac:dyDescent="0.2">
      <c r="A678" s="57" t="s">
        <v>1674</v>
      </c>
      <c r="B678" s="44" t="s">
        <v>1675</v>
      </c>
      <c r="C678" s="45">
        <v>75</v>
      </c>
      <c r="D678" s="46" t="s">
        <v>337</v>
      </c>
      <c r="E678" s="47">
        <v>0.69804332933065405</v>
      </c>
      <c r="F678" s="48">
        <v>47.1713147410359</v>
      </c>
      <c r="G678" s="47">
        <v>0.82231677324115704</v>
      </c>
      <c r="H678" s="50">
        <v>87.156644394951698</v>
      </c>
      <c r="I678" s="76" t="str">
        <f t="shared" si="20"/>
        <v>No</v>
      </c>
      <c r="J678" s="49" t="str">
        <f t="shared" si="21"/>
        <v>No</v>
      </c>
      <c r="K678" s="47">
        <v>0.35673783197119802</v>
      </c>
      <c r="L678" s="50">
        <v>87.968127490039805</v>
      </c>
      <c r="M678" s="47">
        <v>0.28597800445093302</v>
      </c>
      <c r="N678" s="50">
        <v>52.338530066815103</v>
      </c>
    </row>
    <row r="679" spans="1:14" x14ac:dyDescent="0.2">
      <c r="A679" s="148" t="s">
        <v>1676</v>
      </c>
      <c r="B679" s="44" t="s">
        <v>1677</v>
      </c>
      <c r="C679" s="45">
        <v>65</v>
      </c>
      <c r="D679" s="46" t="s">
        <v>337</v>
      </c>
      <c r="E679" s="47">
        <v>0.838621011392505</v>
      </c>
      <c r="F679" s="48">
        <v>78.326693227091596</v>
      </c>
      <c r="G679" s="47">
        <v>0.91043629402135395</v>
      </c>
      <c r="H679" s="50">
        <v>97.269718698290106</v>
      </c>
      <c r="I679" s="76" t="str">
        <f t="shared" si="20"/>
        <v>No</v>
      </c>
      <c r="J679" s="49" t="str">
        <f t="shared" si="21"/>
        <v>Yes</v>
      </c>
      <c r="K679" s="47">
        <v>0.33938916598234198</v>
      </c>
      <c r="L679" s="50">
        <v>82.868525896414297</v>
      </c>
      <c r="M679" s="47">
        <v>0.347027894730082</v>
      </c>
      <c r="N679" s="50">
        <v>84.721456150027606</v>
      </c>
    </row>
    <row r="680" spans="1:14" x14ac:dyDescent="0.2">
      <c r="A680" s="57" t="s">
        <v>1678</v>
      </c>
      <c r="B680" s="44" t="s">
        <v>1679</v>
      </c>
      <c r="C680" s="45">
        <v>65</v>
      </c>
      <c r="D680" s="46" t="s">
        <v>337</v>
      </c>
      <c r="E680" s="47">
        <v>0.73202009015255098</v>
      </c>
      <c r="F680" s="48">
        <v>58.406374501991998</v>
      </c>
      <c r="G680" s="47">
        <v>0.88530253373210699</v>
      </c>
      <c r="H680" s="50">
        <v>89.299503585217906</v>
      </c>
      <c r="I680" s="76" t="str">
        <f t="shared" si="20"/>
        <v>No</v>
      </c>
      <c r="J680" s="49" t="str">
        <f t="shared" si="21"/>
        <v>No</v>
      </c>
      <c r="K680" s="47">
        <v>0.356460520043547</v>
      </c>
      <c r="L680" s="50">
        <v>87.729083665338607</v>
      </c>
      <c r="M680" s="47">
        <v>0.35447843543815699</v>
      </c>
      <c r="N680" s="50">
        <v>86.045228902371804</v>
      </c>
    </row>
    <row r="681" spans="1:14" x14ac:dyDescent="0.2">
      <c r="A681" s="57" t="s">
        <v>1680</v>
      </c>
      <c r="B681" s="44" t="s">
        <v>1681</v>
      </c>
      <c r="C681" s="45">
        <v>65</v>
      </c>
      <c r="D681" s="46" t="s">
        <v>337</v>
      </c>
      <c r="E681" s="47">
        <v>0.69635225566005998</v>
      </c>
      <c r="F681" s="48">
        <v>46.533864541832699</v>
      </c>
      <c r="G681" s="47">
        <v>0.83036853478795103</v>
      </c>
      <c r="H681" s="50">
        <v>69.167126309983402</v>
      </c>
      <c r="I681" s="76" t="str">
        <f t="shared" si="20"/>
        <v>No</v>
      </c>
      <c r="J681" s="49" t="str">
        <f t="shared" si="21"/>
        <v>No</v>
      </c>
      <c r="K681" s="47">
        <v>0.33746614050777501</v>
      </c>
      <c r="L681" s="50">
        <v>82.231075697211196</v>
      </c>
      <c r="M681" s="47">
        <v>0.34205363883616402</v>
      </c>
      <c r="N681" s="50">
        <v>83.397683397683394</v>
      </c>
    </row>
    <row r="682" spans="1:14" x14ac:dyDescent="0.2">
      <c r="A682" s="147" t="s">
        <v>1682</v>
      </c>
      <c r="B682" s="44" t="s">
        <v>1683</v>
      </c>
      <c r="C682" s="45">
        <v>65</v>
      </c>
      <c r="D682" s="46" t="s">
        <v>337</v>
      </c>
      <c r="E682" s="47">
        <v>0.84001144915792902</v>
      </c>
      <c r="F682" s="48">
        <v>78.645418326693203</v>
      </c>
      <c r="G682" s="47">
        <v>0.86852923871260201</v>
      </c>
      <c r="H682" s="50">
        <v>83.452840595697694</v>
      </c>
      <c r="I682" s="76" t="str">
        <f t="shared" si="20"/>
        <v>No</v>
      </c>
      <c r="J682" s="49" t="str">
        <f t="shared" si="21"/>
        <v>Yes</v>
      </c>
      <c r="K682" s="47">
        <v>0.31609527760830702</v>
      </c>
      <c r="L682" s="50">
        <v>77.529880478087605</v>
      </c>
      <c r="M682" s="47">
        <v>0.31529015300649599</v>
      </c>
      <c r="N682" s="50">
        <v>74.738003309431903</v>
      </c>
    </row>
    <row r="683" spans="1:14" x14ac:dyDescent="0.2">
      <c r="A683" s="57" t="s">
        <v>1684</v>
      </c>
      <c r="B683" s="44" t="s">
        <v>1685</v>
      </c>
      <c r="C683" s="45">
        <v>65</v>
      </c>
      <c r="D683" s="46" t="s">
        <v>337</v>
      </c>
      <c r="E683" s="47">
        <v>0.80819286422675696</v>
      </c>
      <c r="F683" s="48">
        <v>73.147410358565693</v>
      </c>
      <c r="G683" s="47">
        <v>0.84845449465976996</v>
      </c>
      <c r="H683" s="50">
        <v>76.006618863761702</v>
      </c>
      <c r="I683" s="76" t="str">
        <f t="shared" si="20"/>
        <v>No</v>
      </c>
      <c r="J683" s="49" t="str">
        <f t="shared" si="21"/>
        <v>No</v>
      </c>
      <c r="K683" s="47">
        <v>0.31630322119675103</v>
      </c>
      <c r="L683" s="50">
        <v>77.609561752988</v>
      </c>
      <c r="M683" s="47">
        <v>0.31195326361901099</v>
      </c>
      <c r="N683" s="50">
        <v>73.496966354109205</v>
      </c>
    </row>
    <row r="684" spans="1:14" x14ac:dyDescent="0.2">
      <c r="A684" s="57" t="s">
        <v>1686</v>
      </c>
      <c r="B684" s="44" t="s">
        <v>1687</v>
      </c>
      <c r="C684" s="45">
        <v>65</v>
      </c>
      <c r="D684" s="46" t="s">
        <v>337</v>
      </c>
      <c r="E684" s="47">
        <v>0.57323676301799897</v>
      </c>
      <c r="F684" s="48">
        <v>19.521912350597599</v>
      </c>
      <c r="G684" s="47">
        <v>0.70447431667978899</v>
      </c>
      <c r="H684" s="50">
        <v>35.355763927192498</v>
      </c>
      <c r="I684" s="76" t="str">
        <f t="shared" si="20"/>
        <v>No</v>
      </c>
      <c r="J684" s="49" t="str">
        <f t="shared" si="21"/>
        <v>No</v>
      </c>
      <c r="K684" s="47">
        <v>0.34831022727994798</v>
      </c>
      <c r="L684" s="50">
        <v>85.577689243027905</v>
      </c>
      <c r="M684" s="47">
        <v>0.32956904879153298</v>
      </c>
      <c r="N684" s="50">
        <v>79.729729729729698</v>
      </c>
    </row>
    <row r="685" spans="1:14" x14ac:dyDescent="0.2">
      <c r="A685" s="57" t="s">
        <v>1688</v>
      </c>
      <c r="B685" s="44" t="s">
        <v>1689</v>
      </c>
      <c r="C685" s="45">
        <v>75</v>
      </c>
      <c r="D685" s="46" t="s">
        <v>337</v>
      </c>
      <c r="E685" s="47">
        <v>0.75687449556571096</v>
      </c>
      <c r="F685" s="48">
        <v>65.179282868525902</v>
      </c>
      <c r="G685" s="47">
        <v>0.863985419579407</v>
      </c>
      <c r="H685" s="50">
        <v>93.689680772086106</v>
      </c>
      <c r="I685" s="76" t="str">
        <f t="shared" si="20"/>
        <v>No</v>
      </c>
      <c r="J685" s="49" t="str">
        <f t="shared" si="21"/>
        <v>No</v>
      </c>
      <c r="K685" s="47">
        <v>0.38135385344596001</v>
      </c>
      <c r="L685" s="50">
        <v>91.553784860557798</v>
      </c>
      <c r="M685" s="47">
        <v>0.333419326819477</v>
      </c>
      <c r="N685" s="50">
        <v>75.278396436525597</v>
      </c>
    </row>
    <row r="686" spans="1:14" x14ac:dyDescent="0.2">
      <c r="A686" s="57" t="s">
        <v>1690</v>
      </c>
      <c r="B686" s="44" t="s">
        <v>1691</v>
      </c>
      <c r="C686" s="45">
        <v>75</v>
      </c>
      <c r="D686" s="46" t="s">
        <v>337</v>
      </c>
      <c r="E686" s="47">
        <v>0.51787140474802895</v>
      </c>
      <c r="F686" s="48">
        <v>12.6693227091633</v>
      </c>
      <c r="G686" s="47">
        <v>0.60200857623500903</v>
      </c>
      <c r="H686" s="50">
        <v>31.254639940608801</v>
      </c>
      <c r="I686" s="76" t="str">
        <f t="shared" si="20"/>
        <v>No</v>
      </c>
      <c r="J686" s="49" t="str">
        <f t="shared" si="21"/>
        <v>No</v>
      </c>
      <c r="K686" s="47">
        <v>0.35664811658680501</v>
      </c>
      <c r="L686" s="50">
        <v>87.888446215139396</v>
      </c>
      <c r="M686" s="47">
        <v>0.31287392591365099</v>
      </c>
      <c r="N686" s="50">
        <v>65.775798069784699</v>
      </c>
    </row>
    <row r="687" spans="1:14" x14ac:dyDescent="0.2">
      <c r="A687" s="57" t="s">
        <v>1692</v>
      </c>
      <c r="B687" s="44" t="s">
        <v>1693</v>
      </c>
      <c r="C687" s="45">
        <v>75</v>
      </c>
      <c r="D687" s="46" t="s">
        <v>337</v>
      </c>
      <c r="E687" s="47">
        <v>0.66317144837887099</v>
      </c>
      <c r="F687" s="48">
        <v>36.573705179282904</v>
      </c>
      <c r="G687" s="47">
        <v>0.72698282987492702</v>
      </c>
      <c r="H687" s="50">
        <v>64.068299925760996</v>
      </c>
      <c r="I687" s="76" t="str">
        <f t="shared" si="20"/>
        <v>No</v>
      </c>
      <c r="J687" s="49" t="str">
        <f t="shared" si="21"/>
        <v>No</v>
      </c>
      <c r="K687" s="47">
        <v>0.35553332934054899</v>
      </c>
      <c r="L687" s="50">
        <v>87.569721115537803</v>
      </c>
      <c r="M687" s="47">
        <v>0.37594709007377702</v>
      </c>
      <c r="N687" s="50">
        <v>86.859688195991097</v>
      </c>
    </row>
    <row r="688" spans="1:14" x14ac:dyDescent="0.2">
      <c r="A688" s="57" t="s">
        <v>1694</v>
      </c>
      <c r="B688" s="44" t="s">
        <v>1695</v>
      </c>
      <c r="C688" s="45">
        <v>75</v>
      </c>
      <c r="D688" s="46" t="s">
        <v>337</v>
      </c>
      <c r="E688" s="47">
        <v>0.75537011691421196</v>
      </c>
      <c r="F688" s="48">
        <v>64.7808764940239</v>
      </c>
      <c r="G688" s="47">
        <v>0.83177146435210003</v>
      </c>
      <c r="H688" s="50">
        <v>89.383815887156601</v>
      </c>
      <c r="I688" s="76" t="str">
        <f t="shared" si="20"/>
        <v>No</v>
      </c>
      <c r="J688" s="49" t="str">
        <f t="shared" si="21"/>
        <v>No</v>
      </c>
      <c r="K688" s="47">
        <v>0.52408496372490398</v>
      </c>
      <c r="L688" s="50">
        <v>98.4860557768924</v>
      </c>
      <c r="M688" s="47">
        <v>0.47487113548193999</v>
      </c>
      <c r="N688" s="50">
        <v>98.812175204157398</v>
      </c>
    </row>
    <row r="689" spans="1:14" x14ac:dyDescent="0.2">
      <c r="A689" s="57" t="s">
        <v>1696</v>
      </c>
      <c r="B689" s="44" t="s">
        <v>1697</v>
      </c>
      <c r="C689" s="45">
        <v>74</v>
      </c>
      <c r="D689" s="46" t="s">
        <v>337</v>
      </c>
      <c r="E689" s="47">
        <v>0.69677310525204394</v>
      </c>
      <c r="F689" s="48">
        <v>46.772908366533898</v>
      </c>
      <c r="G689" s="47">
        <v>0.73232777657292902</v>
      </c>
      <c r="H689" s="50">
        <v>56.8100358422939</v>
      </c>
      <c r="I689" s="76" t="str">
        <f t="shared" si="20"/>
        <v>No</v>
      </c>
      <c r="J689" s="49" t="str">
        <f t="shared" si="21"/>
        <v>No</v>
      </c>
      <c r="K689" s="47">
        <v>0.33044846021365398</v>
      </c>
      <c r="L689" s="50">
        <v>80.637450199203201</v>
      </c>
      <c r="M689" s="47">
        <v>0.36898159357949301</v>
      </c>
      <c r="N689" s="50">
        <v>93.369175627240097</v>
      </c>
    </row>
    <row r="690" spans="1:14" x14ac:dyDescent="0.2">
      <c r="A690" s="57" t="s">
        <v>1698</v>
      </c>
      <c r="B690" s="44" t="s">
        <v>1699</v>
      </c>
      <c r="C690" s="45">
        <v>74</v>
      </c>
      <c r="D690" s="46" t="s">
        <v>337</v>
      </c>
      <c r="E690" s="47">
        <v>0.48765253534106101</v>
      </c>
      <c r="F690" s="48">
        <v>9.8007968127490006</v>
      </c>
      <c r="G690" s="47">
        <v>0.63887863618859297</v>
      </c>
      <c r="H690" s="50">
        <v>39.964157706093197</v>
      </c>
      <c r="I690" s="76" t="str">
        <f t="shared" si="20"/>
        <v>No</v>
      </c>
      <c r="J690" s="49" t="str">
        <f t="shared" si="21"/>
        <v>No</v>
      </c>
      <c r="K690" s="47">
        <v>0.32893142343965398</v>
      </c>
      <c r="L690" s="50">
        <v>80.318725099601593</v>
      </c>
      <c r="M690" s="47">
        <v>0.339502793922693</v>
      </c>
      <c r="N690" s="50">
        <v>91.577060931899695</v>
      </c>
    </row>
    <row r="691" spans="1:14" x14ac:dyDescent="0.2">
      <c r="A691" s="57" t="s">
        <v>1700</v>
      </c>
      <c r="B691" s="44" t="s">
        <v>1701</v>
      </c>
      <c r="C691" s="45">
        <v>74</v>
      </c>
      <c r="D691" s="46" t="s">
        <v>337</v>
      </c>
      <c r="E691" s="47">
        <v>0.80457034623922397</v>
      </c>
      <c r="F691" s="48">
        <v>72.589641434263001</v>
      </c>
      <c r="G691" s="47">
        <v>0.82405558178421301</v>
      </c>
      <c r="H691" s="50">
        <v>75.448028673835097</v>
      </c>
      <c r="I691" s="76" t="str">
        <f t="shared" si="20"/>
        <v>No</v>
      </c>
      <c r="J691" s="49" t="str">
        <f t="shared" si="21"/>
        <v>No</v>
      </c>
      <c r="K691" s="47">
        <v>0.349195265569964</v>
      </c>
      <c r="L691" s="50">
        <v>85.816733067729103</v>
      </c>
      <c r="M691" s="47">
        <v>0.39920762333996401</v>
      </c>
      <c r="N691" s="50">
        <v>97.132616487455195</v>
      </c>
    </row>
    <row r="692" spans="1:14" x14ac:dyDescent="0.2">
      <c r="A692" s="57" t="s">
        <v>1702</v>
      </c>
      <c r="B692" s="44" t="s">
        <v>1703</v>
      </c>
      <c r="C692" s="45">
        <v>74</v>
      </c>
      <c r="D692" s="46" t="s">
        <v>337</v>
      </c>
      <c r="E692" s="47">
        <v>0.65115211348372803</v>
      </c>
      <c r="F692" s="48">
        <v>33.067729083665299</v>
      </c>
      <c r="G692" s="47">
        <v>0.80447768573132705</v>
      </c>
      <c r="H692" s="50">
        <v>70.788530465949805</v>
      </c>
      <c r="I692" s="76" t="str">
        <f t="shared" si="20"/>
        <v>No</v>
      </c>
      <c r="J692" s="49" t="str">
        <f t="shared" si="21"/>
        <v>No</v>
      </c>
      <c r="K692" s="47">
        <v>0.34704456406991702</v>
      </c>
      <c r="L692" s="50">
        <v>85.099601593625493</v>
      </c>
      <c r="M692" s="47">
        <v>0.397876935072285</v>
      </c>
      <c r="N692" s="50">
        <v>96.774193548387103</v>
      </c>
    </row>
    <row r="693" spans="1:14" x14ac:dyDescent="0.2">
      <c r="A693" s="148" t="s">
        <v>1704</v>
      </c>
      <c r="B693" s="44" t="s">
        <v>1705</v>
      </c>
      <c r="C693" s="45">
        <v>74</v>
      </c>
      <c r="D693" s="46" t="s">
        <v>337</v>
      </c>
      <c r="E693" s="47">
        <v>0.85069273774795795</v>
      </c>
      <c r="F693" s="48">
        <v>80.956175298804794</v>
      </c>
      <c r="G693" s="47">
        <v>0.84347978790003497</v>
      </c>
      <c r="H693" s="50">
        <v>79.0322580645161</v>
      </c>
      <c r="I693" s="76" t="str">
        <f t="shared" si="20"/>
        <v>No</v>
      </c>
      <c r="J693" s="49" t="str">
        <f t="shared" si="21"/>
        <v>Yes</v>
      </c>
      <c r="K693" s="47">
        <v>0.34443639497334799</v>
      </c>
      <c r="L693" s="50">
        <v>84.223107569721094</v>
      </c>
      <c r="M693" s="47">
        <v>0.39405935368816403</v>
      </c>
      <c r="N693" s="50">
        <v>96.057347670250905</v>
      </c>
    </row>
    <row r="694" spans="1:14" x14ac:dyDescent="0.2">
      <c r="A694" s="57" t="s">
        <v>1706</v>
      </c>
      <c r="B694" s="44" t="s">
        <v>1707</v>
      </c>
      <c r="C694" s="45">
        <v>65</v>
      </c>
      <c r="D694" s="46" t="s">
        <v>337</v>
      </c>
      <c r="E694" s="47">
        <v>0.79580013514779202</v>
      </c>
      <c r="F694" s="48">
        <v>71.235059760956204</v>
      </c>
      <c r="G694" s="47">
        <v>0.79001880209875197</v>
      </c>
      <c r="H694" s="50">
        <v>57.060121345835597</v>
      </c>
      <c r="I694" s="76" t="str">
        <f t="shared" si="20"/>
        <v>No</v>
      </c>
      <c r="J694" s="49" t="str">
        <f t="shared" si="21"/>
        <v>No</v>
      </c>
      <c r="K694" s="47">
        <v>0.393343578427026</v>
      </c>
      <c r="L694" s="50">
        <v>93.625498007968105</v>
      </c>
      <c r="M694" s="47">
        <v>0.37490436599226401</v>
      </c>
      <c r="N694" s="50">
        <v>89.409817981246505</v>
      </c>
    </row>
    <row r="695" spans="1:14" x14ac:dyDescent="0.2">
      <c r="A695" s="57" t="s">
        <v>1708</v>
      </c>
      <c r="B695" s="44" t="s">
        <v>1709</v>
      </c>
      <c r="C695" s="45">
        <v>65</v>
      </c>
      <c r="D695" s="46" t="s">
        <v>337</v>
      </c>
      <c r="E695" s="47">
        <v>0.84389313391381904</v>
      </c>
      <c r="F695" s="48">
        <v>79.681274900398407</v>
      </c>
      <c r="G695" s="47">
        <v>0.83889136482453497</v>
      </c>
      <c r="H695" s="50">
        <v>72.283507997793706</v>
      </c>
      <c r="I695" s="76" t="str">
        <f t="shared" si="20"/>
        <v>No</v>
      </c>
      <c r="J695" s="49" t="str">
        <f t="shared" si="21"/>
        <v>No</v>
      </c>
      <c r="K695" s="47">
        <v>0.35351041998632299</v>
      </c>
      <c r="L695" s="50">
        <v>86.772908366533898</v>
      </c>
      <c r="M695" s="47">
        <v>0.35358586533943898</v>
      </c>
      <c r="N695" s="50">
        <v>85.852178709321606</v>
      </c>
    </row>
    <row r="696" spans="1:14" x14ac:dyDescent="0.2">
      <c r="A696" s="57" t="s">
        <v>1710</v>
      </c>
      <c r="B696" s="44" t="s">
        <v>1711</v>
      </c>
      <c r="C696" s="45">
        <v>65</v>
      </c>
      <c r="D696" s="46" t="s">
        <v>337</v>
      </c>
      <c r="E696" s="47">
        <v>0.82618541055781103</v>
      </c>
      <c r="F696" s="48">
        <v>75.936254980079696</v>
      </c>
      <c r="G696" s="47">
        <v>0.81693447276217401</v>
      </c>
      <c r="H696" s="50">
        <v>64.671814671814701</v>
      </c>
      <c r="I696" s="76" t="str">
        <f t="shared" si="20"/>
        <v>No</v>
      </c>
      <c r="J696" s="49" t="str">
        <f t="shared" si="21"/>
        <v>No</v>
      </c>
      <c r="K696" s="47">
        <v>0.342703634395226</v>
      </c>
      <c r="L696" s="50">
        <v>83.585657370517893</v>
      </c>
      <c r="M696" s="47">
        <v>0.342819989167719</v>
      </c>
      <c r="N696" s="50">
        <v>83.590733590733606</v>
      </c>
    </row>
    <row r="697" spans="1:14" x14ac:dyDescent="0.2">
      <c r="A697" s="148" t="s">
        <v>1712</v>
      </c>
      <c r="B697" s="44" t="s">
        <v>1713</v>
      </c>
      <c r="C697" s="45">
        <v>65</v>
      </c>
      <c r="D697" s="46" t="s">
        <v>337</v>
      </c>
      <c r="E697" s="47">
        <v>0.85425281239670703</v>
      </c>
      <c r="F697" s="48">
        <v>82.151394422310801</v>
      </c>
      <c r="G697" s="47">
        <v>0.85087247650026698</v>
      </c>
      <c r="H697" s="50">
        <v>76.806398234969706</v>
      </c>
      <c r="I697" s="76" t="str">
        <f t="shared" si="20"/>
        <v>No</v>
      </c>
      <c r="J697" s="49" t="str">
        <f t="shared" si="21"/>
        <v>Yes</v>
      </c>
      <c r="K697" s="47">
        <v>0.413997216408304</v>
      </c>
      <c r="L697" s="50">
        <v>95.059760956175296</v>
      </c>
      <c r="M697" s="47">
        <v>0.39409975658207702</v>
      </c>
      <c r="N697" s="50">
        <v>92.471042471042495</v>
      </c>
    </row>
    <row r="698" spans="1:14" x14ac:dyDescent="0.2">
      <c r="A698" s="57" t="s">
        <v>1714</v>
      </c>
      <c r="B698" s="44" t="s">
        <v>1715</v>
      </c>
      <c r="C698" s="45">
        <v>65</v>
      </c>
      <c r="D698" s="46" t="s">
        <v>337</v>
      </c>
      <c r="E698" s="47">
        <v>0.661953365933861</v>
      </c>
      <c r="F698" s="48">
        <v>36.175298804780901</v>
      </c>
      <c r="G698" s="47">
        <v>0.79204914588503506</v>
      </c>
      <c r="H698" s="50">
        <v>57.666850523993403</v>
      </c>
      <c r="I698" s="76" t="str">
        <f t="shared" si="20"/>
        <v>No</v>
      </c>
      <c r="J698" s="49" t="str">
        <f t="shared" si="21"/>
        <v>No</v>
      </c>
      <c r="K698" s="47">
        <v>0.34768152356146198</v>
      </c>
      <c r="L698" s="50">
        <v>85.418326693227101</v>
      </c>
      <c r="M698" s="47">
        <v>0.343888332498204</v>
      </c>
      <c r="N698" s="50">
        <v>83.866519580805303</v>
      </c>
    </row>
    <row r="699" spans="1:14" x14ac:dyDescent="0.2">
      <c r="A699" s="57" t="s">
        <v>1716</v>
      </c>
      <c r="B699" s="44" t="s">
        <v>1717</v>
      </c>
      <c r="C699" s="45">
        <v>65</v>
      </c>
      <c r="D699" s="46" t="s">
        <v>337</v>
      </c>
      <c r="E699" s="47">
        <v>0.65584184734836604</v>
      </c>
      <c r="F699" s="48">
        <v>34.422310756972102</v>
      </c>
      <c r="G699" s="47">
        <v>0.78795507273815302</v>
      </c>
      <c r="H699" s="50">
        <v>56.370656370656398</v>
      </c>
      <c r="I699" s="76" t="str">
        <f t="shared" si="20"/>
        <v>No</v>
      </c>
      <c r="J699" s="49" t="str">
        <f t="shared" si="21"/>
        <v>No</v>
      </c>
      <c r="K699" s="47">
        <v>0.370951768161835</v>
      </c>
      <c r="L699" s="50">
        <v>90.4382470119522</v>
      </c>
      <c r="M699" s="47">
        <v>0.35794324973452901</v>
      </c>
      <c r="N699" s="50">
        <v>86.679536679536696</v>
      </c>
    </row>
    <row r="700" spans="1:14" x14ac:dyDescent="0.2">
      <c r="A700" s="57" t="s">
        <v>1718</v>
      </c>
      <c r="B700" s="44" t="s">
        <v>1719</v>
      </c>
      <c r="C700" s="45">
        <v>65</v>
      </c>
      <c r="D700" s="46" t="s">
        <v>337</v>
      </c>
      <c r="E700" s="47">
        <v>0.82964577915875604</v>
      </c>
      <c r="F700" s="48">
        <v>76.414342629482107</v>
      </c>
      <c r="G700" s="47">
        <v>0.841504544316098</v>
      </c>
      <c r="H700" s="50">
        <v>73.441809156094905</v>
      </c>
      <c r="I700" s="76" t="str">
        <f t="shared" si="20"/>
        <v>No</v>
      </c>
      <c r="J700" s="49" t="str">
        <f t="shared" si="21"/>
        <v>No</v>
      </c>
      <c r="K700" s="47">
        <v>0.36586039888871502</v>
      </c>
      <c r="L700" s="50">
        <v>89.322709163346602</v>
      </c>
      <c r="M700" s="47">
        <v>0.36631609450263197</v>
      </c>
      <c r="N700" s="50">
        <v>88.141202426916706</v>
      </c>
    </row>
    <row r="701" spans="1:14" x14ac:dyDescent="0.2">
      <c r="A701" s="148" t="s">
        <v>1720</v>
      </c>
      <c r="B701" s="44" t="s">
        <v>1721</v>
      </c>
      <c r="C701" s="45">
        <v>65</v>
      </c>
      <c r="D701" s="46" t="s">
        <v>337</v>
      </c>
      <c r="E701" s="47">
        <v>0.85949026324534095</v>
      </c>
      <c r="F701" s="48">
        <v>83.426294820717104</v>
      </c>
      <c r="G701" s="47">
        <v>0.85517925933652805</v>
      </c>
      <c r="H701" s="50">
        <v>78.4059569773855</v>
      </c>
      <c r="I701" s="76" t="str">
        <f t="shared" si="20"/>
        <v>No</v>
      </c>
      <c r="J701" s="49" t="str">
        <f t="shared" si="21"/>
        <v>Yes</v>
      </c>
      <c r="K701" s="47">
        <v>0.34201480476999102</v>
      </c>
      <c r="L701" s="50">
        <v>83.505976095617498</v>
      </c>
      <c r="M701" s="47">
        <v>0.33858681969143301</v>
      </c>
      <c r="N701" s="50">
        <v>82.377275234418093</v>
      </c>
    </row>
    <row r="702" spans="1:14" x14ac:dyDescent="0.2">
      <c r="A702" s="57" t="s">
        <v>1722</v>
      </c>
      <c r="B702" s="44" t="s">
        <v>1723</v>
      </c>
      <c r="C702" s="45">
        <v>65</v>
      </c>
      <c r="D702" s="46" t="s">
        <v>337</v>
      </c>
      <c r="E702" s="47">
        <v>0.73639735450898602</v>
      </c>
      <c r="F702" s="48">
        <v>59.840637450199203</v>
      </c>
      <c r="G702" s="47">
        <v>0.83975735566339205</v>
      </c>
      <c r="H702" s="50">
        <v>72.531715388858203</v>
      </c>
      <c r="I702" s="76" t="str">
        <f t="shared" si="20"/>
        <v>No</v>
      </c>
      <c r="J702" s="49" t="str">
        <f t="shared" si="21"/>
        <v>No</v>
      </c>
      <c r="K702" s="47">
        <v>0.31065358883766703</v>
      </c>
      <c r="L702" s="50">
        <v>76.254980079681303</v>
      </c>
      <c r="M702" s="47">
        <v>0.30995766836452898</v>
      </c>
      <c r="N702" s="50">
        <v>72.6971869829013</v>
      </c>
    </row>
    <row r="703" spans="1:14" x14ac:dyDescent="0.2">
      <c r="A703" s="57" t="s">
        <v>1724</v>
      </c>
      <c r="B703" s="44" t="s">
        <v>1725</v>
      </c>
      <c r="C703" s="45">
        <v>65</v>
      </c>
      <c r="D703" s="46" t="s">
        <v>337</v>
      </c>
      <c r="E703" s="47">
        <v>0.68122720070967602</v>
      </c>
      <c r="F703" s="48">
        <v>41.274900398406402</v>
      </c>
      <c r="G703" s="47">
        <v>0.77191223556576705</v>
      </c>
      <c r="H703" s="50">
        <v>51.792608935466099</v>
      </c>
      <c r="I703" s="76" t="str">
        <f t="shared" si="20"/>
        <v>No</v>
      </c>
      <c r="J703" s="49" t="str">
        <f t="shared" si="21"/>
        <v>No</v>
      </c>
      <c r="K703" s="47">
        <v>0.34463201709243102</v>
      </c>
      <c r="L703" s="50">
        <v>84.302788844621503</v>
      </c>
      <c r="M703" s="47">
        <v>0.34341381154815198</v>
      </c>
      <c r="N703" s="50">
        <v>83.728626585769405</v>
      </c>
    </row>
    <row r="704" spans="1:14" x14ac:dyDescent="0.2">
      <c r="A704" s="57" t="s">
        <v>1726</v>
      </c>
      <c r="B704" s="44" t="s">
        <v>1727</v>
      </c>
      <c r="C704" s="45">
        <v>65</v>
      </c>
      <c r="D704" s="46" t="s">
        <v>337</v>
      </c>
      <c r="E704" s="47">
        <v>0.76824755593180705</v>
      </c>
      <c r="F704" s="48">
        <v>66.932270916334701</v>
      </c>
      <c r="G704" s="47">
        <v>0.75776472675004203</v>
      </c>
      <c r="H704" s="50">
        <v>47.793712079426399</v>
      </c>
      <c r="I704" s="76" t="str">
        <f t="shared" si="20"/>
        <v>No</v>
      </c>
      <c r="J704" s="49" t="str">
        <f t="shared" si="21"/>
        <v>No</v>
      </c>
      <c r="K704" s="47">
        <v>0.33851576975442699</v>
      </c>
      <c r="L704" s="50">
        <v>82.549800796812704</v>
      </c>
      <c r="M704" s="47">
        <v>0.33745700350170699</v>
      </c>
      <c r="N704" s="50">
        <v>82.156646442360696</v>
      </c>
    </row>
    <row r="705" spans="1:14" x14ac:dyDescent="0.2">
      <c r="A705" s="57" t="s">
        <v>1728</v>
      </c>
      <c r="B705" s="44" t="s">
        <v>1729</v>
      </c>
      <c r="C705" s="45">
        <v>65</v>
      </c>
      <c r="D705" s="46" t="s">
        <v>337</v>
      </c>
      <c r="E705" s="47">
        <v>0.653808389942375</v>
      </c>
      <c r="F705" s="48">
        <v>34.103585657370502</v>
      </c>
      <c r="G705" s="47">
        <v>0.77725060476725405</v>
      </c>
      <c r="H705" s="50">
        <v>53.309431880860402</v>
      </c>
      <c r="I705" s="76" t="str">
        <f t="shared" si="20"/>
        <v>No</v>
      </c>
      <c r="J705" s="49" t="str">
        <f t="shared" si="21"/>
        <v>No</v>
      </c>
      <c r="K705" s="47">
        <v>0.34318472479296802</v>
      </c>
      <c r="L705" s="50">
        <v>83.904382470119501</v>
      </c>
      <c r="M705" s="47">
        <v>0.33955979752781301</v>
      </c>
      <c r="N705" s="50">
        <v>82.708218422504103</v>
      </c>
    </row>
    <row r="706" spans="1:14" x14ac:dyDescent="0.2">
      <c r="A706" s="148" t="s">
        <v>1730</v>
      </c>
      <c r="B706" s="44" t="s">
        <v>1731</v>
      </c>
      <c r="C706" s="45">
        <v>65</v>
      </c>
      <c r="D706" s="46" t="s">
        <v>337</v>
      </c>
      <c r="E706" s="47">
        <v>0.84609639772154699</v>
      </c>
      <c r="F706" s="48">
        <v>79.920318725099605</v>
      </c>
      <c r="G706" s="47">
        <v>0.84815241126045504</v>
      </c>
      <c r="H706" s="50">
        <v>75.785990071704404</v>
      </c>
      <c r="I706" s="76" t="str">
        <f t="shared" si="20"/>
        <v>No</v>
      </c>
      <c r="J706" s="49" t="str">
        <f t="shared" si="21"/>
        <v>Yes</v>
      </c>
      <c r="K706" s="47">
        <v>0.33408071977765802</v>
      </c>
      <c r="L706" s="50">
        <v>81.274900398406402</v>
      </c>
      <c r="M706" s="47">
        <v>0.33349720981695102</v>
      </c>
      <c r="N706" s="50">
        <v>80.970766685052396</v>
      </c>
    </row>
    <row r="707" spans="1:14" x14ac:dyDescent="0.2">
      <c r="A707" s="57" t="s">
        <v>1732</v>
      </c>
      <c r="B707" s="44" t="s">
        <v>1733</v>
      </c>
      <c r="C707" s="45">
        <v>65</v>
      </c>
      <c r="D707" s="46" t="s">
        <v>337</v>
      </c>
      <c r="E707" s="47">
        <v>0.646796437088342</v>
      </c>
      <c r="F707" s="48">
        <v>31.9521912350598</v>
      </c>
      <c r="G707" s="47">
        <v>0.76789697411298996</v>
      </c>
      <c r="H707" s="50">
        <v>50.937672366243802</v>
      </c>
      <c r="I707" s="76" t="str">
        <f t="shared" si="20"/>
        <v>No</v>
      </c>
      <c r="J707" s="49" t="str">
        <f t="shared" si="21"/>
        <v>No</v>
      </c>
      <c r="K707" s="47">
        <v>0.317808942726301</v>
      </c>
      <c r="L707" s="50">
        <v>77.848605577689199</v>
      </c>
      <c r="M707" s="47">
        <v>0.31254955648979499</v>
      </c>
      <c r="N707" s="50">
        <v>73.717595146166602</v>
      </c>
    </row>
    <row r="708" spans="1:14" x14ac:dyDescent="0.2">
      <c r="A708" s="57" t="s">
        <v>1734</v>
      </c>
      <c r="B708" s="44" t="s">
        <v>1735</v>
      </c>
      <c r="C708" s="45">
        <v>65</v>
      </c>
      <c r="D708" s="46" t="s">
        <v>337</v>
      </c>
      <c r="E708" s="47">
        <v>0.67968556234021005</v>
      </c>
      <c r="F708" s="48">
        <v>41.035856573705203</v>
      </c>
      <c r="G708" s="47">
        <v>0.80835424074551099</v>
      </c>
      <c r="H708" s="50">
        <v>62.162162162162197</v>
      </c>
      <c r="I708" s="76" t="str">
        <f t="shared" si="20"/>
        <v>No</v>
      </c>
      <c r="J708" s="49" t="str">
        <f t="shared" si="21"/>
        <v>No</v>
      </c>
      <c r="K708" s="47">
        <v>0.31220358564520601</v>
      </c>
      <c r="L708" s="50">
        <v>76.494023904382502</v>
      </c>
      <c r="M708" s="47">
        <v>0.31031575361774799</v>
      </c>
      <c r="N708" s="50">
        <v>72.890237175951498</v>
      </c>
    </row>
    <row r="709" spans="1:14" x14ac:dyDescent="0.2">
      <c r="A709" s="57" t="s">
        <v>1736</v>
      </c>
      <c r="B709" s="44" t="s">
        <v>1737</v>
      </c>
      <c r="C709" s="45">
        <v>65</v>
      </c>
      <c r="D709" s="46" t="s">
        <v>337</v>
      </c>
      <c r="E709" s="47">
        <v>0.81990599478112702</v>
      </c>
      <c r="F709" s="48">
        <v>74.820717131474098</v>
      </c>
      <c r="G709" s="47">
        <v>0.81460995297975203</v>
      </c>
      <c r="H709" s="50">
        <v>63.982349696635403</v>
      </c>
      <c r="I709" s="76" t="str">
        <f t="shared" si="20"/>
        <v>No</v>
      </c>
      <c r="J709" s="49" t="str">
        <f t="shared" si="21"/>
        <v>No</v>
      </c>
      <c r="K709" s="47">
        <v>0.31881023900476302</v>
      </c>
      <c r="L709" s="50">
        <v>78.167330677290806</v>
      </c>
      <c r="M709" s="47">
        <v>0.31540717865303702</v>
      </c>
      <c r="N709" s="50">
        <v>74.820739106453402</v>
      </c>
    </row>
    <row r="710" spans="1:14" x14ac:dyDescent="0.2">
      <c r="A710" s="57" t="s">
        <v>1738</v>
      </c>
      <c r="B710" s="44" t="s">
        <v>1739</v>
      </c>
      <c r="C710" s="45">
        <v>65</v>
      </c>
      <c r="D710" s="46" t="s">
        <v>337</v>
      </c>
      <c r="E710" s="47">
        <v>0.86899851836689201</v>
      </c>
      <c r="F710" s="48">
        <v>85.976095617529893</v>
      </c>
      <c r="G710" s="47">
        <v>0.84055526170640305</v>
      </c>
      <c r="H710" s="50">
        <v>72.862658576944298</v>
      </c>
      <c r="I710" s="76" t="str">
        <f t="shared" si="20"/>
        <v>No</v>
      </c>
      <c r="J710" s="49" t="str">
        <f t="shared" si="21"/>
        <v>No</v>
      </c>
      <c r="K710" s="47">
        <v>0.31639490229343398</v>
      </c>
      <c r="L710" s="50">
        <v>77.689243027888395</v>
      </c>
      <c r="M710" s="47">
        <v>0.31608167709920199</v>
      </c>
      <c r="N710" s="50">
        <v>75.179260893546598</v>
      </c>
    </row>
    <row r="711" spans="1:14" x14ac:dyDescent="0.2">
      <c r="A711" s="148" t="s">
        <v>1740</v>
      </c>
      <c r="B711" s="44" t="s">
        <v>1741</v>
      </c>
      <c r="C711" s="45">
        <v>65</v>
      </c>
      <c r="D711" s="46" t="s">
        <v>337</v>
      </c>
      <c r="E711" s="47">
        <v>0.85081012333948203</v>
      </c>
      <c r="F711" s="48">
        <v>81.035856573705203</v>
      </c>
      <c r="G711" s="47">
        <v>0.85528615707376499</v>
      </c>
      <c r="H711" s="50">
        <v>78.516271373414199</v>
      </c>
      <c r="I711" s="76" t="str">
        <f t="shared" ref="I711:I774" si="22">IF(AND(F711&gt;=90,H711&gt;=90),"Yes","No")</f>
        <v>No</v>
      </c>
      <c r="J711" s="49" t="str">
        <f t="shared" ref="J711:J774" si="23">IF(AND(F711&gt;=75,H711&gt;=75),"Yes","No")</f>
        <v>Yes</v>
      </c>
      <c r="K711" s="47">
        <v>0.31938315043936699</v>
      </c>
      <c r="L711" s="50">
        <v>78.326693227091596</v>
      </c>
      <c r="M711" s="47">
        <v>0.31763908560510201</v>
      </c>
      <c r="N711" s="50">
        <v>75.785990071704404</v>
      </c>
    </row>
    <row r="712" spans="1:14" x14ac:dyDescent="0.2">
      <c r="A712" s="57" t="s">
        <v>1742</v>
      </c>
      <c r="B712" s="44" t="s">
        <v>1743</v>
      </c>
      <c r="C712" s="45">
        <v>65</v>
      </c>
      <c r="D712" s="46" t="s">
        <v>337</v>
      </c>
      <c r="E712" s="47">
        <v>0.811432504245018</v>
      </c>
      <c r="F712" s="48">
        <v>73.466135458167301</v>
      </c>
      <c r="G712" s="47">
        <v>0.86098055800626505</v>
      </c>
      <c r="H712" s="50">
        <v>80.501930501930502</v>
      </c>
      <c r="I712" s="76" t="str">
        <f t="shared" si="22"/>
        <v>No</v>
      </c>
      <c r="J712" s="49" t="str">
        <f t="shared" si="23"/>
        <v>No</v>
      </c>
      <c r="K712" s="47">
        <v>0.335277965023973</v>
      </c>
      <c r="L712" s="50">
        <v>81.832669322709194</v>
      </c>
      <c r="M712" s="47">
        <v>0.33075929566594803</v>
      </c>
      <c r="N712" s="50">
        <v>80.143408714837307</v>
      </c>
    </row>
    <row r="713" spans="1:14" x14ac:dyDescent="0.2">
      <c r="A713" s="57" t="s">
        <v>1744</v>
      </c>
      <c r="B713" s="44" t="s">
        <v>1745</v>
      </c>
      <c r="C713" s="45">
        <v>65</v>
      </c>
      <c r="D713" s="46" t="s">
        <v>337</v>
      </c>
      <c r="E713" s="47">
        <v>0.82583374695846601</v>
      </c>
      <c r="F713" s="48">
        <v>75.856573705179301</v>
      </c>
      <c r="G713" s="47">
        <v>0.82170883523482696</v>
      </c>
      <c r="H713" s="50">
        <v>66.050744622173198</v>
      </c>
      <c r="I713" s="76" t="str">
        <f t="shared" si="22"/>
        <v>No</v>
      </c>
      <c r="J713" s="49" t="str">
        <f t="shared" si="23"/>
        <v>No</v>
      </c>
      <c r="K713" s="47">
        <v>0.31884310880859901</v>
      </c>
      <c r="L713" s="50">
        <v>78.247011952191201</v>
      </c>
      <c r="M713" s="47">
        <v>0.31349080321159001</v>
      </c>
      <c r="N713" s="50">
        <v>73.938223938223899</v>
      </c>
    </row>
    <row r="714" spans="1:14" x14ac:dyDescent="0.2">
      <c r="A714" s="57" t="s">
        <v>1746</v>
      </c>
      <c r="B714" s="44" t="s">
        <v>1747</v>
      </c>
      <c r="C714" s="45">
        <v>65</v>
      </c>
      <c r="D714" s="46" t="s">
        <v>337</v>
      </c>
      <c r="E714" s="47">
        <v>0.872582782641112</v>
      </c>
      <c r="F714" s="48">
        <v>87.1713147410359</v>
      </c>
      <c r="G714" s="47">
        <v>0.84479390430458801</v>
      </c>
      <c r="H714" s="50">
        <v>74.517374517374506</v>
      </c>
      <c r="I714" s="76" t="str">
        <f t="shared" si="22"/>
        <v>No</v>
      </c>
      <c r="J714" s="49" t="str">
        <f t="shared" si="23"/>
        <v>No</v>
      </c>
      <c r="K714" s="47">
        <v>0.30064869409476402</v>
      </c>
      <c r="L714" s="50">
        <v>75.139442231075705</v>
      </c>
      <c r="M714" s="47">
        <v>0.29955442205812199</v>
      </c>
      <c r="N714" s="50">
        <v>68.229453943739699</v>
      </c>
    </row>
    <row r="715" spans="1:14" x14ac:dyDescent="0.2">
      <c r="A715" s="147" t="s">
        <v>1748</v>
      </c>
      <c r="B715" s="44" t="s">
        <v>1749</v>
      </c>
      <c r="C715" s="45">
        <v>65</v>
      </c>
      <c r="D715" s="46" t="s">
        <v>337</v>
      </c>
      <c r="E715" s="47">
        <v>0.85751864390608901</v>
      </c>
      <c r="F715" s="48">
        <v>83.027888446215101</v>
      </c>
      <c r="G715" s="47">
        <v>0.85886374275090205</v>
      </c>
      <c r="H715" s="50">
        <v>79.702151130722598</v>
      </c>
      <c r="I715" s="76" t="str">
        <f t="shared" si="22"/>
        <v>No</v>
      </c>
      <c r="J715" s="49" t="str">
        <f t="shared" si="23"/>
        <v>Yes</v>
      </c>
      <c r="K715" s="47">
        <v>0.29303085111342297</v>
      </c>
      <c r="L715" s="50">
        <v>73.466135458167301</v>
      </c>
      <c r="M715" s="47">
        <v>0.278306185020464</v>
      </c>
      <c r="N715" s="50">
        <v>60.535024820739103</v>
      </c>
    </row>
    <row r="716" spans="1:14" x14ac:dyDescent="0.2">
      <c r="A716" s="57" t="s">
        <v>1750</v>
      </c>
      <c r="B716" s="44" t="s">
        <v>1751</v>
      </c>
      <c r="C716" s="45">
        <v>65</v>
      </c>
      <c r="D716" s="46" t="s">
        <v>337</v>
      </c>
      <c r="E716" s="47">
        <v>0.73526037929237698</v>
      </c>
      <c r="F716" s="48">
        <v>59.521912350597603</v>
      </c>
      <c r="G716" s="47">
        <v>0.80349807245457905</v>
      </c>
      <c r="H716" s="50">
        <v>60.728075013789301</v>
      </c>
      <c r="I716" s="76" t="str">
        <f t="shared" si="22"/>
        <v>No</v>
      </c>
      <c r="J716" s="49" t="str">
        <f t="shared" si="23"/>
        <v>No</v>
      </c>
      <c r="K716" s="47">
        <v>0.30009819389869302</v>
      </c>
      <c r="L716" s="50">
        <v>74.980079681274901</v>
      </c>
      <c r="M716" s="47">
        <v>0.28636740375612701</v>
      </c>
      <c r="N716" s="50">
        <v>63.458356315499202</v>
      </c>
    </row>
    <row r="717" spans="1:14" x14ac:dyDescent="0.2">
      <c r="A717" s="57" t="s">
        <v>1752</v>
      </c>
      <c r="B717" s="44" t="s">
        <v>1753</v>
      </c>
      <c r="C717" s="45">
        <v>65</v>
      </c>
      <c r="D717" s="46" t="s">
        <v>337</v>
      </c>
      <c r="E717" s="47">
        <v>0.60194390274493004</v>
      </c>
      <c r="F717" s="48">
        <v>22.948207171314699</v>
      </c>
      <c r="G717" s="47">
        <v>0.71286756033661802</v>
      </c>
      <c r="H717" s="50">
        <v>37.038058466629899</v>
      </c>
      <c r="I717" s="76" t="str">
        <f t="shared" si="22"/>
        <v>No</v>
      </c>
      <c r="J717" s="49" t="str">
        <f t="shared" si="23"/>
        <v>No</v>
      </c>
      <c r="K717" s="47">
        <v>0.23345242095975699</v>
      </c>
      <c r="L717" s="50">
        <v>61.992031872509997</v>
      </c>
      <c r="M717" s="47">
        <v>0.22964491964991299</v>
      </c>
      <c r="N717" s="50">
        <v>46.0562603419746</v>
      </c>
    </row>
    <row r="718" spans="1:14" x14ac:dyDescent="0.2">
      <c r="A718" s="57" t="s">
        <v>1754</v>
      </c>
      <c r="B718" s="44" t="s">
        <v>1755</v>
      </c>
      <c r="C718" s="45">
        <v>65</v>
      </c>
      <c r="D718" s="46" t="s">
        <v>337</v>
      </c>
      <c r="E718" s="47">
        <v>0.80795394296961598</v>
      </c>
      <c r="F718" s="48">
        <v>72.988047808764904</v>
      </c>
      <c r="G718" s="47">
        <v>0.83662353669842604</v>
      </c>
      <c r="H718" s="50">
        <v>71.731936017650298</v>
      </c>
      <c r="I718" s="76" t="str">
        <f t="shared" si="22"/>
        <v>No</v>
      </c>
      <c r="J718" s="49" t="str">
        <f t="shared" si="23"/>
        <v>No</v>
      </c>
      <c r="K718" s="47">
        <v>0.28901422117147002</v>
      </c>
      <c r="L718" s="50">
        <v>72.509960159362507</v>
      </c>
      <c r="M718" s="47">
        <v>0.28234821717068098</v>
      </c>
      <c r="N718" s="50">
        <v>61.8863761720905</v>
      </c>
    </row>
    <row r="719" spans="1:14" x14ac:dyDescent="0.2">
      <c r="A719" s="147" t="s">
        <v>1756</v>
      </c>
      <c r="B719" s="44" t="s">
        <v>1757</v>
      </c>
      <c r="C719" s="45">
        <v>65</v>
      </c>
      <c r="D719" s="46" t="s">
        <v>337</v>
      </c>
      <c r="E719" s="47">
        <v>0.88575030570170998</v>
      </c>
      <c r="F719" s="48">
        <v>90.836653386454202</v>
      </c>
      <c r="G719" s="47">
        <v>0.86544832869680299</v>
      </c>
      <c r="H719" s="50">
        <v>82.542746828461105</v>
      </c>
      <c r="I719" s="76" t="str">
        <f t="shared" si="22"/>
        <v>No</v>
      </c>
      <c r="J719" s="49" t="str">
        <f t="shared" si="23"/>
        <v>Yes</v>
      </c>
      <c r="K719" s="47">
        <v>0.28794277526183099</v>
      </c>
      <c r="L719" s="50">
        <v>72.270916334661393</v>
      </c>
      <c r="M719" s="47">
        <v>0.28150534614374001</v>
      </c>
      <c r="N719" s="50">
        <v>61.748483177054602</v>
      </c>
    </row>
    <row r="720" spans="1:14" x14ac:dyDescent="0.2">
      <c r="A720" s="57" t="s">
        <v>1758</v>
      </c>
      <c r="B720" s="44" t="s">
        <v>1759</v>
      </c>
      <c r="C720" s="45">
        <v>65</v>
      </c>
      <c r="D720" s="46" t="s">
        <v>337</v>
      </c>
      <c r="E720" s="47">
        <v>0.85487707116517897</v>
      </c>
      <c r="F720" s="48">
        <v>82.390438247012</v>
      </c>
      <c r="G720" s="47">
        <v>0.82451549501952304</v>
      </c>
      <c r="H720" s="50">
        <v>67.236624379481498</v>
      </c>
      <c r="I720" s="76" t="str">
        <f t="shared" si="22"/>
        <v>No</v>
      </c>
      <c r="J720" s="49" t="str">
        <f t="shared" si="23"/>
        <v>No</v>
      </c>
      <c r="K720" s="47">
        <v>0.20562297424363199</v>
      </c>
      <c r="L720" s="50">
        <v>55.936254980079703</v>
      </c>
      <c r="M720" s="47">
        <v>0.204841716340149</v>
      </c>
      <c r="N720" s="50">
        <v>41.753998896855997</v>
      </c>
    </row>
    <row r="721" spans="1:14" x14ac:dyDescent="0.2">
      <c r="A721" s="57" t="s">
        <v>1760</v>
      </c>
      <c r="B721" s="44" t="s">
        <v>1761</v>
      </c>
      <c r="C721" s="45">
        <v>65</v>
      </c>
      <c r="D721" s="46" t="s">
        <v>337</v>
      </c>
      <c r="E721" s="47">
        <v>0.70369058876693502</v>
      </c>
      <c r="F721" s="48">
        <v>48.764940239043803</v>
      </c>
      <c r="G721" s="47">
        <v>0.69164518668922903</v>
      </c>
      <c r="H721" s="50">
        <v>32.846111417540001</v>
      </c>
      <c r="I721" s="76" t="str">
        <f t="shared" si="22"/>
        <v>No</v>
      </c>
      <c r="J721" s="49" t="str">
        <f t="shared" si="23"/>
        <v>No</v>
      </c>
      <c r="K721" s="47">
        <v>0.26738232520362398</v>
      </c>
      <c r="L721" s="50">
        <v>67.729083665338607</v>
      </c>
      <c r="M721" s="47">
        <v>0.25967599829250598</v>
      </c>
      <c r="N721" s="50">
        <v>53.4473248758963</v>
      </c>
    </row>
    <row r="722" spans="1:14" x14ac:dyDescent="0.2">
      <c r="A722" s="57" t="s">
        <v>1762</v>
      </c>
      <c r="B722" s="44" t="s">
        <v>1763</v>
      </c>
      <c r="C722" s="45">
        <v>65</v>
      </c>
      <c r="D722" s="46" t="s">
        <v>337</v>
      </c>
      <c r="E722" s="47">
        <v>0.64233409913637995</v>
      </c>
      <c r="F722" s="48">
        <v>30.996015936254999</v>
      </c>
      <c r="G722" s="47">
        <v>0.76522541043831804</v>
      </c>
      <c r="H722" s="50">
        <v>50.0275785990072</v>
      </c>
      <c r="I722" s="76" t="str">
        <f t="shared" si="22"/>
        <v>No</v>
      </c>
      <c r="J722" s="49" t="str">
        <f t="shared" si="23"/>
        <v>No</v>
      </c>
      <c r="K722" s="47">
        <v>0.24193060887204901</v>
      </c>
      <c r="L722" s="50">
        <v>63.346613545816702</v>
      </c>
      <c r="M722" s="47">
        <v>0.23895792743070701</v>
      </c>
      <c r="N722" s="50">
        <v>47.738554881412</v>
      </c>
    </row>
    <row r="723" spans="1:14" x14ac:dyDescent="0.2">
      <c r="A723" s="57" t="s">
        <v>1764</v>
      </c>
      <c r="B723" s="44" t="s">
        <v>1765</v>
      </c>
      <c r="C723" s="45">
        <v>65</v>
      </c>
      <c r="D723" s="46" t="s">
        <v>337</v>
      </c>
      <c r="E723" s="47">
        <v>0.70936681250213796</v>
      </c>
      <c r="F723" s="48">
        <v>50.677290836653398</v>
      </c>
      <c r="G723" s="47">
        <v>0.84936871253771595</v>
      </c>
      <c r="H723" s="50">
        <v>76.227247655819099</v>
      </c>
      <c r="I723" s="76" t="str">
        <f t="shared" si="22"/>
        <v>No</v>
      </c>
      <c r="J723" s="49" t="str">
        <f t="shared" si="23"/>
        <v>No</v>
      </c>
      <c r="K723" s="47">
        <v>0.247032701794756</v>
      </c>
      <c r="L723" s="50">
        <v>63.984063745019903</v>
      </c>
      <c r="M723" s="47">
        <v>0.245422619906698</v>
      </c>
      <c r="N723" s="50">
        <v>49.4208494208494</v>
      </c>
    </row>
    <row r="724" spans="1:14" x14ac:dyDescent="0.2">
      <c r="A724" s="57" t="s">
        <v>1766</v>
      </c>
      <c r="B724" s="44" t="s">
        <v>1767</v>
      </c>
      <c r="C724" s="45">
        <v>65</v>
      </c>
      <c r="D724" s="46" t="s">
        <v>337</v>
      </c>
      <c r="E724" s="47">
        <v>0.72106361771309402</v>
      </c>
      <c r="F724" s="48">
        <v>55.5378486055777</v>
      </c>
      <c r="G724" s="47">
        <v>0.86199148485793198</v>
      </c>
      <c r="H724" s="50">
        <v>81.108659680088294</v>
      </c>
      <c r="I724" s="76" t="str">
        <f t="shared" si="22"/>
        <v>No</v>
      </c>
      <c r="J724" s="49" t="str">
        <f t="shared" si="23"/>
        <v>No</v>
      </c>
      <c r="K724" s="47">
        <v>0.26199924491624699</v>
      </c>
      <c r="L724" s="50">
        <v>66.932270916334701</v>
      </c>
      <c r="M724" s="47">
        <v>0.26135149325918</v>
      </c>
      <c r="N724" s="50">
        <v>54.219525648097097</v>
      </c>
    </row>
    <row r="725" spans="1:14" x14ac:dyDescent="0.2">
      <c r="A725" s="57" t="s">
        <v>1768</v>
      </c>
      <c r="B725" s="44" t="s">
        <v>1769</v>
      </c>
      <c r="C725" s="45">
        <v>65</v>
      </c>
      <c r="D725" s="46" t="s">
        <v>337</v>
      </c>
      <c r="E725" s="47">
        <v>0.74558627794634402</v>
      </c>
      <c r="F725" s="48">
        <v>62.549800796812697</v>
      </c>
      <c r="G725" s="47">
        <v>0.72556454137121795</v>
      </c>
      <c r="H725" s="50">
        <v>39.7683397683398</v>
      </c>
      <c r="I725" s="76" t="str">
        <f t="shared" si="22"/>
        <v>No</v>
      </c>
      <c r="J725" s="49" t="str">
        <f t="shared" si="23"/>
        <v>No</v>
      </c>
      <c r="K725" s="47">
        <v>0.247773557025426</v>
      </c>
      <c r="L725" s="50">
        <v>64.223107569721094</v>
      </c>
      <c r="M725" s="47">
        <v>0.25981004055143397</v>
      </c>
      <c r="N725" s="50">
        <v>53.474903474903499</v>
      </c>
    </row>
    <row r="726" spans="1:14" x14ac:dyDescent="0.2">
      <c r="A726" s="57" t="s">
        <v>1770</v>
      </c>
      <c r="B726" s="44" t="s">
        <v>1771</v>
      </c>
      <c r="C726" s="45">
        <v>65</v>
      </c>
      <c r="D726" s="46" t="s">
        <v>337</v>
      </c>
      <c r="E726" s="47">
        <v>0.76900410352219095</v>
      </c>
      <c r="F726" s="48">
        <v>67.011952191235096</v>
      </c>
      <c r="G726" s="47">
        <v>0.81089393495686601</v>
      </c>
      <c r="H726" s="50">
        <v>62.851627137341403</v>
      </c>
      <c r="I726" s="76" t="str">
        <f t="shared" si="22"/>
        <v>No</v>
      </c>
      <c r="J726" s="49" t="str">
        <f t="shared" si="23"/>
        <v>No</v>
      </c>
      <c r="K726" s="47">
        <v>0.25247202389958801</v>
      </c>
      <c r="L726" s="50">
        <v>65.577689243027905</v>
      </c>
      <c r="M726" s="47">
        <v>0.26221107111126601</v>
      </c>
      <c r="N726" s="50">
        <v>54.5504688361831</v>
      </c>
    </row>
    <row r="727" spans="1:14" x14ac:dyDescent="0.2">
      <c r="A727" s="147" t="s">
        <v>1772</v>
      </c>
      <c r="B727" s="44" t="s">
        <v>1773</v>
      </c>
      <c r="C727" s="45">
        <v>65</v>
      </c>
      <c r="D727" s="46" t="s">
        <v>337</v>
      </c>
      <c r="E727" s="47">
        <v>0.86899289635409704</v>
      </c>
      <c r="F727" s="48">
        <v>85.896414342629498</v>
      </c>
      <c r="G727" s="47">
        <v>0.86643010420418398</v>
      </c>
      <c r="H727" s="50">
        <v>82.9288472145615</v>
      </c>
      <c r="I727" s="76" t="str">
        <f t="shared" si="22"/>
        <v>No</v>
      </c>
      <c r="J727" s="49" t="str">
        <f t="shared" si="23"/>
        <v>Yes</v>
      </c>
      <c r="K727" s="47">
        <v>0.25652081478102901</v>
      </c>
      <c r="L727" s="50">
        <v>66.215139442231106</v>
      </c>
      <c r="M727" s="47">
        <v>0.25392622673317</v>
      </c>
      <c r="N727" s="50">
        <v>51.820187534473199</v>
      </c>
    </row>
    <row r="728" spans="1:14" x14ac:dyDescent="0.2">
      <c r="A728" s="57" t="s">
        <v>1774</v>
      </c>
      <c r="B728" s="44" t="s">
        <v>1775</v>
      </c>
      <c r="C728" s="45">
        <v>65</v>
      </c>
      <c r="D728" s="46" t="s">
        <v>337</v>
      </c>
      <c r="E728" s="47">
        <v>0.60941578581058498</v>
      </c>
      <c r="F728" s="48">
        <v>24.6215139442231</v>
      </c>
      <c r="G728" s="47">
        <v>0.59022389565202305</v>
      </c>
      <c r="H728" s="50">
        <v>14.285714285714301</v>
      </c>
      <c r="I728" s="76" t="str">
        <f t="shared" si="22"/>
        <v>No</v>
      </c>
      <c r="J728" s="49" t="str">
        <f t="shared" si="23"/>
        <v>No</v>
      </c>
      <c r="K728" s="47">
        <v>0.27720306189074401</v>
      </c>
      <c r="L728" s="50">
        <v>69.721115537848604</v>
      </c>
      <c r="M728" s="47">
        <v>0.27327860450577701</v>
      </c>
      <c r="N728" s="50">
        <v>58.5493656922228</v>
      </c>
    </row>
    <row r="729" spans="1:14" x14ac:dyDescent="0.2">
      <c r="A729" s="57" t="s">
        <v>1776</v>
      </c>
      <c r="B729" s="44" t="s">
        <v>1777</v>
      </c>
      <c r="C729" s="45">
        <v>65</v>
      </c>
      <c r="D729" s="46" t="s">
        <v>337</v>
      </c>
      <c r="E729" s="47">
        <v>0.60374784760011602</v>
      </c>
      <c r="F729" s="48">
        <v>23.187250996015901</v>
      </c>
      <c r="G729" s="47">
        <v>0.57666941976470598</v>
      </c>
      <c r="H729" s="50">
        <v>12.437948152233901</v>
      </c>
      <c r="I729" s="76" t="str">
        <f t="shared" si="22"/>
        <v>No</v>
      </c>
      <c r="J729" s="49" t="str">
        <f t="shared" si="23"/>
        <v>No</v>
      </c>
      <c r="K729" s="47">
        <v>0.20928608831835899</v>
      </c>
      <c r="L729" s="50">
        <v>56.653386454183298</v>
      </c>
      <c r="M729" s="47">
        <v>0.21957910153669999</v>
      </c>
      <c r="N729" s="50">
        <v>44.484280198565898</v>
      </c>
    </row>
    <row r="730" spans="1:14" x14ac:dyDescent="0.2">
      <c r="A730" s="57" t="s">
        <v>1778</v>
      </c>
      <c r="B730" s="44" t="s">
        <v>1779</v>
      </c>
      <c r="C730" s="45">
        <v>65</v>
      </c>
      <c r="D730" s="46" t="s">
        <v>337</v>
      </c>
      <c r="E730" s="47">
        <v>0.76454507290904805</v>
      </c>
      <c r="F730" s="48">
        <v>66.2948207171315</v>
      </c>
      <c r="G730" s="47">
        <v>0.75015095701677903</v>
      </c>
      <c r="H730" s="50">
        <v>45.973524544953101</v>
      </c>
      <c r="I730" s="76" t="str">
        <f t="shared" si="22"/>
        <v>No</v>
      </c>
      <c r="J730" s="49" t="str">
        <f t="shared" si="23"/>
        <v>No</v>
      </c>
      <c r="K730" s="47">
        <v>0.277979511102737</v>
      </c>
      <c r="L730" s="50">
        <v>69.880478087649394</v>
      </c>
      <c r="M730" s="47">
        <v>0.280547209567444</v>
      </c>
      <c r="N730" s="50">
        <v>61.3899613899614</v>
      </c>
    </row>
    <row r="731" spans="1:14" x14ac:dyDescent="0.2">
      <c r="A731" s="57" t="s">
        <v>1780</v>
      </c>
      <c r="B731" s="44" t="s">
        <v>1781</v>
      </c>
      <c r="C731" s="45">
        <v>65</v>
      </c>
      <c r="D731" s="46" t="s">
        <v>337</v>
      </c>
      <c r="E731" s="47">
        <v>0.72468815200955095</v>
      </c>
      <c r="F731" s="48">
        <v>56.573705179282904</v>
      </c>
      <c r="G731" s="47">
        <v>0.70316503118785201</v>
      </c>
      <c r="H731" s="50">
        <v>35.052399338113602</v>
      </c>
      <c r="I731" s="76" t="str">
        <f t="shared" si="22"/>
        <v>No</v>
      </c>
      <c r="J731" s="49" t="str">
        <f t="shared" si="23"/>
        <v>No</v>
      </c>
      <c r="K731" s="47">
        <v>0.22846305118617</v>
      </c>
      <c r="L731" s="50">
        <v>61.195219123506</v>
      </c>
      <c r="M731" s="47">
        <v>0.23188136829471501</v>
      </c>
      <c r="N731" s="50">
        <v>46.497517926089401</v>
      </c>
    </row>
    <row r="732" spans="1:14" x14ac:dyDescent="0.2">
      <c r="A732" s="147" t="s">
        <v>1782</v>
      </c>
      <c r="B732" s="44" t="s">
        <v>1783</v>
      </c>
      <c r="C732" s="45">
        <v>65</v>
      </c>
      <c r="D732" s="46" t="s">
        <v>337</v>
      </c>
      <c r="E732" s="47">
        <v>0.85747748541632896</v>
      </c>
      <c r="F732" s="48">
        <v>82.948207171314706</v>
      </c>
      <c r="G732" s="47">
        <v>0.86204467323852796</v>
      </c>
      <c r="H732" s="50">
        <v>81.136238279095394</v>
      </c>
      <c r="I732" s="76" t="str">
        <f t="shared" si="22"/>
        <v>No</v>
      </c>
      <c r="J732" s="49" t="str">
        <f t="shared" si="23"/>
        <v>Yes</v>
      </c>
      <c r="K732" s="47">
        <v>0.29450763917781198</v>
      </c>
      <c r="L732" s="50">
        <v>73.864541832669303</v>
      </c>
      <c r="M732" s="47">
        <v>0.29310934003022399</v>
      </c>
      <c r="N732" s="50">
        <v>65.857694429123001</v>
      </c>
    </row>
    <row r="733" spans="1:14" x14ac:dyDescent="0.2">
      <c r="A733" s="57" t="s">
        <v>1784</v>
      </c>
      <c r="B733" s="44" t="s">
        <v>1785</v>
      </c>
      <c r="C733" s="45">
        <v>65</v>
      </c>
      <c r="D733" s="46" t="s">
        <v>337</v>
      </c>
      <c r="E733" s="47">
        <v>0.58399466598690997</v>
      </c>
      <c r="F733" s="48">
        <v>20.637450199203201</v>
      </c>
      <c r="G733" s="47">
        <v>0.67759482601148102</v>
      </c>
      <c r="H733" s="50">
        <v>29.950358521787098</v>
      </c>
      <c r="I733" s="76" t="str">
        <f t="shared" si="22"/>
        <v>No</v>
      </c>
      <c r="J733" s="49" t="str">
        <f t="shared" si="23"/>
        <v>No</v>
      </c>
      <c r="K733" s="47">
        <v>0.26017058503389801</v>
      </c>
      <c r="L733" s="50">
        <v>66.772908366533898</v>
      </c>
      <c r="M733" s="47">
        <v>0.25301067956743301</v>
      </c>
      <c r="N733" s="50">
        <v>51.654715940430201</v>
      </c>
    </row>
    <row r="734" spans="1:14" x14ac:dyDescent="0.2">
      <c r="A734" s="57" t="s">
        <v>1786</v>
      </c>
      <c r="B734" s="44" t="s">
        <v>1787</v>
      </c>
      <c r="C734" s="45">
        <v>65</v>
      </c>
      <c r="D734" s="46" t="s">
        <v>337</v>
      </c>
      <c r="E734" s="47">
        <v>0.422445220983026</v>
      </c>
      <c r="F734" s="48">
        <v>5.7370517928286899</v>
      </c>
      <c r="G734" s="47">
        <v>0.49225786851357001</v>
      </c>
      <c r="H734" s="50">
        <v>4.2471042471042502</v>
      </c>
      <c r="I734" s="76" t="str">
        <f t="shared" si="22"/>
        <v>No</v>
      </c>
      <c r="J734" s="49" t="str">
        <f t="shared" si="23"/>
        <v>No</v>
      </c>
      <c r="K734" s="47">
        <v>0.34277512900500501</v>
      </c>
      <c r="L734" s="50">
        <v>83.665338645418302</v>
      </c>
      <c r="M734" s="47">
        <v>0.291797152274689</v>
      </c>
      <c r="N734" s="50">
        <v>65.278543849972394</v>
      </c>
    </row>
    <row r="735" spans="1:14" x14ac:dyDescent="0.2">
      <c r="A735" s="57" t="s">
        <v>1788</v>
      </c>
      <c r="B735" s="44" t="s">
        <v>1789</v>
      </c>
      <c r="C735" s="45">
        <v>65</v>
      </c>
      <c r="D735" s="46" t="s">
        <v>337</v>
      </c>
      <c r="E735" s="47">
        <v>0.66334291125244005</v>
      </c>
      <c r="F735" s="48">
        <v>36.7330677290837</v>
      </c>
      <c r="G735" s="47">
        <v>0.63283243335233796</v>
      </c>
      <c r="H735" s="50">
        <v>21.3182570325427</v>
      </c>
      <c r="I735" s="76" t="str">
        <f t="shared" si="22"/>
        <v>No</v>
      </c>
      <c r="J735" s="49" t="str">
        <f t="shared" si="23"/>
        <v>No</v>
      </c>
      <c r="K735" s="47">
        <v>0.226425911037517</v>
      </c>
      <c r="L735" s="50">
        <v>60.796812749003998</v>
      </c>
      <c r="M735" s="47">
        <v>0.250199608235398</v>
      </c>
      <c r="N735" s="50">
        <v>50.6067291781577</v>
      </c>
    </row>
    <row r="736" spans="1:14" x14ac:dyDescent="0.2">
      <c r="A736" s="57" t="s">
        <v>1790</v>
      </c>
      <c r="B736" s="44" t="s">
        <v>1791</v>
      </c>
      <c r="C736" s="45">
        <v>65</v>
      </c>
      <c r="D736" s="46" t="s">
        <v>337</v>
      </c>
      <c r="E736" s="47">
        <v>0.61436524798952197</v>
      </c>
      <c r="F736" s="48">
        <v>25.8167330677291</v>
      </c>
      <c r="G736" s="47">
        <v>0.70697399519527804</v>
      </c>
      <c r="H736" s="50">
        <v>35.686707115278502</v>
      </c>
      <c r="I736" s="76" t="str">
        <f t="shared" si="22"/>
        <v>No</v>
      </c>
      <c r="J736" s="49" t="str">
        <f t="shared" si="23"/>
        <v>No</v>
      </c>
      <c r="K736" s="47">
        <v>0.21353147125142199</v>
      </c>
      <c r="L736" s="50">
        <v>58.167330677290799</v>
      </c>
      <c r="M736" s="47">
        <v>0.219400182233876</v>
      </c>
      <c r="N736" s="50">
        <v>44.429123000551598</v>
      </c>
    </row>
    <row r="737" spans="1:14" x14ac:dyDescent="0.2">
      <c r="A737" s="57" t="s">
        <v>1792</v>
      </c>
      <c r="B737" s="44" t="s">
        <v>1793</v>
      </c>
      <c r="C737" s="45">
        <v>65</v>
      </c>
      <c r="D737" s="46" t="s">
        <v>337</v>
      </c>
      <c r="E737" s="47">
        <v>0.68865587013243501</v>
      </c>
      <c r="F737" s="48">
        <v>43.5856573705179</v>
      </c>
      <c r="G737" s="47">
        <v>0.80998621621928801</v>
      </c>
      <c r="H737" s="50">
        <v>62.5482625482625</v>
      </c>
      <c r="I737" s="76" t="str">
        <f t="shared" si="22"/>
        <v>No</v>
      </c>
      <c r="J737" s="49" t="str">
        <f t="shared" si="23"/>
        <v>No</v>
      </c>
      <c r="K737" s="47">
        <v>0.180297404464626</v>
      </c>
      <c r="L737" s="50">
        <v>50.597609561753004</v>
      </c>
      <c r="M737" s="47">
        <v>0.181683298963804</v>
      </c>
      <c r="N737" s="50">
        <v>37.313844456701602</v>
      </c>
    </row>
    <row r="738" spans="1:14" x14ac:dyDescent="0.2">
      <c r="A738" s="57" t="s">
        <v>1794</v>
      </c>
      <c r="B738" s="44" t="s">
        <v>1795</v>
      </c>
      <c r="C738" s="45">
        <v>65</v>
      </c>
      <c r="D738" s="46" t="s">
        <v>337</v>
      </c>
      <c r="E738" s="47">
        <v>0.485322201040432</v>
      </c>
      <c r="F738" s="48">
        <v>9.6414342629482093</v>
      </c>
      <c r="G738" s="47">
        <v>0.56797053858497304</v>
      </c>
      <c r="H738" s="50">
        <v>11.445118587975699</v>
      </c>
      <c r="I738" s="76" t="str">
        <f t="shared" si="22"/>
        <v>No</v>
      </c>
      <c r="J738" s="49" t="str">
        <f t="shared" si="23"/>
        <v>No</v>
      </c>
      <c r="K738" s="47">
        <v>0.193338179313606</v>
      </c>
      <c r="L738" s="50">
        <v>53.625498007968098</v>
      </c>
      <c r="M738" s="47">
        <v>0.20395326487585</v>
      </c>
      <c r="N738" s="50">
        <v>41.643684500827398</v>
      </c>
    </row>
    <row r="739" spans="1:14" x14ac:dyDescent="0.2">
      <c r="A739" s="57" t="s">
        <v>1796</v>
      </c>
      <c r="B739" s="44" t="s">
        <v>1797</v>
      </c>
      <c r="C739" s="45">
        <v>65</v>
      </c>
      <c r="D739" s="46" t="s">
        <v>337</v>
      </c>
      <c r="E739" s="47">
        <v>0.54611148872527604</v>
      </c>
      <c r="F739" s="48">
        <v>16.4143426294821</v>
      </c>
      <c r="G739" s="47">
        <v>0.64055855969768105</v>
      </c>
      <c r="H739" s="50">
        <v>22.669608383894101</v>
      </c>
      <c r="I739" s="76" t="str">
        <f t="shared" si="22"/>
        <v>No</v>
      </c>
      <c r="J739" s="49" t="str">
        <f t="shared" si="23"/>
        <v>No</v>
      </c>
      <c r="K739" s="47">
        <v>0.215676958336224</v>
      </c>
      <c r="L739" s="50">
        <v>58.406374501991998</v>
      </c>
      <c r="M739" s="47">
        <v>0.22162228076885801</v>
      </c>
      <c r="N739" s="50">
        <v>44.9255377826806</v>
      </c>
    </row>
    <row r="740" spans="1:14" x14ac:dyDescent="0.2">
      <c r="A740" s="57" t="s">
        <v>1798</v>
      </c>
      <c r="B740" s="44" t="s">
        <v>1799</v>
      </c>
      <c r="C740" s="45">
        <v>65</v>
      </c>
      <c r="D740" s="46" t="s">
        <v>337</v>
      </c>
      <c r="E740" s="47">
        <v>0.74601707707995002</v>
      </c>
      <c r="F740" s="48">
        <v>62.788844621513903</v>
      </c>
      <c r="G740" s="47">
        <v>0.74041365035958695</v>
      </c>
      <c r="H740" s="50">
        <v>43.546607832322103</v>
      </c>
      <c r="I740" s="76" t="str">
        <f t="shared" si="22"/>
        <v>No</v>
      </c>
      <c r="J740" s="49" t="str">
        <f t="shared" si="23"/>
        <v>No</v>
      </c>
      <c r="K740" s="47">
        <v>0.185708268932163</v>
      </c>
      <c r="L740" s="50">
        <v>51.6334661354582</v>
      </c>
      <c r="M740" s="47">
        <v>0.188971201926208</v>
      </c>
      <c r="N740" s="50">
        <v>38.885824600110297</v>
      </c>
    </row>
    <row r="741" spans="1:14" x14ac:dyDescent="0.2">
      <c r="A741" s="57" t="s">
        <v>1800</v>
      </c>
      <c r="B741" s="44" t="s">
        <v>1801</v>
      </c>
      <c r="C741" s="45">
        <v>65</v>
      </c>
      <c r="D741" s="46" t="s">
        <v>337</v>
      </c>
      <c r="E741" s="47">
        <v>0.57934227853482201</v>
      </c>
      <c r="F741" s="48">
        <v>20.1593625498008</v>
      </c>
      <c r="G741" s="47">
        <v>0.68016606603305096</v>
      </c>
      <c r="H741" s="50">
        <v>30.474351902923299</v>
      </c>
      <c r="I741" s="76" t="str">
        <f t="shared" si="22"/>
        <v>No</v>
      </c>
      <c r="J741" s="49" t="str">
        <f t="shared" si="23"/>
        <v>No</v>
      </c>
      <c r="K741" s="47">
        <v>0.16034648954231001</v>
      </c>
      <c r="L741" s="50">
        <v>41.992031872509997</v>
      </c>
      <c r="M741" s="47">
        <v>0.15652182409884499</v>
      </c>
      <c r="N741" s="50">
        <v>29.5091009376724</v>
      </c>
    </row>
    <row r="742" spans="1:14" x14ac:dyDescent="0.2">
      <c r="A742" s="57" t="s">
        <v>1802</v>
      </c>
      <c r="B742" s="44" t="s">
        <v>1803</v>
      </c>
      <c r="C742" s="45">
        <v>65</v>
      </c>
      <c r="D742" s="46" t="s">
        <v>337</v>
      </c>
      <c r="E742" s="47">
        <v>0.74275778587948005</v>
      </c>
      <c r="F742" s="48">
        <v>61.434262948207198</v>
      </c>
      <c r="G742" s="47">
        <v>0.83066987814022997</v>
      </c>
      <c r="H742" s="50">
        <v>69.3601765030336</v>
      </c>
      <c r="I742" s="76" t="str">
        <f t="shared" si="22"/>
        <v>No</v>
      </c>
      <c r="J742" s="49" t="str">
        <f t="shared" si="23"/>
        <v>No</v>
      </c>
      <c r="K742" s="47">
        <v>0.22750195932734599</v>
      </c>
      <c r="L742" s="50">
        <v>60.956175298804801</v>
      </c>
      <c r="M742" s="47">
        <v>0.223052312054487</v>
      </c>
      <c r="N742" s="50">
        <v>45.173745173745203</v>
      </c>
    </row>
    <row r="743" spans="1:14" x14ac:dyDescent="0.2">
      <c r="A743" s="147" t="s">
        <v>1804</v>
      </c>
      <c r="B743" s="44" t="s">
        <v>1805</v>
      </c>
      <c r="C743" s="45">
        <v>65</v>
      </c>
      <c r="D743" s="46" t="s">
        <v>337</v>
      </c>
      <c r="E743" s="47">
        <v>0.84575062725980599</v>
      </c>
      <c r="F743" s="48">
        <v>79.760956175298801</v>
      </c>
      <c r="G743" s="47">
        <v>0.84995350309707796</v>
      </c>
      <c r="H743" s="50">
        <v>76.392719249862097</v>
      </c>
      <c r="I743" s="76" t="str">
        <f t="shared" si="22"/>
        <v>No</v>
      </c>
      <c r="J743" s="49" t="str">
        <f t="shared" si="23"/>
        <v>Yes</v>
      </c>
      <c r="K743" s="47">
        <v>0.18978859136694301</v>
      </c>
      <c r="L743" s="50">
        <v>52.669322709163303</v>
      </c>
      <c r="M743" s="47">
        <v>0.19473270673265899</v>
      </c>
      <c r="N743" s="50">
        <v>39.961389961389997</v>
      </c>
    </row>
    <row r="744" spans="1:14" x14ac:dyDescent="0.2">
      <c r="A744" s="147" t="s">
        <v>1806</v>
      </c>
      <c r="B744" s="44" t="s">
        <v>1807</v>
      </c>
      <c r="C744" s="45">
        <v>65</v>
      </c>
      <c r="D744" s="46" t="s">
        <v>337</v>
      </c>
      <c r="E744" s="47">
        <v>0.86242761526536604</v>
      </c>
      <c r="F744" s="48">
        <v>84.063745019920304</v>
      </c>
      <c r="G744" s="47">
        <v>0.86688115807311705</v>
      </c>
      <c r="H744" s="50">
        <v>83.094318808604498</v>
      </c>
      <c r="I744" s="76" t="str">
        <f t="shared" si="22"/>
        <v>No</v>
      </c>
      <c r="J744" s="49" t="str">
        <f t="shared" si="23"/>
        <v>Yes</v>
      </c>
      <c r="K744" s="47">
        <v>0.207014464478673</v>
      </c>
      <c r="L744" s="50">
        <v>56.334661354581698</v>
      </c>
      <c r="M744" s="47">
        <v>0.20848654865784499</v>
      </c>
      <c r="N744" s="50">
        <v>42.167677881963598</v>
      </c>
    </row>
    <row r="745" spans="1:14" x14ac:dyDescent="0.2">
      <c r="A745" s="57" t="s">
        <v>1808</v>
      </c>
      <c r="B745" s="44" t="s">
        <v>1809</v>
      </c>
      <c r="C745" s="45">
        <v>74</v>
      </c>
      <c r="D745" s="46" t="s">
        <v>337</v>
      </c>
      <c r="E745" s="47">
        <v>0.75061496319061105</v>
      </c>
      <c r="F745" s="48">
        <v>63.5856573705179</v>
      </c>
      <c r="G745" s="47">
        <v>0.72316410837351597</v>
      </c>
      <c r="H745" s="50">
        <v>56.093189964157702</v>
      </c>
      <c r="I745" s="76" t="str">
        <f t="shared" si="22"/>
        <v>No</v>
      </c>
      <c r="J745" s="49" t="str">
        <f t="shared" si="23"/>
        <v>No</v>
      </c>
      <c r="K745" s="47">
        <v>0.20949784671590099</v>
      </c>
      <c r="L745" s="50">
        <v>56.7330677290837</v>
      </c>
      <c r="M745" s="47">
        <v>0.23318901478007401</v>
      </c>
      <c r="N745" s="50">
        <v>80.286738351254499</v>
      </c>
    </row>
    <row r="746" spans="1:14" x14ac:dyDescent="0.2">
      <c r="A746" s="57" t="s">
        <v>1810</v>
      </c>
      <c r="B746" s="44" t="s">
        <v>1811</v>
      </c>
      <c r="C746" s="45">
        <v>74</v>
      </c>
      <c r="D746" s="46" t="s">
        <v>337</v>
      </c>
      <c r="E746" s="47">
        <v>0.78702489722484603</v>
      </c>
      <c r="F746" s="48">
        <v>69.641434262948195</v>
      </c>
      <c r="G746" s="47">
        <v>0.80388407726073097</v>
      </c>
      <c r="H746" s="50">
        <v>70.609318996415794</v>
      </c>
      <c r="I746" s="76" t="str">
        <f t="shared" si="22"/>
        <v>No</v>
      </c>
      <c r="J746" s="49" t="str">
        <f t="shared" si="23"/>
        <v>No</v>
      </c>
      <c r="K746" s="47">
        <v>0.22267017133367001</v>
      </c>
      <c r="L746" s="50">
        <v>59.840637450199203</v>
      </c>
      <c r="M746" s="47">
        <v>0.25512402167542497</v>
      </c>
      <c r="N746" s="50">
        <v>83.512544802867396</v>
      </c>
    </row>
    <row r="747" spans="1:14" x14ac:dyDescent="0.2">
      <c r="A747" s="57" t="s">
        <v>1812</v>
      </c>
      <c r="B747" s="44" t="s">
        <v>1813</v>
      </c>
      <c r="C747" s="45">
        <v>74</v>
      </c>
      <c r="D747" s="46" t="s">
        <v>337</v>
      </c>
      <c r="E747" s="47">
        <v>0.73017313873214096</v>
      </c>
      <c r="F747" s="48">
        <v>57.689243027888502</v>
      </c>
      <c r="G747" s="47">
        <v>0.75054529169912598</v>
      </c>
      <c r="H747" s="50">
        <v>60.215053763440899</v>
      </c>
      <c r="I747" s="76" t="str">
        <f t="shared" si="22"/>
        <v>No</v>
      </c>
      <c r="J747" s="49" t="str">
        <f t="shared" si="23"/>
        <v>No</v>
      </c>
      <c r="K747" s="47">
        <v>0.197107286654055</v>
      </c>
      <c r="L747" s="50">
        <v>54.183266932270897</v>
      </c>
      <c r="M747" s="47">
        <v>0.22356671188160199</v>
      </c>
      <c r="N747" s="50">
        <v>79.211469534050195</v>
      </c>
    </row>
    <row r="748" spans="1:14" x14ac:dyDescent="0.2">
      <c r="A748" s="57" t="s">
        <v>1814</v>
      </c>
      <c r="B748" s="44" t="s">
        <v>1815</v>
      </c>
      <c r="C748" s="45">
        <v>74</v>
      </c>
      <c r="D748" s="46" t="s">
        <v>337</v>
      </c>
      <c r="E748" s="47">
        <v>0.59719766122412898</v>
      </c>
      <c r="F748" s="48">
        <v>22.310756972111601</v>
      </c>
      <c r="G748" s="47">
        <v>0.61873535158353499</v>
      </c>
      <c r="H748" s="50">
        <v>35.125448028673802</v>
      </c>
      <c r="I748" s="76" t="str">
        <f t="shared" si="22"/>
        <v>No</v>
      </c>
      <c r="J748" s="49" t="str">
        <f t="shared" si="23"/>
        <v>No</v>
      </c>
      <c r="K748" s="47">
        <v>0.206124655643422</v>
      </c>
      <c r="L748" s="50">
        <v>56.095617529880499</v>
      </c>
      <c r="M748" s="47">
        <v>0.230085229125746</v>
      </c>
      <c r="N748" s="50">
        <v>79.749103942652297</v>
      </c>
    </row>
    <row r="749" spans="1:14" x14ac:dyDescent="0.2">
      <c r="A749" s="57" t="s">
        <v>1816</v>
      </c>
      <c r="B749" s="44" t="s">
        <v>1817</v>
      </c>
      <c r="C749" s="45">
        <v>74</v>
      </c>
      <c r="D749" s="46" t="s">
        <v>337</v>
      </c>
      <c r="E749" s="47">
        <v>0.37966690185624802</v>
      </c>
      <c r="F749" s="48">
        <v>4.7011952191235098</v>
      </c>
      <c r="G749" s="47">
        <v>0.50878296989748295</v>
      </c>
      <c r="H749" s="50">
        <v>16.129032258064498</v>
      </c>
      <c r="I749" s="76" t="str">
        <f t="shared" si="22"/>
        <v>No</v>
      </c>
      <c r="J749" s="49" t="str">
        <f t="shared" si="23"/>
        <v>No</v>
      </c>
      <c r="K749" s="47">
        <v>0.35960649652278798</v>
      </c>
      <c r="L749" s="50">
        <v>88.286852589641398</v>
      </c>
      <c r="M749" s="47">
        <v>0.29457209770516501</v>
      </c>
      <c r="N749" s="50">
        <v>87.634408602150501</v>
      </c>
    </row>
    <row r="750" spans="1:14" x14ac:dyDescent="0.2">
      <c r="A750" s="57" t="s">
        <v>1818</v>
      </c>
      <c r="B750" s="44" t="s">
        <v>1819</v>
      </c>
      <c r="C750" s="45">
        <v>74</v>
      </c>
      <c r="D750" s="46" t="s">
        <v>337</v>
      </c>
      <c r="E750" s="47">
        <v>0.33832569476027102</v>
      </c>
      <c r="F750" s="48">
        <v>3.26693227091633</v>
      </c>
      <c r="G750" s="47">
        <v>0.495789854434458</v>
      </c>
      <c r="H750" s="50">
        <v>13.620071684587799</v>
      </c>
      <c r="I750" s="76" t="str">
        <f t="shared" si="22"/>
        <v>No</v>
      </c>
      <c r="J750" s="49" t="str">
        <f t="shared" si="23"/>
        <v>No</v>
      </c>
      <c r="K750" s="47">
        <v>0.48240114105646698</v>
      </c>
      <c r="L750" s="50">
        <v>97.928286852589594</v>
      </c>
      <c r="M750" s="47">
        <v>0.45719454400084503</v>
      </c>
      <c r="N750" s="50">
        <v>99.462365591397898</v>
      </c>
    </row>
    <row r="751" spans="1:14" x14ac:dyDescent="0.2">
      <c r="A751" s="57" t="s">
        <v>1820</v>
      </c>
      <c r="B751" s="44" t="s">
        <v>1821</v>
      </c>
      <c r="C751" s="45">
        <v>73</v>
      </c>
      <c r="D751" s="46" t="s">
        <v>337</v>
      </c>
      <c r="E751" s="47">
        <v>0.21199786966828299</v>
      </c>
      <c r="F751" s="48">
        <v>7.9681274900398405E-2</v>
      </c>
      <c r="G751" s="47">
        <v>0.37452616873052502</v>
      </c>
      <c r="H751" s="50">
        <v>1.1787819253438101</v>
      </c>
      <c r="I751" s="76" t="str">
        <f t="shared" si="22"/>
        <v>No</v>
      </c>
      <c r="J751" s="49" t="str">
        <f t="shared" si="23"/>
        <v>No</v>
      </c>
      <c r="K751" s="47">
        <v>0.126960558875792</v>
      </c>
      <c r="L751" s="50">
        <v>15.697211155378501</v>
      </c>
      <c r="M751" s="47">
        <v>0.123067942040782</v>
      </c>
      <c r="N751" s="50">
        <v>53.438113948919501</v>
      </c>
    </row>
    <row r="752" spans="1:14" x14ac:dyDescent="0.2">
      <c r="A752" s="57" t="s">
        <v>1822</v>
      </c>
      <c r="B752" s="44" t="s">
        <v>1823</v>
      </c>
      <c r="C752" s="45">
        <v>73</v>
      </c>
      <c r="D752" s="46" t="s">
        <v>337</v>
      </c>
      <c r="E752" s="47">
        <v>0.57282351600047798</v>
      </c>
      <c r="F752" s="48">
        <v>19.442231075697201</v>
      </c>
      <c r="G752" s="47">
        <v>0.74221996644680499</v>
      </c>
      <c r="H752" s="50">
        <v>79.273084479371306</v>
      </c>
      <c r="I752" s="76" t="str">
        <f t="shared" si="22"/>
        <v>No</v>
      </c>
      <c r="J752" s="49" t="str">
        <f t="shared" si="23"/>
        <v>No</v>
      </c>
      <c r="K752" s="47">
        <v>0.105290246552678</v>
      </c>
      <c r="L752" s="50">
        <v>6.8525896414342604</v>
      </c>
      <c r="M752" s="47">
        <v>0.102016471808611</v>
      </c>
      <c r="N752" s="50">
        <v>31.041257367387001</v>
      </c>
    </row>
    <row r="753" spans="1:14" x14ac:dyDescent="0.2">
      <c r="A753" s="57" t="s">
        <v>220</v>
      </c>
      <c r="B753" s="44" t="s">
        <v>1824</v>
      </c>
      <c r="C753" s="45">
        <v>73</v>
      </c>
      <c r="D753" s="46" t="s">
        <v>337</v>
      </c>
      <c r="E753" s="47">
        <v>0.71024615965446403</v>
      </c>
      <c r="F753" s="48">
        <v>50.916334661354597</v>
      </c>
      <c r="G753" s="47">
        <v>0.77398845571933295</v>
      </c>
      <c r="H753" s="50">
        <v>82.809430255402702</v>
      </c>
      <c r="I753" s="76" t="str">
        <f t="shared" si="22"/>
        <v>No</v>
      </c>
      <c r="J753" s="49" t="str">
        <f t="shared" si="23"/>
        <v>No</v>
      </c>
      <c r="K753" s="47">
        <v>0.108683752124921</v>
      </c>
      <c r="L753" s="50">
        <v>8.3665338645418306</v>
      </c>
      <c r="M753" s="47">
        <v>0.106242466259772</v>
      </c>
      <c r="N753" s="50">
        <v>35.854616895874301</v>
      </c>
    </row>
    <row r="754" spans="1:14" x14ac:dyDescent="0.2">
      <c r="A754" s="57" t="s">
        <v>220</v>
      </c>
      <c r="B754" s="44" t="s">
        <v>1825</v>
      </c>
      <c r="C754" s="45">
        <v>73</v>
      </c>
      <c r="D754" s="46" t="s">
        <v>337</v>
      </c>
      <c r="E754" s="47">
        <v>0.60880481313899804</v>
      </c>
      <c r="F754" s="48">
        <v>24.4621513944223</v>
      </c>
      <c r="G754" s="47">
        <v>0.81474910038700099</v>
      </c>
      <c r="H754" s="50">
        <v>87.524557956777997</v>
      </c>
      <c r="I754" s="76" t="str">
        <f t="shared" si="22"/>
        <v>No</v>
      </c>
      <c r="J754" s="49" t="str">
        <f t="shared" si="23"/>
        <v>No</v>
      </c>
      <c r="K754" s="47">
        <v>9.4371362048867397E-2</v>
      </c>
      <c r="L754" s="50">
        <v>2.2310756972111601</v>
      </c>
      <c r="M754" s="47">
        <v>9.3694478834390998E-2</v>
      </c>
      <c r="N754" s="50">
        <v>20.5304518664047</v>
      </c>
    </row>
    <row r="755" spans="1:14" x14ac:dyDescent="0.2">
      <c r="A755" s="57" t="s">
        <v>220</v>
      </c>
      <c r="B755" s="44" t="s">
        <v>1826</v>
      </c>
      <c r="C755" s="45">
        <v>73</v>
      </c>
      <c r="D755" s="46" t="s">
        <v>337</v>
      </c>
      <c r="E755" s="47">
        <v>0.61433166101860903</v>
      </c>
      <c r="F755" s="48">
        <v>25.737051792828701</v>
      </c>
      <c r="G755" s="47">
        <v>0.79897507604256301</v>
      </c>
      <c r="H755" s="50">
        <v>85.068762278978397</v>
      </c>
      <c r="I755" s="76" t="str">
        <f t="shared" si="22"/>
        <v>No</v>
      </c>
      <c r="J755" s="49" t="str">
        <f t="shared" si="23"/>
        <v>No</v>
      </c>
      <c r="K755" s="47">
        <v>8.0149136169722496E-2</v>
      </c>
      <c r="L755" s="50">
        <v>0.71713147410358602</v>
      </c>
      <c r="M755" s="47">
        <v>7.6483249579861107E-2</v>
      </c>
      <c r="N755" s="50">
        <v>6.2868369351669902</v>
      </c>
    </row>
    <row r="756" spans="1:14" x14ac:dyDescent="0.2">
      <c r="A756" s="57" t="s">
        <v>1827</v>
      </c>
      <c r="B756" s="44" t="s">
        <v>1828</v>
      </c>
      <c r="C756" s="45">
        <v>65</v>
      </c>
      <c r="D756" s="46" t="s">
        <v>337</v>
      </c>
      <c r="E756" s="47">
        <v>0.74231322906172004</v>
      </c>
      <c r="F756" s="48">
        <v>61.274900398406402</v>
      </c>
      <c r="G756" s="47">
        <v>0.72685134761456005</v>
      </c>
      <c r="H756" s="50">
        <v>40.209597352454502</v>
      </c>
      <c r="I756" s="76" t="str">
        <f t="shared" si="22"/>
        <v>No</v>
      </c>
      <c r="J756" s="49" t="str">
        <f t="shared" si="23"/>
        <v>No</v>
      </c>
      <c r="K756" s="47">
        <v>0.15331336902572501</v>
      </c>
      <c r="L756" s="50">
        <v>35.5378486055777</v>
      </c>
      <c r="M756" s="47">
        <v>0.15299047392130699</v>
      </c>
      <c r="N756" s="50">
        <v>28.157749586321</v>
      </c>
    </row>
    <row r="757" spans="1:14" x14ac:dyDescent="0.2">
      <c r="A757" s="57" t="s">
        <v>1829</v>
      </c>
      <c r="B757" s="44" t="s">
        <v>1830</v>
      </c>
      <c r="C757" s="45">
        <v>65</v>
      </c>
      <c r="D757" s="46" t="s">
        <v>337</v>
      </c>
      <c r="E757" s="47">
        <v>0.69823426298669999</v>
      </c>
      <c r="F757" s="48">
        <v>47.330677290836697</v>
      </c>
      <c r="G757" s="47">
        <v>0.70307677314602102</v>
      </c>
      <c r="H757" s="50">
        <v>35.024820739106502</v>
      </c>
      <c r="I757" s="76" t="str">
        <f t="shared" si="22"/>
        <v>No</v>
      </c>
      <c r="J757" s="49" t="str">
        <f t="shared" si="23"/>
        <v>No</v>
      </c>
      <c r="K757" s="47">
        <v>0.233123975265984</v>
      </c>
      <c r="L757" s="50">
        <v>61.832669322709201</v>
      </c>
      <c r="M757" s="47">
        <v>0.243204285154831</v>
      </c>
      <c r="N757" s="50">
        <v>48.8141202426917</v>
      </c>
    </row>
    <row r="758" spans="1:14" x14ac:dyDescent="0.2">
      <c r="A758" s="57" t="s">
        <v>1831</v>
      </c>
      <c r="B758" s="44" t="s">
        <v>1832</v>
      </c>
      <c r="C758" s="45">
        <v>65</v>
      </c>
      <c r="D758" s="46" t="s">
        <v>337</v>
      </c>
      <c r="E758" s="47">
        <v>0.60287147236170202</v>
      </c>
      <c r="F758" s="48">
        <v>23.027888446215101</v>
      </c>
      <c r="G758" s="47">
        <v>0.57870071623956598</v>
      </c>
      <c r="H758" s="50">
        <v>12.989520132377301</v>
      </c>
      <c r="I758" s="76" t="str">
        <f t="shared" si="22"/>
        <v>No</v>
      </c>
      <c r="J758" s="49" t="str">
        <f t="shared" si="23"/>
        <v>No</v>
      </c>
      <c r="K758" s="47">
        <v>0.14391875730265499</v>
      </c>
      <c r="L758" s="50">
        <v>26.693227091633499</v>
      </c>
      <c r="M758" s="47">
        <v>0.149539060881966</v>
      </c>
      <c r="N758" s="50">
        <v>26.089354660783201</v>
      </c>
    </row>
    <row r="759" spans="1:14" x14ac:dyDescent="0.2">
      <c r="A759" s="57" t="s">
        <v>1833</v>
      </c>
      <c r="B759" s="44" t="s">
        <v>1834</v>
      </c>
      <c r="C759" s="45">
        <v>65</v>
      </c>
      <c r="D759" s="46" t="s">
        <v>337</v>
      </c>
      <c r="E759" s="47">
        <v>0.53545548949564903</v>
      </c>
      <c r="F759" s="48">
        <v>15.0597609561753</v>
      </c>
      <c r="G759" s="47">
        <v>0.61925600818340298</v>
      </c>
      <c r="H759" s="50">
        <v>19.111969111969099</v>
      </c>
      <c r="I759" s="76" t="str">
        <f t="shared" si="22"/>
        <v>No</v>
      </c>
      <c r="J759" s="49" t="str">
        <f t="shared" si="23"/>
        <v>No</v>
      </c>
      <c r="K759" s="47">
        <v>0.173476356214817</v>
      </c>
      <c r="L759" s="50">
        <v>48.605577689242999</v>
      </c>
      <c r="M759" s="47">
        <v>0.165202544140651</v>
      </c>
      <c r="N759" s="50">
        <v>32.846111417540001</v>
      </c>
    </row>
    <row r="760" spans="1:14" x14ac:dyDescent="0.2">
      <c r="A760" s="57" t="s">
        <v>1835</v>
      </c>
      <c r="B760" s="44" t="s">
        <v>1836</v>
      </c>
      <c r="C760" s="45">
        <v>65</v>
      </c>
      <c r="D760" s="46" t="s">
        <v>337</v>
      </c>
      <c r="E760" s="47">
        <v>0.68346491606387505</v>
      </c>
      <c r="F760" s="48">
        <v>41.832669322709201</v>
      </c>
      <c r="G760" s="47">
        <v>0.65959551847694398</v>
      </c>
      <c r="H760" s="50">
        <v>26.4202978488693</v>
      </c>
      <c r="I760" s="76" t="str">
        <f t="shared" si="22"/>
        <v>No</v>
      </c>
      <c r="J760" s="49" t="str">
        <f t="shared" si="23"/>
        <v>No</v>
      </c>
      <c r="K760" s="47">
        <v>0.14851328010808301</v>
      </c>
      <c r="L760" s="50">
        <v>30.677290836653398</v>
      </c>
      <c r="M760" s="47">
        <v>0.155209681581159</v>
      </c>
      <c r="N760" s="50">
        <v>28.957528957529</v>
      </c>
    </row>
    <row r="761" spans="1:14" x14ac:dyDescent="0.2">
      <c r="A761" s="57" t="s">
        <v>1837</v>
      </c>
      <c r="B761" s="44" t="s">
        <v>1838</v>
      </c>
      <c r="C761" s="45">
        <v>65</v>
      </c>
      <c r="D761" s="46" t="s">
        <v>337</v>
      </c>
      <c r="E761" s="47">
        <v>0.50624309877704998</v>
      </c>
      <c r="F761" s="48">
        <v>11.8725099601594</v>
      </c>
      <c r="G761" s="47">
        <v>0.57142424204170394</v>
      </c>
      <c r="H761" s="50">
        <v>11.9139547710976</v>
      </c>
      <c r="I761" s="76" t="str">
        <f t="shared" si="22"/>
        <v>No</v>
      </c>
      <c r="J761" s="49" t="str">
        <f t="shared" si="23"/>
        <v>No</v>
      </c>
      <c r="K761" s="47">
        <v>0.14872312668738799</v>
      </c>
      <c r="L761" s="50">
        <v>31.314741035856599</v>
      </c>
      <c r="M761" s="47">
        <v>0.15873031104490501</v>
      </c>
      <c r="N761" s="50">
        <v>30.501930501930499</v>
      </c>
    </row>
    <row r="762" spans="1:14" x14ac:dyDescent="0.2">
      <c r="A762" s="57" t="s">
        <v>1839</v>
      </c>
      <c r="B762" s="44" t="s">
        <v>1840</v>
      </c>
      <c r="C762" s="45">
        <v>65</v>
      </c>
      <c r="D762" s="46" t="s">
        <v>337</v>
      </c>
      <c r="E762" s="47">
        <v>0.54420086698025205</v>
      </c>
      <c r="F762" s="48">
        <v>16.015936254980101</v>
      </c>
      <c r="G762" s="47">
        <v>0.63342531984364503</v>
      </c>
      <c r="H762" s="50">
        <v>21.456150027578602</v>
      </c>
      <c r="I762" s="76" t="str">
        <f t="shared" si="22"/>
        <v>No</v>
      </c>
      <c r="J762" s="49" t="str">
        <f t="shared" si="23"/>
        <v>No</v>
      </c>
      <c r="K762" s="47">
        <v>0.14310571622923601</v>
      </c>
      <c r="L762" s="50">
        <v>25.9760956175299</v>
      </c>
      <c r="M762" s="47">
        <v>0.155461698504505</v>
      </c>
      <c r="N762" s="50">
        <v>29.040264754550499</v>
      </c>
    </row>
    <row r="763" spans="1:14" x14ac:dyDescent="0.2">
      <c r="A763" s="57" t="s">
        <v>1841</v>
      </c>
      <c r="B763" s="44" t="s">
        <v>1842</v>
      </c>
      <c r="C763" s="45">
        <v>65</v>
      </c>
      <c r="D763" s="46" t="s">
        <v>337</v>
      </c>
      <c r="E763" s="47">
        <v>0.52720770171711295</v>
      </c>
      <c r="F763" s="48">
        <v>13.7848605577689</v>
      </c>
      <c r="G763" s="47">
        <v>0.59593072624475596</v>
      </c>
      <c r="H763" s="50">
        <v>15.278543849972399</v>
      </c>
      <c r="I763" s="76" t="str">
        <f t="shared" si="22"/>
        <v>No</v>
      </c>
      <c r="J763" s="49" t="str">
        <f t="shared" si="23"/>
        <v>No</v>
      </c>
      <c r="K763" s="47">
        <v>0.14714769645591699</v>
      </c>
      <c r="L763" s="50">
        <v>29.322709163346602</v>
      </c>
      <c r="M763" s="47">
        <v>0.153908394406962</v>
      </c>
      <c r="N763" s="50">
        <v>28.543849972421398</v>
      </c>
    </row>
    <row r="764" spans="1:14" x14ac:dyDescent="0.2">
      <c r="A764" s="57" t="s">
        <v>1843</v>
      </c>
      <c r="B764" s="44" t="s">
        <v>1844</v>
      </c>
      <c r="C764" s="45">
        <v>65</v>
      </c>
      <c r="D764" s="46" t="s">
        <v>337</v>
      </c>
      <c r="E764" s="47">
        <v>0.65595394101704096</v>
      </c>
      <c r="F764" s="48">
        <v>34.501992031872497</v>
      </c>
      <c r="G764" s="47">
        <v>0.62856811480646402</v>
      </c>
      <c r="H764" s="50">
        <v>20.4908990623276</v>
      </c>
      <c r="I764" s="76" t="str">
        <f t="shared" si="22"/>
        <v>No</v>
      </c>
      <c r="J764" s="49" t="str">
        <f t="shared" si="23"/>
        <v>No</v>
      </c>
      <c r="K764" s="47">
        <v>0.129888550469653</v>
      </c>
      <c r="L764" s="50">
        <v>16.972111553784899</v>
      </c>
      <c r="M764" s="47">
        <v>0.14021954550130999</v>
      </c>
      <c r="N764" s="50">
        <v>20.601213458356298</v>
      </c>
    </row>
    <row r="765" spans="1:14" x14ac:dyDescent="0.2">
      <c r="A765" s="147" t="s">
        <v>1845</v>
      </c>
      <c r="B765" s="44" t="s">
        <v>1846</v>
      </c>
      <c r="C765" s="45">
        <v>65</v>
      </c>
      <c r="D765" s="46" t="s">
        <v>337</v>
      </c>
      <c r="E765" s="47">
        <v>0.87251551195662302</v>
      </c>
      <c r="F765" s="48">
        <v>87.091633466135406</v>
      </c>
      <c r="G765" s="47">
        <v>0.85192591599446499</v>
      </c>
      <c r="H765" s="50">
        <v>77.164920022062901</v>
      </c>
      <c r="I765" s="76" t="str">
        <f t="shared" si="22"/>
        <v>No</v>
      </c>
      <c r="J765" s="49" t="str">
        <f t="shared" si="23"/>
        <v>Yes</v>
      </c>
      <c r="K765" s="47">
        <v>0.240744416440278</v>
      </c>
      <c r="L765" s="50">
        <v>63.187250996015898</v>
      </c>
      <c r="M765" s="47">
        <v>0.24110806398630399</v>
      </c>
      <c r="N765" s="50">
        <v>48.234969663541101</v>
      </c>
    </row>
    <row r="766" spans="1:14" x14ac:dyDescent="0.2">
      <c r="A766" s="57" t="s">
        <v>1847</v>
      </c>
      <c r="B766" s="44" t="s">
        <v>1848</v>
      </c>
      <c r="C766" s="45">
        <v>65</v>
      </c>
      <c r="D766" s="46" t="s">
        <v>337</v>
      </c>
      <c r="E766" s="47">
        <v>0.81997362099892701</v>
      </c>
      <c r="F766" s="48">
        <v>74.900398406374507</v>
      </c>
      <c r="G766" s="47">
        <v>0.81762191482134305</v>
      </c>
      <c r="H766" s="50">
        <v>64.837286265857699</v>
      </c>
      <c r="I766" s="76" t="str">
        <f t="shared" si="22"/>
        <v>No</v>
      </c>
      <c r="J766" s="49" t="str">
        <f t="shared" si="23"/>
        <v>No</v>
      </c>
      <c r="K766" s="47">
        <v>0.19913272089495099</v>
      </c>
      <c r="L766" s="50">
        <v>54.661354581673301</v>
      </c>
      <c r="M766" s="47">
        <v>0.199515709826108</v>
      </c>
      <c r="N766" s="50">
        <v>40.8714837286266</v>
      </c>
    </row>
    <row r="767" spans="1:14" x14ac:dyDescent="0.2">
      <c r="A767" s="57" t="s">
        <v>1849</v>
      </c>
      <c r="B767" s="44" t="s">
        <v>1850</v>
      </c>
      <c r="C767" s="45">
        <v>65</v>
      </c>
      <c r="D767" s="46" t="s">
        <v>337</v>
      </c>
      <c r="E767" s="47">
        <v>0.62271004546244602</v>
      </c>
      <c r="F767" s="48">
        <v>27.3306772908367</v>
      </c>
      <c r="G767" s="47">
        <v>0.74015365706340197</v>
      </c>
      <c r="H767" s="50">
        <v>43.436293436293397</v>
      </c>
      <c r="I767" s="76" t="str">
        <f t="shared" si="22"/>
        <v>No</v>
      </c>
      <c r="J767" s="49" t="str">
        <f t="shared" si="23"/>
        <v>No</v>
      </c>
      <c r="K767" s="47">
        <v>0.21964652087912701</v>
      </c>
      <c r="L767" s="50">
        <v>58.964143426294797</v>
      </c>
      <c r="M767" s="47">
        <v>0.21968265208361601</v>
      </c>
      <c r="N767" s="50">
        <v>44.539437396580297</v>
      </c>
    </row>
    <row r="768" spans="1:14" x14ac:dyDescent="0.2">
      <c r="A768" s="57" t="s">
        <v>1851</v>
      </c>
      <c r="B768" s="44" t="s">
        <v>1852</v>
      </c>
      <c r="C768" s="45">
        <v>65</v>
      </c>
      <c r="D768" s="46" t="s">
        <v>337</v>
      </c>
      <c r="E768" s="47">
        <v>0.53258915632900194</v>
      </c>
      <c r="F768" s="48">
        <v>14.661354581673301</v>
      </c>
      <c r="G768" s="47">
        <v>0.61240265720322595</v>
      </c>
      <c r="H768" s="50">
        <v>18.2018753447325</v>
      </c>
      <c r="I768" s="76" t="str">
        <f t="shared" si="22"/>
        <v>No</v>
      </c>
      <c r="J768" s="49" t="str">
        <f t="shared" si="23"/>
        <v>No</v>
      </c>
      <c r="K768" s="47">
        <v>0.17628232833125601</v>
      </c>
      <c r="L768" s="50">
        <v>49.482071713147398</v>
      </c>
      <c r="M768" s="47">
        <v>0.181243686701233</v>
      </c>
      <c r="N768" s="50">
        <v>37.093215664644198</v>
      </c>
    </row>
    <row r="769" spans="1:14" x14ac:dyDescent="0.2">
      <c r="A769" s="57" t="s">
        <v>1853</v>
      </c>
      <c r="B769" s="44" t="s">
        <v>1854</v>
      </c>
      <c r="C769" s="45">
        <v>65</v>
      </c>
      <c r="D769" s="46" t="s">
        <v>337</v>
      </c>
      <c r="E769" s="47">
        <v>0.73115355888920597</v>
      </c>
      <c r="F769" s="48">
        <v>58.007968127490003</v>
      </c>
      <c r="G769" s="47">
        <v>0.71909828862146696</v>
      </c>
      <c r="H769" s="50">
        <v>38.334252619966897</v>
      </c>
      <c r="I769" s="76" t="str">
        <f t="shared" si="22"/>
        <v>No</v>
      </c>
      <c r="J769" s="49" t="str">
        <f t="shared" si="23"/>
        <v>No</v>
      </c>
      <c r="K769" s="47">
        <v>0.15193289227116299</v>
      </c>
      <c r="L769" s="50">
        <v>34.3426294820717</v>
      </c>
      <c r="M769" s="47">
        <v>0.145499092284994</v>
      </c>
      <c r="N769" s="50">
        <v>23.8830667402096</v>
      </c>
    </row>
    <row r="770" spans="1:14" x14ac:dyDescent="0.2">
      <c r="A770" s="57" t="s">
        <v>1855</v>
      </c>
      <c r="B770" s="44" t="s">
        <v>1856</v>
      </c>
      <c r="C770" s="45">
        <v>65</v>
      </c>
      <c r="D770" s="46" t="s">
        <v>337</v>
      </c>
      <c r="E770" s="47">
        <v>0.603043422204114</v>
      </c>
      <c r="F770" s="48">
        <v>23.1075697211155</v>
      </c>
      <c r="G770" s="47">
        <v>0.59478114709429697</v>
      </c>
      <c r="H770" s="50">
        <v>14.9200220628792</v>
      </c>
      <c r="I770" s="76" t="str">
        <f t="shared" si="22"/>
        <v>No</v>
      </c>
      <c r="J770" s="49" t="str">
        <f t="shared" si="23"/>
        <v>No</v>
      </c>
      <c r="K770" s="47">
        <v>0.188513907482765</v>
      </c>
      <c r="L770" s="50">
        <v>52.191235059760999</v>
      </c>
      <c r="M770" s="47">
        <v>0.193876178129613</v>
      </c>
      <c r="N770" s="50">
        <v>39.7407611693326</v>
      </c>
    </row>
    <row r="771" spans="1:14" x14ac:dyDescent="0.2">
      <c r="A771" s="57" t="s">
        <v>1857</v>
      </c>
      <c r="B771" s="44" t="s">
        <v>1858</v>
      </c>
      <c r="C771" s="45">
        <v>65</v>
      </c>
      <c r="D771" s="46" t="s">
        <v>337</v>
      </c>
      <c r="E771" s="47">
        <v>0.51781983899315598</v>
      </c>
      <c r="F771" s="48">
        <v>12.5896414342629</v>
      </c>
      <c r="G771" s="47">
        <v>0.60299949869012004</v>
      </c>
      <c r="H771" s="50">
        <v>16.1610590182019</v>
      </c>
      <c r="I771" s="76" t="str">
        <f t="shared" si="22"/>
        <v>No</v>
      </c>
      <c r="J771" s="49" t="str">
        <f t="shared" si="23"/>
        <v>No</v>
      </c>
      <c r="K771" s="47">
        <v>0.17287529597409301</v>
      </c>
      <c r="L771" s="50">
        <v>48.207171314740997</v>
      </c>
      <c r="M771" s="47">
        <v>0.17342329464426501</v>
      </c>
      <c r="N771" s="50">
        <v>35.2454495311638</v>
      </c>
    </row>
    <row r="772" spans="1:14" x14ac:dyDescent="0.2">
      <c r="A772" s="57" t="s">
        <v>1859</v>
      </c>
      <c r="B772" s="44" t="s">
        <v>1860</v>
      </c>
      <c r="C772" s="45">
        <v>65</v>
      </c>
      <c r="D772" s="46" t="s">
        <v>337</v>
      </c>
      <c r="E772" s="47">
        <v>0.54160964074195495</v>
      </c>
      <c r="F772" s="48">
        <v>15.697211155378501</v>
      </c>
      <c r="G772" s="47">
        <v>0.53157174096941895</v>
      </c>
      <c r="H772" s="50">
        <v>7.1428571428571397</v>
      </c>
      <c r="I772" s="76" t="str">
        <f t="shared" si="22"/>
        <v>No</v>
      </c>
      <c r="J772" s="49" t="str">
        <f t="shared" si="23"/>
        <v>No</v>
      </c>
      <c r="K772" s="47">
        <v>0.21304344051235</v>
      </c>
      <c r="L772" s="50">
        <v>57.609561752988</v>
      </c>
      <c r="M772" s="47">
        <v>0.206894146666012</v>
      </c>
      <c r="N772" s="50">
        <v>41.974627688913401</v>
      </c>
    </row>
    <row r="773" spans="1:14" x14ac:dyDescent="0.2">
      <c r="A773" s="57" t="s">
        <v>1861</v>
      </c>
      <c r="B773" s="44" t="s">
        <v>1862</v>
      </c>
      <c r="C773" s="45">
        <v>65</v>
      </c>
      <c r="D773" s="46" t="s">
        <v>337</v>
      </c>
      <c r="E773" s="47">
        <v>0.67347247178334702</v>
      </c>
      <c r="F773" s="48">
        <v>39.203187250996002</v>
      </c>
      <c r="G773" s="47">
        <v>0.66656232791303405</v>
      </c>
      <c r="H773" s="50">
        <v>27.826806398235</v>
      </c>
      <c r="I773" s="76" t="str">
        <f t="shared" si="22"/>
        <v>No</v>
      </c>
      <c r="J773" s="49" t="str">
        <f t="shared" si="23"/>
        <v>No</v>
      </c>
      <c r="K773" s="47">
        <v>0.21764256614094299</v>
      </c>
      <c r="L773" s="50">
        <v>58.565737051792802</v>
      </c>
      <c r="M773" s="47">
        <v>0.23903831884362201</v>
      </c>
      <c r="N773" s="50">
        <v>47.821290678433499</v>
      </c>
    </row>
    <row r="774" spans="1:14" x14ac:dyDescent="0.2">
      <c r="A774" s="57" t="s">
        <v>1863</v>
      </c>
      <c r="B774" s="44" t="s">
        <v>1864</v>
      </c>
      <c r="C774" s="45">
        <v>65</v>
      </c>
      <c r="D774" s="46" t="s">
        <v>337</v>
      </c>
      <c r="E774" s="47">
        <v>0.81473183604892396</v>
      </c>
      <c r="F774" s="48">
        <v>74.103585657370502</v>
      </c>
      <c r="G774" s="47">
        <v>0.83559538240296605</v>
      </c>
      <c r="H774" s="50">
        <v>71.180364037506905</v>
      </c>
      <c r="I774" s="76" t="str">
        <f t="shared" si="22"/>
        <v>No</v>
      </c>
      <c r="J774" s="49" t="str">
        <f t="shared" si="23"/>
        <v>No</v>
      </c>
      <c r="K774" s="47">
        <v>0.19097133125183799</v>
      </c>
      <c r="L774" s="50">
        <v>53.067729083665299</v>
      </c>
      <c r="M774" s="47">
        <v>0.196718476603848</v>
      </c>
      <c r="N774" s="50">
        <v>40.430226144511899</v>
      </c>
    </row>
    <row r="775" spans="1:14" x14ac:dyDescent="0.2">
      <c r="A775" s="147" t="s">
        <v>1865</v>
      </c>
      <c r="B775" s="44" t="s">
        <v>1866</v>
      </c>
      <c r="C775" s="45">
        <v>65</v>
      </c>
      <c r="D775" s="46" t="s">
        <v>337</v>
      </c>
      <c r="E775" s="47">
        <v>0.83150753895070595</v>
      </c>
      <c r="F775" s="48">
        <v>76.892430278884504</v>
      </c>
      <c r="G775" s="47">
        <v>0.84829879589036306</v>
      </c>
      <c r="H775" s="50">
        <v>75.951461665747402</v>
      </c>
      <c r="I775" s="76" t="str">
        <f t="shared" ref="I775:I838" si="24">IF(AND(F775&gt;=90,H775&gt;=90),"Yes","No")</f>
        <v>No</v>
      </c>
      <c r="J775" s="49" t="str">
        <f t="shared" ref="J775:J838" si="25">IF(AND(F775&gt;=75,H775&gt;=75),"Yes","No")</f>
        <v>Yes</v>
      </c>
      <c r="K775" s="47">
        <v>0.21965360920459101</v>
      </c>
      <c r="L775" s="50">
        <v>59.043824701195199</v>
      </c>
      <c r="M775" s="47">
        <v>0.22504875284451201</v>
      </c>
      <c r="N775" s="50">
        <v>45.4219525648097</v>
      </c>
    </row>
    <row r="776" spans="1:14" x14ac:dyDescent="0.2">
      <c r="A776" s="57" t="s">
        <v>1867</v>
      </c>
      <c r="B776" s="44" t="s">
        <v>1868</v>
      </c>
      <c r="C776" s="45">
        <v>65</v>
      </c>
      <c r="D776" s="46" t="s">
        <v>337</v>
      </c>
      <c r="E776" s="47">
        <v>0.58542811435433395</v>
      </c>
      <c r="F776" s="48">
        <v>20.876494023904399</v>
      </c>
      <c r="G776" s="47">
        <v>0.70235465059575797</v>
      </c>
      <c r="H776" s="50">
        <v>34.859349145063398</v>
      </c>
      <c r="I776" s="76" t="str">
        <f t="shared" si="24"/>
        <v>No</v>
      </c>
      <c r="J776" s="49" t="str">
        <f t="shared" si="25"/>
        <v>No</v>
      </c>
      <c r="K776" s="47">
        <v>0.22279705180179599</v>
      </c>
      <c r="L776" s="50">
        <v>59.920318725099598</v>
      </c>
      <c r="M776" s="47">
        <v>0.23823581168933</v>
      </c>
      <c r="N776" s="50">
        <v>47.600661886376201</v>
      </c>
    </row>
    <row r="777" spans="1:14" x14ac:dyDescent="0.2">
      <c r="A777" s="57" t="s">
        <v>1869</v>
      </c>
      <c r="B777" s="44" t="s">
        <v>1870</v>
      </c>
      <c r="C777" s="45">
        <v>65</v>
      </c>
      <c r="D777" s="46" t="s">
        <v>337</v>
      </c>
      <c r="E777" s="47">
        <v>0.80659378790414105</v>
      </c>
      <c r="F777" s="48">
        <v>72.8286852589641</v>
      </c>
      <c r="G777" s="47">
        <v>0.815676205335087</v>
      </c>
      <c r="H777" s="50">
        <v>64.368450082735805</v>
      </c>
      <c r="I777" s="76" t="str">
        <f t="shared" si="24"/>
        <v>No</v>
      </c>
      <c r="J777" s="49" t="str">
        <f t="shared" si="25"/>
        <v>No</v>
      </c>
      <c r="K777" s="47">
        <v>0.24195164341638001</v>
      </c>
      <c r="L777" s="50">
        <v>63.426294820717096</v>
      </c>
      <c r="M777" s="47">
        <v>0.24090055784405301</v>
      </c>
      <c r="N777" s="50">
        <v>48.179812465526801</v>
      </c>
    </row>
    <row r="778" spans="1:14" x14ac:dyDescent="0.2">
      <c r="A778" s="57" t="s">
        <v>1871</v>
      </c>
      <c r="B778" s="44" t="s">
        <v>1872</v>
      </c>
      <c r="C778" s="45">
        <v>65</v>
      </c>
      <c r="D778" s="46" t="s">
        <v>337</v>
      </c>
      <c r="E778" s="47">
        <v>0.52283645177837901</v>
      </c>
      <c r="F778" s="48">
        <v>13.227091633466101</v>
      </c>
      <c r="G778" s="47">
        <v>0.630508168556278</v>
      </c>
      <c r="H778" s="50">
        <v>20.7391064533922</v>
      </c>
      <c r="I778" s="76" t="str">
        <f t="shared" si="24"/>
        <v>No</v>
      </c>
      <c r="J778" s="49" t="str">
        <f t="shared" si="25"/>
        <v>No</v>
      </c>
      <c r="K778" s="47">
        <v>0.19098883673744499</v>
      </c>
      <c r="L778" s="50">
        <v>53.147410358565701</v>
      </c>
      <c r="M778" s="47">
        <v>0.196823264623149</v>
      </c>
      <c r="N778" s="50">
        <v>40.512961941533398</v>
      </c>
    </row>
    <row r="779" spans="1:14" x14ac:dyDescent="0.2">
      <c r="A779" s="57" t="s">
        <v>1873</v>
      </c>
      <c r="B779" s="44" t="s">
        <v>1874</v>
      </c>
      <c r="C779" s="45">
        <v>65</v>
      </c>
      <c r="D779" s="46" t="s">
        <v>337</v>
      </c>
      <c r="E779" s="47">
        <v>0.83820503898433596</v>
      </c>
      <c r="F779" s="48">
        <v>78.167330677290806</v>
      </c>
      <c r="G779" s="47">
        <v>0.83120766810436797</v>
      </c>
      <c r="H779" s="50">
        <v>69.470490899062298</v>
      </c>
      <c r="I779" s="76" t="str">
        <f t="shared" si="24"/>
        <v>No</v>
      </c>
      <c r="J779" s="49" t="str">
        <f t="shared" si="25"/>
        <v>No</v>
      </c>
      <c r="K779" s="47">
        <v>0.21348143913307999</v>
      </c>
      <c r="L779" s="50">
        <v>58.087649402390397</v>
      </c>
      <c r="M779" s="47">
        <v>0.22075572273107999</v>
      </c>
      <c r="N779" s="50">
        <v>44.704908990623302</v>
      </c>
    </row>
    <row r="780" spans="1:14" x14ac:dyDescent="0.2">
      <c r="A780" s="57" t="s">
        <v>1875</v>
      </c>
      <c r="B780" s="44" t="s">
        <v>1876</v>
      </c>
      <c r="C780" s="45">
        <v>65</v>
      </c>
      <c r="D780" s="46" t="s">
        <v>337</v>
      </c>
      <c r="E780" s="47">
        <v>0.60169689037446406</v>
      </c>
      <c r="F780" s="48">
        <v>22.709163346613501</v>
      </c>
      <c r="G780" s="47">
        <v>0.74118352401228804</v>
      </c>
      <c r="H780" s="50">
        <v>43.7396580253723</v>
      </c>
      <c r="I780" s="76" t="str">
        <f t="shared" si="24"/>
        <v>No</v>
      </c>
      <c r="J780" s="49" t="str">
        <f t="shared" si="25"/>
        <v>No</v>
      </c>
      <c r="K780" s="47">
        <v>0.19203814855274201</v>
      </c>
      <c r="L780" s="50">
        <v>53.386454183266899</v>
      </c>
      <c r="M780" s="47">
        <v>0.20139703894341501</v>
      </c>
      <c r="N780" s="50">
        <v>41.202426916712596</v>
      </c>
    </row>
    <row r="781" spans="1:14" x14ac:dyDescent="0.2">
      <c r="A781" s="57" t="s">
        <v>1877</v>
      </c>
      <c r="B781" s="44" t="s">
        <v>1878</v>
      </c>
      <c r="C781" s="45">
        <v>65</v>
      </c>
      <c r="D781" s="46" t="s">
        <v>337</v>
      </c>
      <c r="E781" s="47">
        <v>0.77288398902905098</v>
      </c>
      <c r="F781" s="48">
        <v>67.968127490039805</v>
      </c>
      <c r="G781" s="47">
        <v>0.76587798246678196</v>
      </c>
      <c r="H781" s="50">
        <v>50.193050193050198</v>
      </c>
      <c r="I781" s="76" t="str">
        <f t="shared" si="24"/>
        <v>No</v>
      </c>
      <c r="J781" s="49" t="str">
        <f t="shared" si="25"/>
        <v>No</v>
      </c>
      <c r="K781" s="47">
        <v>0.15560961912188501</v>
      </c>
      <c r="L781" s="50">
        <v>37.529880478087598</v>
      </c>
      <c r="M781" s="47">
        <v>0.16069963440521201</v>
      </c>
      <c r="N781" s="50">
        <v>31.3017098731384</v>
      </c>
    </row>
    <row r="782" spans="1:14" x14ac:dyDescent="0.2">
      <c r="A782" s="57" t="s">
        <v>1879</v>
      </c>
      <c r="B782" s="44" t="s">
        <v>1880</v>
      </c>
      <c r="C782" s="45">
        <v>65</v>
      </c>
      <c r="D782" s="46" t="s">
        <v>337</v>
      </c>
      <c r="E782" s="47">
        <v>0.56478356274960095</v>
      </c>
      <c r="F782" s="48">
        <v>18.6454183266932</v>
      </c>
      <c r="G782" s="47">
        <v>0.65952951904096302</v>
      </c>
      <c r="H782" s="50">
        <v>26.337562051847801</v>
      </c>
      <c r="I782" s="76" t="str">
        <f t="shared" si="24"/>
        <v>No</v>
      </c>
      <c r="J782" s="49" t="str">
        <f t="shared" si="25"/>
        <v>No</v>
      </c>
      <c r="K782" s="47">
        <v>0.14381225805191</v>
      </c>
      <c r="L782" s="50">
        <v>26.533864541832699</v>
      </c>
      <c r="M782" s="47">
        <v>0.14932934388146299</v>
      </c>
      <c r="N782" s="50">
        <v>25.951461665747399</v>
      </c>
    </row>
    <row r="783" spans="1:14" x14ac:dyDescent="0.2">
      <c r="A783" s="57" t="s">
        <v>1881</v>
      </c>
      <c r="B783" s="44" t="s">
        <v>1882</v>
      </c>
      <c r="C783" s="45">
        <v>65</v>
      </c>
      <c r="D783" s="46" t="s">
        <v>337</v>
      </c>
      <c r="E783" s="47">
        <v>0.59000279221563701</v>
      </c>
      <c r="F783" s="48">
        <v>21.434262948207198</v>
      </c>
      <c r="G783" s="47">
        <v>0.69729224355338304</v>
      </c>
      <c r="H783" s="50">
        <v>33.838940981798103</v>
      </c>
      <c r="I783" s="76" t="str">
        <f t="shared" si="24"/>
        <v>No</v>
      </c>
      <c r="J783" s="49" t="str">
        <f t="shared" si="25"/>
        <v>No</v>
      </c>
      <c r="K783" s="47">
        <v>0.12702154264808699</v>
      </c>
      <c r="L783" s="50">
        <v>15.776892430278901</v>
      </c>
      <c r="M783" s="47">
        <v>0.13574876407164599</v>
      </c>
      <c r="N783" s="50">
        <v>17.843353557639301</v>
      </c>
    </row>
    <row r="784" spans="1:14" x14ac:dyDescent="0.2">
      <c r="A784" s="57" t="s">
        <v>1883</v>
      </c>
      <c r="B784" s="44" t="s">
        <v>1884</v>
      </c>
      <c r="C784" s="45">
        <v>65</v>
      </c>
      <c r="D784" s="46" t="s">
        <v>337</v>
      </c>
      <c r="E784" s="47">
        <v>0.66220691937555098</v>
      </c>
      <c r="F784" s="48">
        <v>36.334661354581698</v>
      </c>
      <c r="G784" s="47">
        <v>0.80223139338736704</v>
      </c>
      <c r="H784" s="50">
        <v>60.452289023717597</v>
      </c>
      <c r="I784" s="76" t="str">
        <f t="shared" si="24"/>
        <v>No</v>
      </c>
      <c r="J784" s="49" t="str">
        <f t="shared" si="25"/>
        <v>No</v>
      </c>
      <c r="K784" s="47">
        <v>0.133458140416259</v>
      </c>
      <c r="L784" s="50">
        <v>19.203187250995999</v>
      </c>
      <c r="M784" s="47">
        <v>0.130520192927496</v>
      </c>
      <c r="N784" s="50">
        <v>14.7821290678434</v>
      </c>
    </row>
    <row r="785" spans="1:14" x14ac:dyDescent="0.2">
      <c r="A785" s="57" t="s">
        <v>1885</v>
      </c>
      <c r="B785" s="44" t="s">
        <v>1886</v>
      </c>
      <c r="C785" s="45">
        <v>65</v>
      </c>
      <c r="D785" s="46" t="s">
        <v>337</v>
      </c>
      <c r="E785" s="47">
        <v>0.84375154971944599</v>
      </c>
      <c r="F785" s="48">
        <v>79.601593625497998</v>
      </c>
      <c r="G785" s="47">
        <v>0.84192438954140503</v>
      </c>
      <c r="H785" s="50">
        <v>73.607280750137903</v>
      </c>
      <c r="I785" s="76" t="str">
        <f t="shared" si="24"/>
        <v>No</v>
      </c>
      <c r="J785" s="49" t="str">
        <f t="shared" si="25"/>
        <v>No</v>
      </c>
      <c r="K785" s="47">
        <v>0.11936423670868</v>
      </c>
      <c r="L785" s="50">
        <v>12.8286852589641</v>
      </c>
      <c r="M785" s="47">
        <v>0.11710373223406299</v>
      </c>
      <c r="N785" s="50">
        <v>8.57694429123001</v>
      </c>
    </row>
    <row r="786" spans="1:14" x14ac:dyDescent="0.2">
      <c r="A786" s="57" t="s">
        <v>1887</v>
      </c>
      <c r="B786" s="44" t="s">
        <v>1888</v>
      </c>
      <c r="C786" s="45">
        <v>65</v>
      </c>
      <c r="D786" s="46" t="s">
        <v>337</v>
      </c>
      <c r="E786" s="47">
        <v>0.59579861821065205</v>
      </c>
      <c r="F786" s="48">
        <v>22.071713147410399</v>
      </c>
      <c r="G786" s="47">
        <v>0.72566690369686704</v>
      </c>
      <c r="H786" s="50">
        <v>39.7959183673469</v>
      </c>
      <c r="I786" s="76" t="str">
        <f t="shared" si="24"/>
        <v>No</v>
      </c>
      <c r="J786" s="49" t="str">
        <f t="shared" si="25"/>
        <v>No</v>
      </c>
      <c r="K786" s="47">
        <v>0.110018146930218</v>
      </c>
      <c r="L786" s="50">
        <v>8.8446215139442206</v>
      </c>
      <c r="M786" s="47">
        <v>0.111106899721855</v>
      </c>
      <c r="N786" s="50">
        <v>6.0121345835631503</v>
      </c>
    </row>
    <row r="787" spans="1:14" x14ac:dyDescent="0.2">
      <c r="A787" s="57" t="s">
        <v>1889</v>
      </c>
      <c r="B787" s="44" t="s">
        <v>1890</v>
      </c>
      <c r="C787" s="45">
        <v>65</v>
      </c>
      <c r="D787" s="46" t="s">
        <v>337</v>
      </c>
      <c r="E787" s="47">
        <v>0.77125967183031996</v>
      </c>
      <c r="F787" s="48">
        <v>67.649402390438297</v>
      </c>
      <c r="G787" s="47">
        <v>0.76475206300097198</v>
      </c>
      <c r="H787" s="50">
        <v>49.889685603971301</v>
      </c>
      <c r="I787" s="76" t="str">
        <f t="shared" si="24"/>
        <v>No</v>
      </c>
      <c r="J787" s="49" t="str">
        <f t="shared" si="25"/>
        <v>No</v>
      </c>
      <c r="K787" s="47">
        <v>0.14277729372800699</v>
      </c>
      <c r="L787" s="50">
        <v>25.8167330677291</v>
      </c>
      <c r="M787" s="47">
        <v>0.14145614804675199</v>
      </c>
      <c r="N787" s="50">
        <v>21.428571428571399</v>
      </c>
    </row>
    <row r="788" spans="1:14" x14ac:dyDescent="0.2">
      <c r="A788" s="57" t="s">
        <v>1891</v>
      </c>
      <c r="B788" s="44" t="s">
        <v>1892</v>
      </c>
      <c r="C788" s="45">
        <v>65</v>
      </c>
      <c r="D788" s="46" t="s">
        <v>337</v>
      </c>
      <c r="E788" s="47">
        <v>0.76177053699988295</v>
      </c>
      <c r="F788" s="48">
        <v>65.976095617529893</v>
      </c>
      <c r="G788" s="47">
        <v>0.75164854986100205</v>
      </c>
      <c r="H788" s="50">
        <v>46.469939327082201</v>
      </c>
      <c r="I788" s="76" t="str">
        <f t="shared" si="24"/>
        <v>No</v>
      </c>
      <c r="J788" s="49" t="str">
        <f t="shared" si="25"/>
        <v>No</v>
      </c>
      <c r="K788" s="47">
        <v>0.132516754835308</v>
      </c>
      <c r="L788" s="50">
        <v>18.326693227091599</v>
      </c>
      <c r="M788" s="47">
        <v>0.13243437965820601</v>
      </c>
      <c r="N788" s="50">
        <v>15.9404302261445</v>
      </c>
    </row>
    <row r="789" spans="1:14" x14ac:dyDescent="0.2">
      <c r="A789" s="57" t="s">
        <v>1893</v>
      </c>
      <c r="B789" s="44" t="s">
        <v>1894</v>
      </c>
      <c r="C789" s="45">
        <v>65</v>
      </c>
      <c r="D789" s="46" t="s">
        <v>337</v>
      </c>
      <c r="E789" s="47">
        <v>0.75410088106720297</v>
      </c>
      <c r="F789" s="48">
        <v>64.302788844621503</v>
      </c>
      <c r="G789" s="47">
        <v>0.75532500415739101</v>
      </c>
      <c r="H789" s="50">
        <v>47.242140099282999</v>
      </c>
      <c r="I789" s="76" t="str">
        <f t="shared" si="24"/>
        <v>No</v>
      </c>
      <c r="J789" s="49" t="str">
        <f t="shared" si="25"/>
        <v>No</v>
      </c>
      <c r="K789" s="47">
        <v>0.25676023451949098</v>
      </c>
      <c r="L789" s="50">
        <v>66.2948207171315</v>
      </c>
      <c r="M789" s="47">
        <v>0.25905041459112199</v>
      </c>
      <c r="N789" s="50">
        <v>53.143960286817403</v>
      </c>
    </row>
    <row r="790" spans="1:14" x14ac:dyDescent="0.2">
      <c r="A790" s="57" t="s">
        <v>1895</v>
      </c>
      <c r="B790" s="44" t="s">
        <v>1896</v>
      </c>
      <c r="C790" s="45">
        <v>65</v>
      </c>
      <c r="D790" s="46" t="s">
        <v>337</v>
      </c>
      <c r="E790" s="47">
        <v>0.79578933307788102</v>
      </c>
      <c r="F790" s="48">
        <v>71.155378486055795</v>
      </c>
      <c r="G790" s="47">
        <v>0.79381897910505095</v>
      </c>
      <c r="H790" s="50">
        <v>58.052950910093799</v>
      </c>
      <c r="I790" s="76" t="str">
        <f t="shared" si="24"/>
        <v>No</v>
      </c>
      <c r="J790" s="49" t="str">
        <f t="shared" si="25"/>
        <v>No</v>
      </c>
      <c r="K790" s="47">
        <v>0.15527406684734099</v>
      </c>
      <c r="L790" s="50">
        <v>37.131474103585703</v>
      </c>
      <c r="M790" s="47">
        <v>0.15580775774025199</v>
      </c>
      <c r="N790" s="50">
        <v>29.288472145615</v>
      </c>
    </row>
    <row r="791" spans="1:14" x14ac:dyDescent="0.2">
      <c r="A791" s="57" t="s">
        <v>1897</v>
      </c>
      <c r="B791" s="44" t="s">
        <v>1898</v>
      </c>
      <c r="C791" s="45">
        <v>65</v>
      </c>
      <c r="D791" s="46" t="s">
        <v>337</v>
      </c>
      <c r="E791" s="47">
        <v>0.85264336468944502</v>
      </c>
      <c r="F791" s="48">
        <v>81.5139442231076</v>
      </c>
      <c r="G791" s="47">
        <v>0.82275203506584804</v>
      </c>
      <c r="H791" s="50">
        <v>66.381687810259194</v>
      </c>
      <c r="I791" s="76" t="str">
        <f t="shared" si="24"/>
        <v>No</v>
      </c>
      <c r="J791" s="49" t="str">
        <f t="shared" si="25"/>
        <v>No</v>
      </c>
      <c r="K791" s="47">
        <v>0.17924609872862601</v>
      </c>
      <c r="L791" s="50">
        <v>50.4382470119522</v>
      </c>
      <c r="M791" s="47">
        <v>0.17718934359963801</v>
      </c>
      <c r="N791" s="50">
        <v>36.210700496414802</v>
      </c>
    </row>
    <row r="792" spans="1:14" x14ac:dyDescent="0.2">
      <c r="A792" s="57" t="s">
        <v>1899</v>
      </c>
      <c r="B792" s="44" t="s">
        <v>1900</v>
      </c>
      <c r="C792" s="45">
        <v>65</v>
      </c>
      <c r="D792" s="46" t="s">
        <v>337</v>
      </c>
      <c r="E792" s="47">
        <v>0.80939566410876596</v>
      </c>
      <c r="F792" s="48">
        <v>73.306772908366497</v>
      </c>
      <c r="G792" s="47">
        <v>0.76227731184088099</v>
      </c>
      <c r="H792" s="50">
        <v>48.924434638720399</v>
      </c>
      <c r="I792" s="76" t="str">
        <f t="shared" si="24"/>
        <v>No</v>
      </c>
      <c r="J792" s="49" t="str">
        <f t="shared" si="25"/>
        <v>No</v>
      </c>
      <c r="K792" s="47">
        <v>0.15559214356866599</v>
      </c>
      <c r="L792" s="50">
        <v>37.450199203187303</v>
      </c>
      <c r="M792" s="47">
        <v>0.15298077835444701</v>
      </c>
      <c r="N792" s="50">
        <v>28.1301709873138</v>
      </c>
    </row>
    <row r="793" spans="1:14" x14ac:dyDescent="0.2">
      <c r="A793" s="147" t="s">
        <v>1901</v>
      </c>
      <c r="B793" s="44" t="s">
        <v>1902</v>
      </c>
      <c r="C793" s="45">
        <v>65</v>
      </c>
      <c r="D793" s="46" t="s">
        <v>337</v>
      </c>
      <c r="E793" s="47">
        <v>0.85723055628823797</v>
      </c>
      <c r="F793" s="48">
        <v>82.868525896414297</v>
      </c>
      <c r="G793" s="47">
        <v>0.85000781823101601</v>
      </c>
      <c r="H793" s="50">
        <v>76.447876447876496</v>
      </c>
      <c r="I793" s="76" t="str">
        <f t="shared" si="24"/>
        <v>No</v>
      </c>
      <c r="J793" s="49" t="str">
        <f t="shared" si="25"/>
        <v>Yes</v>
      </c>
      <c r="K793" s="47">
        <v>0.155669009810352</v>
      </c>
      <c r="L793" s="50">
        <v>37.768924302788797</v>
      </c>
      <c r="M793" s="47">
        <v>0.153136952231295</v>
      </c>
      <c r="N793" s="50">
        <v>28.212906784335399</v>
      </c>
    </row>
    <row r="794" spans="1:14" x14ac:dyDescent="0.2">
      <c r="A794" s="57" t="s">
        <v>1903</v>
      </c>
      <c r="B794" s="44" t="s">
        <v>1904</v>
      </c>
      <c r="C794" s="45">
        <v>65</v>
      </c>
      <c r="D794" s="46" t="s">
        <v>337</v>
      </c>
      <c r="E794" s="47">
        <v>0.80809500236205101</v>
      </c>
      <c r="F794" s="48">
        <v>73.067729083665299</v>
      </c>
      <c r="G794" s="47">
        <v>0.800166547153776</v>
      </c>
      <c r="H794" s="50">
        <v>59.707666850523999</v>
      </c>
      <c r="I794" s="76" t="str">
        <f t="shared" si="24"/>
        <v>No</v>
      </c>
      <c r="J794" s="49" t="str">
        <f t="shared" si="25"/>
        <v>No</v>
      </c>
      <c r="K794" s="47">
        <v>0.14851054276188</v>
      </c>
      <c r="L794" s="50">
        <v>30.597609561753</v>
      </c>
      <c r="M794" s="47">
        <v>0.148697213147928</v>
      </c>
      <c r="N794" s="50">
        <v>25.5929398786542</v>
      </c>
    </row>
    <row r="795" spans="1:14" x14ac:dyDescent="0.2">
      <c r="A795" s="147" t="s">
        <v>689</v>
      </c>
      <c r="B795" s="44" t="s">
        <v>1905</v>
      </c>
      <c r="C795" s="45">
        <v>65</v>
      </c>
      <c r="D795" s="46" t="s">
        <v>337</v>
      </c>
      <c r="E795" s="47">
        <v>0.89036863612813399</v>
      </c>
      <c r="F795" s="48">
        <v>92.191235059760999</v>
      </c>
      <c r="G795" s="47">
        <v>0.86254088832446096</v>
      </c>
      <c r="H795" s="50">
        <v>81.384445670159906</v>
      </c>
      <c r="I795" s="76" t="str">
        <f t="shared" si="24"/>
        <v>No</v>
      </c>
      <c r="J795" s="49" t="str">
        <f t="shared" si="25"/>
        <v>Yes</v>
      </c>
      <c r="K795" s="47">
        <v>0.15748562595372101</v>
      </c>
      <c r="L795" s="50">
        <v>39.601593625497998</v>
      </c>
      <c r="M795" s="47">
        <v>0.154876166042896</v>
      </c>
      <c r="N795" s="50">
        <v>28.819635962493098</v>
      </c>
    </row>
    <row r="796" spans="1:14" x14ac:dyDescent="0.2">
      <c r="A796" s="57" t="s">
        <v>1906</v>
      </c>
      <c r="B796" s="44" t="s">
        <v>1907</v>
      </c>
      <c r="C796" s="45">
        <v>65</v>
      </c>
      <c r="D796" s="46" t="s">
        <v>337</v>
      </c>
      <c r="E796" s="47">
        <v>0.85959488753887703</v>
      </c>
      <c r="F796" s="48">
        <v>83.505976095617498</v>
      </c>
      <c r="G796" s="47">
        <v>0.83082773115682795</v>
      </c>
      <c r="H796" s="50">
        <v>69.387755102040799</v>
      </c>
      <c r="I796" s="76" t="str">
        <f t="shared" si="24"/>
        <v>No</v>
      </c>
      <c r="J796" s="49" t="str">
        <f t="shared" si="25"/>
        <v>No</v>
      </c>
      <c r="K796" s="47">
        <v>0.187479460285148</v>
      </c>
      <c r="L796" s="50">
        <v>51.9521912350598</v>
      </c>
      <c r="M796" s="47">
        <v>0.17503414041771401</v>
      </c>
      <c r="N796" s="50">
        <v>35.493656922228404</v>
      </c>
    </row>
    <row r="797" spans="1:14" x14ac:dyDescent="0.2">
      <c r="A797" s="57" t="s">
        <v>1908</v>
      </c>
      <c r="B797" s="44" t="s">
        <v>1909</v>
      </c>
      <c r="C797" s="45">
        <v>65</v>
      </c>
      <c r="D797" s="46" t="s">
        <v>337</v>
      </c>
      <c r="E797" s="47">
        <v>0.70163908185577895</v>
      </c>
      <c r="F797" s="48">
        <v>48.207171314740997</v>
      </c>
      <c r="G797" s="47">
        <v>0.70608564610566404</v>
      </c>
      <c r="H797" s="50">
        <v>35.576392719249903</v>
      </c>
      <c r="I797" s="76" t="str">
        <f t="shared" si="24"/>
        <v>No</v>
      </c>
      <c r="J797" s="49" t="str">
        <f t="shared" si="25"/>
        <v>No</v>
      </c>
      <c r="K797" s="47">
        <v>0.33404865473524697</v>
      </c>
      <c r="L797" s="50">
        <v>81.195219123506007</v>
      </c>
      <c r="M797" s="47">
        <v>0.28779202123673697</v>
      </c>
      <c r="N797" s="50">
        <v>63.954771097628203</v>
      </c>
    </row>
    <row r="798" spans="1:14" x14ac:dyDescent="0.2">
      <c r="A798" s="57" t="s">
        <v>1910</v>
      </c>
      <c r="B798" s="44" t="s">
        <v>1911</v>
      </c>
      <c r="C798" s="45">
        <v>65</v>
      </c>
      <c r="D798" s="46" t="s">
        <v>337</v>
      </c>
      <c r="E798" s="47">
        <v>0.77107855868237596</v>
      </c>
      <c r="F798" s="48">
        <v>67.569721115537803</v>
      </c>
      <c r="G798" s="47">
        <v>0.76983874112500394</v>
      </c>
      <c r="H798" s="50">
        <v>51.296194153336998</v>
      </c>
      <c r="I798" s="76" t="str">
        <f t="shared" si="24"/>
        <v>No</v>
      </c>
      <c r="J798" s="49" t="str">
        <f t="shared" si="25"/>
        <v>No</v>
      </c>
      <c r="K798" s="47">
        <v>0.124285867235917</v>
      </c>
      <c r="L798" s="50">
        <v>14.900398406374499</v>
      </c>
      <c r="M798" s="47">
        <v>0.123389307243817</v>
      </c>
      <c r="N798" s="50">
        <v>11.141753998896901</v>
      </c>
    </row>
    <row r="799" spans="1:14" x14ac:dyDescent="0.2">
      <c r="A799" s="57" t="s">
        <v>1912</v>
      </c>
      <c r="B799" s="44" t="s">
        <v>1913</v>
      </c>
      <c r="C799" s="45">
        <v>65</v>
      </c>
      <c r="D799" s="46" t="s">
        <v>337</v>
      </c>
      <c r="E799" s="47">
        <v>0.65779012782322899</v>
      </c>
      <c r="F799" s="48">
        <v>35.2191235059761</v>
      </c>
      <c r="G799" s="47">
        <v>0.78403208293566995</v>
      </c>
      <c r="H799" s="50">
        <v>55.322669608383897</v>
      </c>
      <c r="I799" s="76" t="str">
        <f t="shared" si="24"/>
        <v>No</v>
      </c>
      <c r="J799" s="49" t="str">
        <f t="shared" si="25"/>
        <v>No</v>
      </c>
      <c r="K799" s="47">
        <v>0.15883815799553799</v>
      </c>
      <c r="L799" s="50">
        <v>40.478087649402397</v>
      </c>
      <c r="M799" s="47">
        <v>0.15471023119876401</v>
      </c>
      <c r="N799" s="50">
        <v>28.792057363485899</v>
      </c>
    </row>
    <row r="800" spans="1:14" x14ac:dyDescent="0.2">
      <c r="A800" s="57" t="s">
        <v>1914</v>
      </c>
      <c r="B800" s="44" t="s">
        <v>1915</v>
      </c>
      <c r="C800" s="45">
        <v>65</v>
      </c>
      <c r="D800" s="46" t="s">
        <v>337</v>
      </c>
      <c r="E800" s="47">
        <v>0.65142628411821002</v>
      </c>
      <c r="F800" s="48">
        <v>33.227091633466102</v>
      </c>
      <c r="G800" s="47">
        <v>0.783596119616497</v>
      </c>
      <c r="H800" s="50">
        <v>55.157198014340899</v>
      </c>
      <c r="I800" s="76" t="str">
        <f t="shared" si="24"/>
        <v>No</v>
      </c>
      <c r="J800" s="49" t="str">
        <f t="shared" si="25"/>
        <v>No</v>
      </c>
      <c r="K800" s="47">
        <v>0.178700087392342</v>
      </c>
      <c r="L800" s="50">
        <v>50.278884462151403</v>
      </c>
      <c r="M800" s="47">
        <v>0.18752110018823601</v>
      </c>
      <c r="N800" s="50">
        <v>38.6651958080529</v>
      </c>
    </row>
    <row r="801" spans="1:14" x14ac:dyDescent="0.2">
      <c r="A801" s="57" t="s">
        <v>1916</v>
      </c>
      <c r="B801" s="44" t="s">
        <v>1917</v>
      </c>
      <c r="C801" s="45">
        <v>65</v>
      </c>
      <c r="D801" s="46" t="s">
        <v>337</v>
      </c>
      <c r="E801" s="47">
        <v>0.69880120572299398</v>
      </c>
      <c r="F801" s="48">
        <v>47.649402390438198</v>
      </c>
      <c r="G801" s="47">
        <v>0.83635739557696298</v>
      </c>
      <c r="H801" s="50">
        <v>71.5940430226145</v>
      </c>
      <c r="I801" s="76" t="str">
        <f t="shared" si="24"/>
        <v>No</v>
      </c>
      <c r="J801" s="49" t="str">
        <f t="shared" si="25"/>
        <v>No</v>
      </c>
      <c r="K801" s="47">
        <v>0.12309816766600599</v>
      </c>
      <c r="L801" s="50">
        <v>14.3426294820717</v>
      </c>
      <c r="M801" s="47">
        <v>0.124606117007171</v>
      </c>
      <c r="N801" s="50">
        <v>11.720904578047399</v>
      </c>
    </row>
    <row r="802" spans="1:14" x14ac:dyDescent="0.2">
      <c r="A802" s="57" t="s">
        <v>1918</v>
      </c>
      <c r="B802" s="44" t="s">
        <v>1919</v>
      </c>
      <c r="C802" s="45">
        <v>74</v>
      </c>
      <c r="D802" s="46" t="s">
        <v>337</v>
      </c>
      <c r="E802" s="47">
        <v>0.67268435077169797</v>
      </c>
      <c r="F802" s="48">
        <v>38.804780876494</v>
      </c>
      <c r="G802" s="47">
        <v>0.69659247938829905</v>
      </c>
      <c r="H802" s="50">
        <v>50.537634408602202</v>
      </c>
      <c r="I802" s="76" t="str">
        <f t="shared" si="24"/>
        <v>No</v>
      </c>
      <c r="J802" s="49" t="str">
        <f t="shared" si="25"/>
        <v>No</v>
      </c>
      <c r="K802" s="47">
        <v>0.164053533208491</v>
      </c>
      <c r="L802" s="50">
        <v>44.860557768924302</v>
      </c>
      <c r="M802" s="47">
        <v>0.175976555326703</v>
      </c>
      <c r="N802" s="50">
        <v>63.2616487455197</v>
      </c>
    </row>
    <row r="803" spans="1:14" x14ac:dyDescent="0.2">
      <c r="A803" s="57" t="s">
        <v>1920</v>
      </c>
      <c r="B803" s="44" t="s">
        <v>1921</v>
      </c>
      <c r="C803" s="45">
        <v>74</v>
      </c>
      <c r="D803" s="46" t="s">
        <v>337</v>
      </c>
      <c r="E803" s="47">
        <v>0.55050864615912698</v>
      </c>
      <c r="F803" s="48">
        <v>16.972111553784899</v>
      </c>
      <c r="G803" s="47">
        <v>0.68731428749781298</v>
      </c>
      <c r="H803" s="50">
        <v>49.1039426523297</v>
      </c>
      <c r="I803" s="76" t="str">
        <f t="shared" si="24"/>
        <v>No</v>
      </c>
      <c r="J803" s="49" t="str">
        <f t="shared" si="25"/>
        <v>No</v>
      </c>
      <c r="K803" s="47">
        <v>0.16856778235598299</v>
      </c>
      <c r="L803" s="50">
        <v>47.250996015936302</v>
      </c>
      <c r="M803" s="47">
        <v>0.17629126237113199</v>
      </c>
      <c r="N803" s="50">
        <v>63.799283154121902</v>
      </c>
    </row>
    <row r="804" spans="1:14" x14ac:dyDescent="0.2">
      <c r="A804" s="57" t="s">
        <v>1922</v>
      </c>
      <c r="B804" s="44" t="s">
        <v>1923</v>
      </c>
      <c r="C804" s="45">
        <v>74</v>
      </c>
      <c r="D804" s="46" t="s">
        <v>337</v>
      </c>
      <c r="E804" s="47">
        <v>0.490042730575241</v>
      </c>
      <c r="F804" s="48">
        <v>9.8804780876494007</v>
      </c>
      <c r="G804" s="47">
        <v>0.61720539989296397</v>
      </c>
      <c r="H804" s="50">
        <v>34.587813620071699</v>
      </c>
      <c r="I804" s="76" t="str">
        <f t="shared" si="24"/>
        <v>No</v>
      </c>
      <c r="J804" s="49" t="str">
        <f t="shared" si="25"/>
        <v>No</v>
      </c>
      <c r="K804" s="47">
        <v>0.16362076996011099</v>
      </c>
      <c r="L804" s="50">
        <v>44.621513944223103</v>
      </c>
      <c r="M804" s="47">
        <v>0.17523782015342301</v>
      </c>
      <c r="N804" s="50">
        <v>62.365591397849499</v>
      </c>
    </row>
    <row r="805" spans="1:14" x14ac:dyDescent="0.2">
      <c r="A805" s="57" t="s">
        <v>1924</v>
      </c>
      <c r="B805" s="44" t="s">
        <v>1925</v>
      </c>
      <c r="C805" s="45">
        <v>74</v>
      </c>
      <c r="D805" s="46" t="s">
        <v>337</v>
      </c>
      <c r="E805" s="47">
        <v>0.433843094638862</v>
      </c>
      <c r="F805" s="48">
        <v>6.2948207171314703</v>
      </c>
      <c r="G805" s="47">
        <v>0.56184062484591701</v>
      </c>
      <c r="H805" s="50">
        <v>25.6272401433692</v>
      </c>
      <c r="I805" s="76" t="str">
        <f t="shared" si="24"/>
        <v>No</v>
      </c>
      <c r="J805" s="49" t="str">
        <f t="shared" si="25"/>
        <v>No</v>
      </c>
      <c r="K805" s="47">
        <v>0.18927155529477099</v>
      </c>
      <c r="L805" s="50">
        <v>52.589641434262901</v>
      </c>
      <c r="M805" s="47">
        <v>0.18608565912879901</v>
      </c>
      <c r="N805" s="50">
        <v>69.892473118279597</v>
      </c>
    </row>
    <row r="806" spans="1:14" x14ac:dyDescent="0.2">
      <c r="A806" s="57" t="s">
        <v>1926</v>
      </c>
      <c r="B806" s="44" t="s">
        <v>1927</v>
      </c>
      <c r="C806" s="45">
        <v>74</v>
      </c>
      <c r="D806" s="46" t="s">
        <v>337</v>
      </c>
      <c r="E806" s="47">
        <v>0.51657700629664105</v>
      </c>
      <c r="F806" s="48">
        <v>12.5099601593625</v>
      </c>
      <c r="G806" s="47">
        <v>0.64413212901957495</v>
      </c>
      <c r="H806" s="50">
        <v>40.860215053763397</v>
      </c>
      <c r="I806" s="76" t="str">
        <f t="shared" si="24"/>
        <v>No</v>
      </c>
      <c r="J806" s="49" t="str">
        <f t="shared" si="25"/>
        <v>No</v>
      </c>
      <c r="K806" s="47">
        <v>0.15931243343986901</v>
      </c>
      <c r="L806" s="50">
        <v>40.956175298804801</v>
      </c>
      <c r="M806" s="47">
        <v>0.17127474330912701</v>
      </c>
      <c r="N806" s="50">
        <v>57.168458781361998</v>
      </c>
    </row>
    <row r="807" spans="1:14" x14ac:dyDescent="0.2">
      <c r="A807" s="57" t="s">
        <v>1928</v>
      </c>
      <c r="B807" s="44" t="s">
        <v>1929</v>
      </c>
      <c r="C807" s="45">
        <v>74</v>
      </c>
      <c r="D807" s="46" t="s">
        <v>337</v>
      </c>
      <c r="E807" s="47">
        <v>0.68738143426805398</v>
      </c>
      <c r="F807" s="48">
        <v>43.107569721115503</v>
      </c>
      <c r="G807" s="47">
        <v>0.70592953948697801</v>
      </c>
      <c r="H807" s="50">
        <v>52.688172043010802</v>
      </c>
      <c r="I807" s="76" t="str">
        <f t="shared" si="24"/>
        <v>No</v>
      </c>
      <c r="J807" s="49" t="str">
        <f t="shared" si="25"/>
        <v>No</v>
      </c>
      <c r="K807" s="47">
        <v>0.16131618775726</v>
      </c>
      <c r="L807" s="50">
        <v>43.027888446215101</v>
      </c>
      <c r="M807" s="47">
        <v>0.17439180397600801</v>
      </c>
      <c r="N807" s="50">
        <v>61.648745519713302</v>
      </c>
    </row>
    <row r="808" spans="1:14" x14ac:dyDescent="0.2">
      <c r="A808" s="57" t="s">
        <v>1930</v>
      </c>
      <c r="B808" s="44" t="s">
        <v>1931</v>
      </c>
      <c r="C808" s="45">
        <v>74</v>
      </c>
      <c r="D808" s="46" t="s">
        <v>337</v>
      </c>
      <c r="E808" s="47">
        <v>0.55119167721148599</v>
      </c>
      <c r="F808" s="48">
        <v>17.051792828685301</v>
      </c>
      <c r="G808" s="47">
        <v>0.68186605921074495</v>
      </c>
      <c r="H808" s="50">
        <v>48.028673835125403</v>
      </c>
      <c r="I808" s="76" t="str">
        <f t="shared" si="24"/>
        <v>No</v>
      </c>
      <c r="J808" s="49" t="str">
        <f t="shared" si="25"/>
        <v>No</v>
      </c>
      <c r="K808" s="47">
        <v>0.161922804055596</v>
      </c>
      <c r="L808" s="50">
        <v>43.505976095617498</v>
      </c>
      <c r="M808" s="47">
        <v>0.18001039663481899</v>
      </c>
      <c r="N808" s="50">
        <v>66.845878136200696</v>
      </c>
    </row>
    <row r="809" spans="1:14" x14ac:dyDescent="0.2">
      <c r="A809" s="57" t="s">
        <v>1932</v>
      </c>
      <c r="B809" s="44" t="s">
        <v>1933</v>
      </c>
      <c r="C809" s="45">
        <v>74</v>
      </c>
      <c r="D809" s="46" t="s">
        <v>337</v>
      </c>
      <c r="E809" s="47">
        <v>0.53289053093965799</v>
      </c>
      <c r="F809" s="48">
        <v>14.820717131474099</v>
      </c>
      <c r="G809" s="47">
        <v>0.55842499988237604</v>
      </c>
      <c r="H809" s="50">
        <v>24.5519713261649</v>
      </c>
      <c r="I809" s="76" t="str">
        <f t="shared" si="24"/>
        <v>No</v>
      </c>
      <c r="J809" s="49" t="str">
        <f t="shared" si="25"/>
        <v>No</v>
      </c>
      <c r="K809" s="47">
        <v>0.148234338764824</v>
      </c>
      <c r="L809" s="50">
        <v>30.199203187251001</v>
      </c>
      <c r="M809" s="47">
        <v>0.17251429489249001</v>
      </c>
      <c r="N809" s="50">
        <v>58.9605734767025</v>
      </c>
    </row>
    <row r="810" spans="1:14" x14ac:dyDescent="0.2">
      <c r="A810" s="57" t="s">
        <v>1934</v>
      </c>
      <c r="B810" s="44" t="s">
        <v>1935</v>
      </c>
      <c r="C810" s="45">
        <v>74</v>
      </c>
      <c r="D810" s="46" t="s">
        <v>337</v>
      </c>
      <c r="E810" s="47">
        <v>0.492526744110999</v>
      </c>
      <c r="F810" s="48">
        <v>10.597609561753</v>
      </c>
      <c r="G810" s="47">
        <v>0.60836065776744896</v>
      </c>
      <c r="H810" s="50">
        <v>32.616487455197102</v>
      </c>
      <c r="I810" s="76" t="str">
        <f t="shared" si="24"/>
        <v>No</v>
      </c>
      <c r="J810" s="49" t="str">
        <f t="shared" si="25"/>
        <v>No</v>
      </c>
      <c r="K810" s="47">
        <v>0.15097590375984901</v>
      </c>
      <c r="L810" s="50">
        <v>33.147410358565701</v>
      </c>
      <c r="M810" s="47">
        <v>0.175075522011236</v>
      </c>
      <c r="N810" s="50">
        <v>62.0071684587814</v>
      </c>
    </row>
    <row r="811" spans="1:14" x14ac:dyDescent="0.2">
      <c r="A811" s="57" t="s">
        <v>1936</v>
      </c>
      <c r="B811" s="44" t="s">
        <v>1937</v>
      </c>
      <c r="C811" s="45">
        <v>73</v>
      </c>
      <c r="D811" s="46" t="s">
        <v>337</v>
      </c>
      <c r="E811" s="47">
        <v>0.35180232975311099</v>
      </c>
      <c r="F811" s="48">
        <v>3.6653386454183301</v>
      </c>
      <c r="G811" s="47">
        <v>0.45367109129765198</v>
      </c>
      <c r="H811" s="50">
        <v>18.467583497052999</v>
      </c>
      <c r="I811" s="76" t="str">
        <f t="shared" si="24"/>
        <v>No</v>
      </c>
      <c r="J811" s="49" t="str">
        <f t="shared" si="25"/>
        <v>No</v>
      </c>
      <c r="K811" s="47">
        <v>0.16116811859161001</v>
      </c>
      <c r="L811" s="50">
        <v>42.709163346613501</v>
      </c>
      <c r="M811" s="47">
        <v>0.148861335599724</v>
      </c>
      <c r="N811" s="50">
        <v>74.165029469548102</v>
      </c>
    </row>
    <row r="812" spans="1:14" x14ac:dyDescent="0.2">
      <c r="A812" s="57" t="s">
        <v>1938</v>
      </c>
      <c r="B812" s="44" t="s">
        <v>1939</v>
      </c>
      <c r="C812" s="45">
        <v>73</v>
      </c>
      <c r="D812" s="46" t="s">
        <v>337</v>
      </c>
      <c r="E812" s="47">
        <v>0.46379198602059102</v>
      </c>
      <c r="F812" s="48">
        <v>8.1274900398406391</v>
      </c>
      <c r="G812" s="47">
        <v>0.53466911644449999</v>
      </c>
      <c r="H812" s="50">
        <v>46.954813359528501</v>
      </c>
      <c r="I812" s="76" t="str">
        <f t="shared" si="24"/>
        <v>No</v>
      </c>
      <c r="J812" s="49" t="str">
        <f t="shared" si="25"/>
        <v>No</v>
      </c>
      <c r="K812" s="47">
        <v>0.17690843555217001</v>
      </c>
      <c r="L812" s="50">
        <v>49.800796812748999</v>
      </c>
      <c r="M812" s="47">
        <v>0.16067404849634701</v>
      </c>
      <c r="N812" s="50">
        <v>79.666011787819301</v>
      </c>
    </row>
    <row r="813" spans="1:14" x14ac:dyDescent="0.2">
      <c r="A813" s="57" t="s">
        <v>1940</v>
      </c>
      <c r="B813" s="44" t="s">
        <v>1941</v>
      </c>
      <c r="C813" s="45">
        <v>73</v>
      </c>
      <c r="D813" s="46" t="s">
        <v>337</v>
      </c>
      <c r="E813" s="47">
        <v>0.30739923644721101</v>
      </c>
      <c r="F813" s="48">
        <v>2.31075697211155</v>
      </c>
      <c r="G813" s="47">
        <v>0.48389681596138601</v>
      </c>
      <c r="H813" s="50">
        <v>30.2554027504912</v>
      </c>
      <c r="I813" s="76" t="str">
        <f t="shared" si="24"/>
        <v>No</v>
      </c>
      <c r="J813" s="49" t="str">
        <f t="shared" si="25"/>
        <v>No</v>
      </c>
      <c r="K813" s="47">
        <v>0.140638318581814</v>
      </c>
      <c r="L813" s="50">
        <v>23.505976095617498</v>
      </c>
      <c r="M813" s="47">
        <v>0.13137954879494801</v>
      </c>
      <c r="N813" s="50">
        <v>61.198428290766202</v>
      </c>
    </row>
    <row r="814" spans="1:14" x14ac:dyDescent="0.2">
      <c r="A814" s="57" t="s">
        <v>1942</v>
      </c>
      <c r="B814" s="44" t="s">
        <v>1943</v>
      </c>
      <c r="C814" s="45">
        <v>73</v>
      </c>
      <c r="D814" s="46" t="s">
        <v>337</v>
      </c>
      <c r="E814" s="47">
        <v>0.33078659189014398</v>
      </c>
      <c r="F814" s="48">
        <v>3.10756972111554</v>
      </c>
      <c r="G814" s="47">
        <v>0.43907269835347501</v>
      </c>
      <c r="H814" s="50">
        <v>12.770137524558001</v>
      </c>
      <c r="I814" s="76" t="str">
        <f t="shared" si="24"/>
        <v>No</v>
      </c>
      <c r="J814" s="49" t="str">
        <f t="shared" si="25"/>
        <v>No</v>
      </c>
      <c r="K814" s="47">
        <v>0.16470050929799401</v>
      </c>
      <c r="L814" s="50">
        <v>45.498007968127503</v>
      </c>
      <c r="M814" s="47">
        <v>0.152257986679943</v>
      </c>
      <c r="N814" s="50">
        <v>75.736738703339896</v>
      </c>
    </row>
    <row r="815" spans="1:14" x14ac:dyDescent="0.2">
      <c r="A815" s="57" t="s">
        <v>1944</v>
      </c>
      <c r="B815" s="44" t="s">
        <v>1945</v>
      </c>
      <c r="C815" s="45">
        <v>73</v>
      </c>
      <c r="D815" s="46" t="s">
        <v>337</v>
      </c>
      <c r="E815" s="47">
        <v>0.267422041104108</v>
      </c>
      <c r="F815" s="48">
        <v>1.43426294820717</v>
      </c>
      <c r="G815" s="47">
        <v>0.442812233152659</v>
      </c>
      <c r="H815" s="50">
        <v>14.0471512770138</v>
      </c>
      <c r="I815" s="76" t="str">
        <f t="shared" si="24"/>
        <v>No</v>
      </c>
      <c r="J815" s="49" t="str">
        <f t="shared" si="25"/>
        <v>No</v>
      </c>
      <c r="K815" s="47">
        <v>0.15262798511391101</v>
      </c>
      <c r="L815" s="50">
        <v>34.661354581673301</v>
      </c>
      <c r="M815" s="47">
        <v>0.14010965120965699</v>
      </c>
      <c r="N815" s="50">
        <v>68.467583497052999</v>
      </c>
    </row>
    <row r="816" spans="1:14" x14ac:dyDescent="0.2">
      <c r="A816" s="57" t="s">
        <v>1946</v>
      </c>
      <c r="B816" s="44" t="s">
        <v>1947</v>
      </c>
      <c r="C816" s="45">
        <v>74</v>
      </c>
      <c r="D816" s="46" t="s">
        <v>337</v>
      </c>
      <c r="E816" s="47">
        <v>0.68458381631371101</v>
      </c>
      <c r="F816" s="48">
        <v>42.231075697211203</v>
      </c>
      <c r="G816" s="47">
        <v>0.706090632179321</v>
      </c>
      <c r="H816" s="50">
        <v>52.867383512544798</v>
      </c>
      <c r="I816" s="76" t="str">
        <f t="shared" si="24"/>
        <v>No</v>
      </c>
      <c r="J816" s="49" t="str">
        <f t="shared" si="25"/>
        <v>No</v>
      </c>
      <c r="K816" s="47">
        <v>0.134840367495387</v>
      </c>
      <c r="L816" s="50">
        <v>20.1593625498008</v>
      </c>
      <c r="M816" s="47">
        <v>0.14640133693471599</v>
      </c>
      <c r="N816" s="50">
        <v>39.605734767025098</v>
      </c>
    </row>
    <row r="817" spans="1:14" x14ac:dyDescent="0.2">
      <c r="A817" s="57" t="s">
        <v>1948</v>
      </c>
      <c r="B817" s="44" t="s">
        <v>1949</v>
      </c>
      <c r="C817" s="45">
        <v>74</v>
      </c>
      <c r="D817" s="46" t="s">
        <v>337</v>
      </c>
      <c r="E817" s="47">
        <v>0.68723772757170298</v>
      </c>
      <c r="F817" s="48">
        <v>43.027888446215101</v>
      </c>
      <c r="G817" s="47">
        <v>0.70174262797767994</v>
      </c>
      <c r="H817" s="50">
        <v>51.792114695340501</v>
      </c>
      <c r="I817" s="76" t="str">
        <f t="shared" si="24"/>
        <v>No</v>
      </c>
      <c r="J817" s="49" t="str">
        <f t="shared" si="25"/>
        <v>No</v>
      </c>
      <c r="K817" s="47">
        <v>0.176087799198067</v>
      </c>
      <c r="L817" s="50">
        <v>49.402390438246996</v>
      </c>
      <c r="M817" s="47">
        <v>0.197692310177083</v>
      </c>
      <c r="N817" s="50">
        <v>74.193548387096797</v>
      </c>
    </row>
    <row r="818" spans="1:14" x14ac:dyDescent="0.2">
      <c r="A818" s="57" t="s">
        <v>1950</v>
      </c>
      <c r="B818" s="44" t="s">
        <v>1951</v>
      </c>
      <c r="C818" s="45">
        <v>74</v>
      </c>
      <c r="D818" s="46" t="s">
        <v>337</v>
      </c>
      <c r="E818" s="47">
        <v>0.57215300428951399</v>
      </c>
      <c r="F818" s="48">
        <v>19.362549800796799</v>
      </c>
      <c r="G818" s="47">
        <v>0.70515686974321101</v>
      </c>
      <c r="H818" s="50">
        <v>52.1505376344086</v>
      </c>
      <c r="I818" s="76" t="str">
        <f t="shared" si="24"/>
        <v>No</v>
      </c>
      <c r="J818" s="49" t="str">
        <f t="shared" si="25"/>
        <v>No</v>
      </c>
      <c r="K818" s="47">
        <v>0.151011011850647</v>
      </c>
      <c r="L818" s="50">
        <v>33.306772908366497</v>
      </c>
      <c r="M818" s="47">
        <v>0.16350708200644201</v>
      </c>
      <c r="N818" s="50">
        <v>51.2544802867383</v>
      </c>
    </row>
    <row r="819" spans="1:14" x14ac:dyDescent="0.2">
      <c r="A819" s="57" t="s">
        <v>1952</v>
      </c>
      <c r="B819" s="44" t="s">
        <v>1953</v>
      </c>
      <c r="C819" s="45">
        <v>74</v>
      </c>
      <c r="D819" s="46" t="s">
        <v>337</v>
      </c>
      <c r="E819" s="47">
        <v>0.49238146226495899</v>
      </c>
      <c r="F819" s="48">
        <v>10.4382470119522</v>
      </c>
      <c r="G819" s="47">
        <v>0.61424616622594297</v>
      </c>
      <c r="H819" s="50">
        <v>33.870967741935502</v>
      </c>
      <c r="I819" s="76" t="str">
        <f t="shared" si="24"/>
        <v>No</v>
      </c>
      <c r="J819" s="49" t="str">
        <f t="shared" si="25"/>
        <v>No</v>
      </c>
      <c r="K819" s="47">
        <v>0.164488308597908</v>
      </c>
      <c r="L819" s="50">
        <v>45.179282868525902</v>
      </c>
      <c r="M819" s="47">
        <v>0.176023858930484</v>
      </c>
      <c r="N819" s="50">
        <v>63.620071684587799</v>
      </c>
    </row>
    <row r="820" spans="1:14" x14ac:dyDescent="0.2">
      <c r="A820" s="57" t="s">
        <v>1954</v>
      </c>
      <c r="B820" s="44" t="s">
        <v>1955</v>
      </c>
      <c r="C820" s="45">
        <v>74</v>
      </c>
      <c r="D820" s="46" t="s">
        <v>337</v>
      </c>
      <c r="E820" s="47">
        <v>0.51832650501403899</v>
      </c>
      <c r="F820" s="48">
        <v>12.7490039840637</v>
      </c>
      <c r="G820" s="47">
        <v>0.65100203366006903</v>
      </c>
      <c r="H820" s="50">
        <v>42.652329749103899</v>
      </c>
      <c r="I820" s="76" t="str">
        <f t="shared" si="24"/>
        <v>No</v>
      </c>
      <c r="J820" s="49" t="str">
        <f t="shared" si="25"/>
        <v>No</v>
      </c>
      <c r="K820" s="47">
        <v>0.16280287774524499</v>
      </c>
      <c r="L820" s="50">
        <v>44.063745019920297</v>
      </c>
      <c r="M820" s="47">
        <v>0.17196377409615399</v>
      </c>
      <c r="N820" s="50">
        <v>57.526881720430097</v>
      </c>
    </row>
    <row r="821" spans="1:14" x14ac:dyDescent="0.2">
      <c r="A821" s="57" t="s">
        <v>1956</v>
      </c>
      <c r="B821" s="44" t="s">
        <v>1957</v>
      </c>
      <c r="C821" s="45">
        <v>73</v>
      </c>
      <c r="D821" s="46" t="s">
        <v>337</v>
      </c>
      <c r="E821" s="47">
        <v>0.405678781354814</v>
      </c>
      <c r="F821" s="48">
        <v>4.9402390438247004</v>
      </c>
      <c r="G821" s="47">
        <v>0.59285474939264604</v>
      </c>
      <c r="H821" s="50">
        <v>60.5108055009823</v>
      </c>
      <c r="I821" s="76" t="str">
        <f t="shared" si="24"/>
        <v>No</v>
      </c>
      <c r="J821" s="49" t="str">
        <f t="shared" si="25"/>
        <v>No</v>
      </c>
      <c r="K821" s="47">
        <v>0.14659623020203599</v>
      </c>
      <c r="L821" s="50">
        <v>28.924302788844599</v>
      </c>
      <c r="M821" s="47">
        <v>0.13467206778596999</v>
      </c>
      <c r="N821" s="50">
        <v>64.341846758349703</v>
      </c>
    </row>
    <row r="822" spans="1:14" x14ac:dyDescent="0.2">
      <c r="A822" s="57" t="s">
        <v>220</v>
      </c>
      <c r="B822" s="44" t="s">
        <v>1958</v>
      </c>
      <c r="C822" s="45">
        <v>73</v>
      </c>
      <c r="D822" s="46" t="s">
        <v>337</v>
      </c>
      <c r="E822" s="47">
        <v>0.311873595152873</v>
      </c>
      <c r="F822" s="48">
        <v>2.3904382470119501</v>
      </c>
      <c r="G822" s="47">
        <v>0.48977585684387698</v>
      </c>
      <c r="H822" s="50">
        <v>32.612966601178798</v>
      </c>
      <c r="I822" s="76" t="str">
        <f t="shared" si="24"/>
        <v>No</v>
      </c>
      <c r="J822" s="49" t="str">
        <f t="shared" si="25"/>
        <v>No</v>
      </c>
      <c r="K822" s="47">
        <v>0.196874937978159</v>
      </c>
      <c r="L822" s="50">
        <v>54.103585657370502</v>
      </c>
      <c r="M822" s="47">
        <v>0.18120862995114001</v>
      </c>
      <c r="N822" s="50">
        <v>85.068762278978397</v>
      </c>
    </row>
    <row r="823" spans="1:14" x14ac:dyDescent="0.2">
      <c r="A823" s="57" t="s">
        <v>220</v>
      </c>
      <c r="B823" s="44" t="s">
        <v>1959</v>
      </c>
      <c r="C823" s="45">
        <v>73</v>
      </c>
      <c r="D823" s="46" t="s">
        <v>337</v>
      </c>
      <c r="E823" s="47">
        <v>0.25873571618419999</v>
      </c>
      <c r="F823" s="48">
        <v>1.1952191235059799</v>
      </c>
      <c r="G823" s="47">
        <v>0.43554099428693499</v>
      </c>
      <c r="H823" s="50">
        <v>12.278978388998</v>
      </c>
      <c r="I823" s="76" t="str">
        <f t="shared" si="24"/>
        <v>No</v>
      </c>
      <c r="J823" s="49" t="str">
        <f t="shared" si="25"/>
        <v>No</v>
      </c>
      <c r="K823" s="47">
        <v>0.23529102278825501</v>
      </c>
      <c r="L823" s="50">
        <v>62.470119521912402</v>
      </c>
      <c r="M823" s="47">
        <v>0.22122492937589</v>
      </c>
      <c r="N823" s="50">
        <v>90.667976424361498</v>
      </c>
    </row>
    <row r="824" spans="1:14" x14ac:dyDescent="0.2">
      <c r="A824" s="57" t="s">
        <v>220</v>
      </c>
      <c r="B824" s="44" t="s">
        <v>1960</v>
      </c>
      <c r="C824" s="45">
        <v>73</v>
      </c>
      <c r="D824" s="46" t="s">
        <v>337</v>
      </c>
      <c r="E824" s="47">
        <v>0.326748653613538</v>
      </c>
      <c r="F824" s="48">
        <v>2.8685258964143401</v>
      </c>
      <c r="G824" s="47">
        <v>0.51177339948489298</v>
      </c>
      <c r="H824" s="50">
        <v>39.980353634577597</v>
      </c>
      <c r="I824" s="76" t="str">
        <f t="shared" si="24"/>
        <v>No</v>
      </c>
      <c r="J824" s="49" t="str">
        <f t="shared" si="25"/>
        <v>No</v>
      </c>
      <c r="K824" s="47">
        <v>0.19248200491961701</v>
      </c>
      <c r="L824" s="50">
        <v>53.466135458167301</v>
      </c>
      <c r="M824" s="47">
        <v>0.17933842885752099</v>
      </c>
      <c r="N824" s="50">
        <v>84.970530451866395</v>
      </c>
    </row>
    <row r="825" spans="1:14" x14ac:dyDescent="0.2">
      <c r="A825" s="57" t="s">
        <v>1961</v>
      </c>
      <c r="B825" s="44" t="s">
        <v>1962</v>
      </c>
      <c r="C825" s="45">
        <v>65</v>
      </c>
      <c r="D825" s="46" t="s">
        <v>337</v>
      </c>
      <c r="E825" s="47">
        <v>0.61207064837553604</v>
      </c>
      <c r="F825" s="48">
        <v>25.179282868525899</v>
      </c>
      <c r="G825" s="47">
        <v>0.71854294920226003</v>
      </c>
      <c r="H825" s="50">
        <v>38.168781025923899</v>
      </c>
      <c r="I825" s="76" t="str">
        <f t="shared" si="24"/>
        <v>No</v>
      </c>
      <c r="J825" s="49" t="str">
        <f t="shared" si="25"/>
        <v>No</v>
      </c>
      <c r="K825" s="47">
        <v>0.137439095785716</v>
      </c>
      <c r="L825" s="50">
        <v>21.434262948207198</v>
      </c>
      <c r="M825" s="47">
        <v>0.137038477380165</v>
      </c>
      <c r="N825" s="50">
        <v>18.6982901268616</v>
      </c>
    </row>
    <row r="826" spans="1:14" x14ac:dyDescent="0.2">
      <c r="A826" s="57" t="s">
        <v>1963</v>
      </c>
      <c r="B826" s="44" t="s">
        <v>1964</v>
      </c>
      <c r="C826" s="45">
        <v>65</v>
      </c>
      <c r="D826" s="46" t="s">
        <v>337</v>
      </c>
      <c r="E826" s="47">
        <v>0.71501513638149805</v>
      </c>
      <c r="F826" s="48">
        <v>52.589641434262901</v>
      </c>
      <c r="G826" s="47">
        <v>0.71989292588098297</v>
      </c>
      <c r="H826" s="50">
        <v>38.554881412024301</v>
      </c>
      <c r="I826" s="76" t="str">
        <f t="shared" si="24"/>
        <v>No</v>
      </c>
      <c r="J826" s="49" t="str">
        <f t="shared" si="25"/>
        <v>No</v>
      </c>
      <c r="K826" s="47">
        <v>0.13418289423327001</v>
      </c>
      <c r="L826" s="50">
        <v>19.8406374501992</v>
      </c>
      <c r="M826" s="47">
        <v>0.12940297281573299</v>
      </c>
      <c r="N826" s="50">
        <v>14.2029784886928</v>
      </c>
    </row>
    <row r="827" spans="1:14" x14ac:dyDescent="0.2">
      <c r="A827" s="57" t="s">
        <v>1965</v>
      </c>
      <c r="B827" s="44" t="s">
        <v>1966</v>
      </c>
      <c r="C827" s="45">
        <v>65</v>
      </c>
      <c r="D827" s="46" t="s">
        <v>337</v>
      </c>
      <c r="E827" s="47">
        <v>0.75259345351794404</v>
      </c>
      <c r="F827" s="48">
        <v>63.984063745019903</v>
      </c>
      <c r="G827" s="47">
        <v>0.75982930672044102</v>
      </c>
      <c r="H827" s="50">
        <v>48.207391064533901</v>
      </c>
      <c r="I827" s="76" t="str">
        <f t="shared" si="24"/>
        <v>No</v>
      </c>
      <c r="J827" s="49" t="str">
        <f t="shared" si="25"/>
        <v>No</v>
      </c>
      <c r="K827" s="47">
        <v>0.138142447218527</v>
      </c>
      <c r="L827" s="50">
        <v>21.832669322709201</v>
      </c>
      <c r="M827" s="47">
        <v>0.134777332299851</v>
      </c>
      <c r="N827" s="50">
        <v>17.098731384445699</v>
      </c>
    </row>
    <row r="828" spans="1:14" x14ac:dyDescent="0.2">
      <c r="A828" s="57" t="s">
        <v>1967</v>
      </c>
      <c r="B828" s="44" t="s">
        <v>1968</v>
      </c>
      <c r="C828" s="45">
        <v>65</v>
      </c>
      <c r="D828" s="46" t="s">
        <v>337</v>
      </c>
      <c r="E828" s="47">
        <v>0.79251859049029905</v>
      </c>
      <c r="F828" s="48">
        <v>70.597609561753004</v>
      </c>
      <c r="G828" s="47">
        <v>0.78444509435561505</v>
      </c>
      <c r="H828" s="50">
        <v>55.432984004412603</v>
      </c>
      <c r="I828" s="76" t="str">
        <f t="shared" si="24"/>
        <v>No</v>
      </c>
      <c r="J828" s="49" t="str">
        <f t="shared" si="25"/>
        <v>No</v>
      </c>
      <c r="K828" s="47">
        <v>0.14457487180844</v>
      </c>
      <c r="L828" s="50">
        <v>27.250996015936298</v>
      </c>
      <c r="M828" s="47">
        <v>0.14353343190007001</v>
      </c>
      <c r="N828" s="50">
        <v>22.6971869829013</v>
      </c>
    </row>
    <row r="829" spans="1:14" x14ac:dyDescent="0.2">
      <c r="A829" s="57" t="s">
        <v>1969</v>
      </c>
      <c r="B829" s="44" t="s">
        <v>1970</v>
      </c>
      <c r="C829" s="45">
        <v>65</v>
      </c>
      <c r="D829" s="46" t="s">
        <v>337</v>
      </c>
      <c r="E829" s="47">
        <v>0.79157545390442396</v>
      </c>
      <c r="F829" s="48">
        <v>70.358565737051805</v>
      </c>
      <c r="G829" s="47">
        <v>0.796250617829379</v>
      </c>
      <c r="H829" s="50">
        <v>58.769994484280197</v>
      </c>
      <c r="I829" s="76" t="str">
        <f t="shared" si="24"/>
        <v>No</v>
      </c>
      <c r="J829" s="49" t="str">
        <f t="shared" si="25"/>
        <v>No</v>
      </c>
      <c r="K829" s="47">
        <v>0.19030355953174599</v>
      </c>
      <c r="L829" s="50">
        <v>52.988047808764897</v>
      </c>
      <c r="M829" s="47">
        <v>0.17437318091660101</v>
      </c>
      <c r="N829" s="50">
        <v>35.383342526199698</v>
      </c>
    </row>
    <row r="830" spans="1:14" x14ac:dyDescent="0.2">
      <c r="A830" s="57" t="s">
        <v>1971</v>
      </c>
      <c r="B830" s="44" t="s">
        <v>1972</v>
      </c>
      <c r="C830" s="45">
        <v>65</v>
      </c>
      <c r="D830" s="46" t="s">
        <v>337</v>
      </c>
      <c r="E830" s="47">
        <v>0.76534815416556801</v>
      </c>
      <c r="F830" s="48">
        <v>66.613545816733094</v>
      </c>
      <c r="G830" s="47">
        <v>0.76573619728345699</v>
      </c>
      <c r="H830" s="50">
        <v>50.137892995035799</v>
      </c>
      <c r="I830" s="76" t="str">
        <f t="shared" si="24"/>
        <v>No</v>
      </c>
      <c r="J830" s="49" t="str">
        <f t="shared" si="25"/>
        <v>No</v>
      </c>
      <c r="K830" s="47">
        <v>0.145949930165512</v>
      </c>
      <c r="L830" s="50">
        <v>28.286852589641398</v>
      </c>
      <c r="M830" s="47">
        <v>0.145026501977014</v>
      </c>
      <c r="N830" s="50">
        <v>23.634859349145099</v>
      </c>
    </row>
    <row r="831" spans="1:14" x14ac:dyDescent="0.2">
      <c r="A831" s="57" t="s">
        <v>1973</v>
      </c>
      <c r="B831" s="44" t="s">
        <v>1974</v>
      </c>
      <c r="C831" s="45">
        <v>65</v>
      </c>
      <c r="D831" s="46" t="s">
        <v>337</v>
      </c>
      <c r="E831" s="47">
        <v>0.70721734788269697</v>
      </c>
      <c r="F831" s="48">
        <v>49.880478087649401</v>
      </c>
      <c r="G831" s="47">
        <v>0.70572461289108201</v>
      </c>
      <c r="H831" s="50">
        <v>35.521235521235504</v>
      </c>
      <c r="I831" s="76" t="str">
        <f t="shared" si="24"/>
        <v>No</v>
      </c>
      <c r="J831" s="49" t="str">
        <f t="shared" si="25"/>
        <v>No</v>
      </c>
      <c r="K831" s="47">
        <v>0.24001482091278201</v>
      </c>
      <c r="L831" s="50">
        <v>62.948207171314699</v>
      </c>
      <c r="M831" s="47">
        <v>0.22103715047009301</v>
      </c>
      <c r="N831" s="50">
        <v>44.760066188637602</v>
      </c>
    </row>
    <row r="832" spans="1:14" x14ac:dyDescent="0.2">
      <c r="A832" s="57" t="s">
        <v>1975</v>
      </c>
      <c r="B832" s="44" t="s">
        <v>1976</v>
      </c>
      <c r="C832" s="45">
        <v>65</v>
      </c>
      <c r="D832" s="46" t="s">
        <v>337</v>
      </c>
      <c r="E832" s="47">
        <v>0.64862241693619405</v>
      </c>
      <c r="F832" s="48">
        <v>32.430278884462098</v>
      </c>
      <c r="G832" s="47">
        <v>0.78445904017769297</v>
      </c>
      <c r="H832" s="50">
        <v>55.460562603419802</v>
      </c>
      <c r="I832" s="76" t="str">
        <f t="shared" si="24"/>
        <v>No</v>
      </c>
      <c r="J832" s="49" t="str">
        <f t="shared" si="25"/>
        <v>No</v>
      </c>
      <c r="K832" s="47">
        <v>0.14458627110814001</v>
      </c>
      <c r="L832" s="50">
        <v>27.410358565737099</v>
      </c>
      <c r="M832" s="47">
        <v>0.14089681934253101</v>
      </c>
      <c r="N832" s="50">
        <v>20.932156646442401</v>
      </c>
    </row>
    <row r="833" spans="1:14" x14ac:dyDescent="0.2">
      <c r="A833" s="57" t="s">
        <v>1977</v>
      </c>
      <c r="B833" s="44" t="s">
        <v>1978</v>
      </c>
      <c r="C833" s="45">
        <v>65</v>
      </c>
      <c r="D833" s="46" t="s">
        <v>337</v>
      </c>
      <c r="E833" s="47">
        <v>0.69190106757696801</v>
      </c>
      <c r="F833" s="48">
        <v>45.099601593625501</v>
      </c>
      <c r="G833" s="47">
        <v>0.82978075639125504</v>
      </c>
      <c r="H833" s="50">
        <v>68.753447324875907</v>
      </c>
      <c r="I833" s="76" t="str">
        <f t="shared" si="24"/>
        <v>No</v>
      </c>
      <c r="J833" s="49" t="str">
        <f t="shared" si="25"/>
        <v>No</v>
      </c>
      <c r="K833" s="47">
        <v>0.151412659676746</v>
      </c>
      <c r="L833" s="50">
        <v>33.944223107569698</v>
      </c>
      <c r="M833" s="47">
        <v>0.150899166877971</v>
      </c>
      <c r="N833" s="50">
        <v>26.9718698290127</v>
      </c>
    </row>
    <row r="834" spans="1:14" x14ac:dyDescent="0.2">
      <c r="A834" s="57" t="s">
        <v>1979</v>
      </c>
      <c r="B834" s="44" t="s">
        <v>1980</v>
      </c>
      <c r="C834" s="45">
        <v>65</v>
      </c>
      <c r="D834" s="46" t="s">
        <v>337</v>
      </c>
      <c r="E834" s="47">
        <v>0.60513183566432205</v>
      </c>
      <c r="F834" s="48">
        <v>23.665338645418299</v>
      </c>
      <c r="G834" s="47">
        <v>0.71497870298051602</v>
      </c>
      <c r="H834" s="50">
        <v>37.424158852730301</v>
      </c>
      <c r="I834" s="76" t="str">
        <f t="shared" si="24"/>
        <v>No</v>
      </c>
      <c r="J834" s="49" t="str">
        <f t="shared" si="25"/>
        <v>No</v>
      </c>
      <c r="K834" s="47">
        <v>0.174557516578184</v>
      </c>
      <c r="L834" s="50">
        <v>49.003984063745001</v>
      </c>
      <c r="M834" s="47">
        <v>0.17002472810304101</v>
      </c>
      <c r="N834" s="50">
        <v>34.307777164919997</v>
      </c>
    </row>
    <row r="835" spans="1:14" x14ac:dyDescent="0.2">
      <c r="A835" s="57" t="s">
        <v>1981</v>
      </c>
      <c r="B835" s="44" t="s">
        <v>1982</v>
      </c>
      <c r="C835" s="45">
        <v>65</v>
      </c>
      <c r="D835" s="46" t="s">
        <v>337</v>
      </c>
      <c r="E835" s="47">
        <v>0.78770593117107002</v>
      </c>
      <c r="F835" s="48">
        <v>69.800796812748999</v>
      </c>
      <c r="G835" s="47">
        <v>0.77573376428773799</v>
      </c>
      <c r="H835" s="50">
        <v>53.061224489795897</v>
      </c>
      <c r="I835" s="76" t="str">
        <f t="shared" si="24"/>
        <v>No</v>
      </c>
      <c r="J835" s="49" t="str">
        <f t="shared" si="25"/>
        <v>No</v>
      </c>
      <c r="K835" s="47">
        <v>0.15664118770133101</v>
      </c>
      <c r="L835" s="50">
        <v>38.645418326693203</v>
      </c>
      <c r="M835" s="47">
        <v>0.158332802117053</v>
      </c>
      <c r="N835" s="50">
        <v>30.336458907887501</v>
      </c>
    </row>
    <row r="836" spans="1:14" x14ac:dyDescent="0.2">
      <c r="A836" s="57" t="s">
        <v>1983</v>
      </c>
      <c r="B836" s="44" t="s">
        <v>1984</v>
      </c>
      <c r="C836" s="45">
        <v>65</v>
      </c>
      <c r="D836" s="46" t="s">
        <v>337</v>
      </c>
      <c r="E836" s="47">
        <v>0.63115860292067805</v>
      </c>
      <c r="F836" s="48">
        <v>28.685258964143401</v>
      </c>
      <c r="G836" s="47">
        <v>0.73522658916399997</v>
      </c>
      <c r="H836" s="50">
        <v>42.0573634859349</v>
      </c>
      <c r="I836" s="76" t="str">
        <f t="shared" si="24"/>
        <v>No</v>
      </c>
      <c r="J836" s="49" t="str">
        <f t="shared" si="25"/>
        <v>No</v>
      </c>
      <c r="K836" s="47">
        <v>0.147821261969035</v>
      </c>
      <c r="L836" s="50">
        <v>29.880478087649401</v>
      </c>
      <c r="M836" s="47">
        <v>0.14395680664218</v>
      </c>
      <c r="N836" s="50">
        <v>22.917815774958601</v>
      </c>
    </row>
    <row r="837" spans="1:14" x14ac:dyDescent="0.2">
      <c r="A837" s="57" t="s">
        <v>1985</v>
      </c>
      <c r="B837" s="44" t="s">
        <v>1986</v>
      </c>
      <c r="C837" s="45">
        <v>65</v>
      </c>
      <c r="D837" s="46" t="s">
        <v>337</v>
      </c>
      <c r="E837" s="47">
        <v>0.80630804702127101</v>
      </c>
      <c r="F837" s="48">
        <v>72.749003984063705</v>
      </c>
      <c r="G837" s="47">
        <v>0.79949063016341004</v>
      </c>
      <c r="H837" s="50">
        <v>59.597352454495301</v>
      </c>
      <c r="I837" s="76" t="str">
        <f t="shared" si="24"/>
        <v>No</v>
      </c>
      <c r="J837" s="49" t="str">
        <f t="shared" si="25"/>
        <v>No</v>
      </c>
      <c r="K837" s="47">
        <v>0.14718723809917</v>
      </c>
      <c r="L837" s="50">
        <v>29.402390438247</v>
      </c>
      <c r="M837" s="47">
        <v>0.143610393630038</v>
      </c>
      <c r="N837" s="50">
        <v>22.7523441809156</v>
      </c>
    </row>
    <row r="838" spans="1:14" x14ac:dyDescent="0.2">
      <c r="A838" s="57" t="s">
        <v>1987</v>
      </c>
      <c r="B838" s="44" t="s">
        <v>1988</v>
      </c>
      <c r="C838" s="45">
        <v>65</v>
      </c>
      <c r="D838" s="46" t="s">
        <v>337</v>
      </c>
      <c r="E838" s="47">
        <v>0.68943748241051395</v>
      </c>
      <c r="F838" s="48">
        <v>43.904382470119501</v>
      </c>
      <c r="G838" s="47">
        <v>0.81943537024875102</v>
      </c>
      <c r="H838" s="50">
        <v>65.333701047986807</v>
      </c>
      <c r="I838" s="76" t="str">
        <f t="shared" si="24"/>
        <v>No</v>
      </c>
      <c r="J838" s="49" t="str">
        <f t="shared" si="25"/>
        <v>No</v>
      </c>
      <c r="K838" s="47">
        <v>0.13936064585638699</v>
      </c>
      <c r="L838" s="50">
        <v>22.629482071713099</v>
      </c>
      <c r="M838" s="47">
        <v>0.14008375300767301</v>
      </c>
      <c r="N838" s="50">
        <v>20.518477661334799</v>
      </c>
    </row>
    <row r="839" spans="1:14" x14ac:dyDescent="0.2">
      <c r="A839" s="57" t="s">
        <v>1989</v>
      </c>
      <c r="B839" s="44" t="s">
        <v>1990</v>
      </c>
      <c r="C839" s="45">
        <v>65</v>
      </c>
      <c r="D839" s="46" t="s">
        <v>337</v>
      </c>
      <c r="E839" s="47">
        <v>0.68745304646311001</v>
      </c>
      <c r="F839" s="48">
        <v>43.187250996015898</v>
      </c>
      <c r="G839" s="47">
        <v>0.81620146264465498</v>
      </c>
      <c r="H839" s="50">
        <v>64.561500275786003</v>
      </c>
      <c r="I839" s="76" t="str">
        <f t="shared" ref="I839:I902" si="26">IF(AND(F839&gt;=90,H839&gt;=90),"Yes","No")</f>
        <v>No</v>
      </c>
      <c r="J839" s="49" t="str">
        <f t="shared" ref="J839:J902" si="27">IF(AND(F839&gt;=75,H839&gt;=75),"Yes","No")</f>
        <v>No</v>
      </c>
      <c r="K839" s="47">
        <v>0.13302400892153199</v>
      </c>
      <c r="L839" s="50">
        <v>18.725099601593602</v>
      </c>
      <c r="M839" s="47">
        <v>0.13488491820331699</v>
      </c>
      <c r="N839" s="50">
        <v>17.236624379481501</v>
      </c>
    </row>
    <row r="840" spans="1:14" x14ac:dyDescent="0.2">
      <c r="A840" s="57" t="s">
        <v>1991</v>
      </c>
      <c r="B840" s="44" t="s">
        <v>1992</v>
      </c>
      <c r="C840" s="45">
        <v>74</v>
      </c>
      <c r="D840" s="46" t="s">
        <v>337</v>
      </c>
      <c r="E840" s="47">
        <v>0.61610484050358905</v>
      </c>
      <c r="F840" s="48">
        <v>25.9760956175299</v>
      </c>
      <c r="G840" s="47">
        <v>0.75041165270340604</v>
      </c>
      <c r="H840" s="50">
        <v>60.035842293906803</v>
      </c>
      <c r="I840" s="76" t="str">
        <f t="shared" si="26"/>
        <v>No</v>
      </c>
      <c r="J840" s="49" t="str">
        <f t="shared" si="27"/>
        <v>No</v>
      </c>
      <c r="K840" s="47">
        <v>0.133065853118667</v>
      </c>
      <c r="L840" s="50">
        <v>18.884462151394398</v>
      </c>
      <c r="M840" s="47">
        <v>0.14447075799881201</v>
      </c>
      <c r="N840" s="50">
        <v>37.455197132616497</v>
      </c>
    </row>
    <row r="841" spans="1:14" x14ac:dyDescent="0.2">
      <c r="A841" s="57" t="s">
        <v>1993</v>
      </c>
      <c r="B841" s="44" t="s">
        <v>1994</v>
      </c>
      <c r="C841" s="45">
        <v>74</v>
      </c>
      <c r="D841" s="46" t="s">
        <v>337</v>
      </c>
      <c r="E841" s="47">
        <v>0.50560422126028903</v>
      </c>
      <c r="F841" s="48">
        <v>11.6334661354582</v>
      </c>
      <c r="G841" s="47">
        <v>0.63948134221991004</v>
      </c>
      <c r="H841" s="50">
        <v>40.501792114695299</v>
      </c>
      <c r="I841" s="76" t="str">
        <f t="shared" si="26"/>
        <v>No</v>
      </c>
      <c r="J841" s="49" t="str">
        <f t="shared" si="27"/>
        <v>No</v>
      </c>
      <c r="K841" s="47">
        <v>0.15597586244443201</v>
      </c>
      <c r="L841" s="50">
        <v>37.848605577689199</v>
      </c>
      <c r="M841" s="47">
        <v>0.17423451005032101</v>
      </c>
      <c r="N841" s="50">
        <v>61.469534050179199</v>
      </c>
    </row>
    <row r="842" spans="1:14" x14ac:dyDescent="0.2">
      <c r="A842" s="57" t="s">
        <v>1995</v>
      </c>
      <c r="B842" s="44" t="s">
        <v>1996</v>
      </c>
      <c r="C842" s="45">
        <v>74</v>
      </c>
      <c r="D842" s="46" t="s">
        <v>337</v>
      </c>
      <c r="E842" s="47">
        <v>0.57192918910832002</v>
      </c>
      <c r="F842" s="48">
        <v>19.282868525896401</v>
      </c>
      <c r="G842" s="47">
        <v>0.70704548451305804</v>
      </c>
      <c r="H842" s="50">
        <v>53.046594982078901</v>
      </c>
      <c r="I842" s="76" t="str">
        <f t="shared" si="26"/>
        <v>No</v>
      </c>
      <c r="J842" s="49" t="str">
        <f t="shared" si="27"/>
        <v>No</v>
      </c>
      <c r="K842" s="47">
        <v>0.15543120012801001</v>
      </c>
      <c r="L842" s="50">
        <v>37.290836653386499</v>
      </c>
      <c r="M842" s="47">
        <v>0.16966226767072401</v>
      </c>
      <c r="N842" s="50">
        <v>55.376344086021497</v>
      </c>
    </row>
    <row r="843" spans="1:14" x14ac:dyDescent="0.2">
      <c r="A843" s="57" t="s">
        <v>1997</v>
      </c>
      <c r="B843" s="44" t="s">
        <v>1998</v>
      </c>
      <c r="C843" s="45">
        <v>74</v>
      </c>
      <c r="D843" s="46" t="s">
        <v>337</v>
      </c>
      <c r="E843" s="47">
        <v>0.61631430922822805</v>
      </c>
      <c r="F843" s="48">
        <v>26.055776892430298</v>
      </c>
      <c r="G843" s="47">
        <v>0.64451159038727401</v>
      </c>
      <c r="H843" s="50">
        <v>41.0394265232975</v>
      </c>
      <c r="I843" s="76" t="str">
        <f t="shared" si="26"/>
        <v>No</v>
      </c>
      <c r="J843" s="49" t="str">
        <f t="shared" si="27"/>
        <v>No</v>
      </c>
      <c r="K843" s="47">
        <v>0.157668676356926</v>
      </c>
      <c r="L843" s="50">
        <v>39.760956175298801</v>
      </c>
      <c r="M843" s="47">
        <v>0.16490347257040999</v>
      </c>
      <c r="N843" s="50">
        <v>51.612903225806399</v>
      </c>
    </row>
    <row r="844" spans="1:14" x14ac:dyDescent="0.2">
      <c r="A844" s="57" t="s">
        <v>1999</v>
      </c>
      <c r="B844" s="44" t="s">
        <v>2000</v>
      </c>
      <c r="C844" s="45">
        <v>74</v>
      </c>
      <c r="D844" s="46" t="s">
        <v>337</v>
      </c>
      <c r="E844" s="47">
        <v>0.52093509495846801</v>
      </c>
      <c r="F844" s="48">
        <v>12.9880478087649</v>
      </c>
      <c r="G844" s="47">
        <v>0.65216791634898996</v>
      </c>
      <c r="H844" s="50">
        <v>43.369175627240097</v>
      </c>
      <c r="I844" s="76" t="str">
        <f t="shared" si="26"/>
        <v>No</v>
      </c>
      <c r="J844" s="49" t="str">
        <f t="shared" si="27"/>
        <v>No</v>
      </c>
      <c r="K844" s="47">
        <v>0.16074025035929301</v>
      </c>
      <c r="L844" s="50">
        <v>42.310756972111498</v>
      </c>
      <c r="M844" s="47">
        <v>0.17205750581437501</v>
      </c>
      <c r="N844" s="50">
        <v>58.064516129032299</v>
      </c>
    </row>
    <row r="845" spans="1:14" x14ac:dyDescent="0.2">
      <c r="A845" s="57" t="s">
        <v>2001</v>
      </c>
      <c r="B845" s="44" t="s">
        <v>2002</v>
      </c>
      <c r="C845" s="45">
        <v>74</v>
      </c>
      <c r="D845" s="46" t="s">
        <v>337</v>
      </c>
      <c r="E845" s="47">
        <v>0.63274008393513403</v>
      </c>
      <c r="F845" s="48">
        <v>29.003984063745001</v>
      </c>
      <c r="G845" s="47">
        <v>0.65021260483365895</v>
      </c>
      <c r="H845" s="50">
        <v>42.2939068100358</v>
      </c>
      <c r="I845" s="76" t="str">
        <f t="shared" si="26"/>
        <v>No</v>
      </c>
      <c r="J845" s="49" t="str">
        <f t="shared" si="27"/>
        <v>No</v>
      </c>
      <c r="K845" s="47">
        <v>0.15980479580225301</v>
      </c>
      <c r="L845" s="50">
        <v>41.434262948207198</v>
      </c>
      <c r="M845" s="47">
        <v>0.18383709346782701</v>
      </c>
      <c r="N845" s="50">
        <v>69.354838709677395</v>
      </c>
    </row>
    <row r="846" spans="1:14" x14ac:dyDescent="0.2">
      <c r="A846" s="57" t="s">
        <v>2003</v>
      </c>
      <c r="B846" s="44" t="s">
        <v>2004</v>
      </c>
      <c r="C846" s="45">
        <v>74</v>
      </c>
      <c r="D846" s="46" t="s">
        <v>337</v>
      </c>
      <c r="E846" s="47">
        <v>0.60679193083726202</v>
      </c>
      <c r="F846" s="48">
        <v>23.984063745019899</v>
      </c>
      <c r="G846" s="47">
        <v>0.74355416762952198</v>
      </c>
      <c r="H846" s="50">
        <v>59.139784946236603</v>
      </c>
      <c r="I846" s="76" t="str">
        <f t="shared" si="26"/>
        <v>No</v>
      </c>
      <c r="J846" s="49" t="str">
        <f t="shared" si="27"/>
        <v>No</v>
      </c>
      <c r="K846" s="47">
        <v>0.229424241242662</v>
      </c>
      <c r="L846" s="50">
        <v>61.354581673306797</v>
      </c>
      <c r="M846" s="47">
        <v>0.26273416726244198</v>
      </c>
      <c r="N846" s="50">
        <v>84.587813620071699</v>
      </c>
    </row>
    <row r="847" spans="1:14" x14ac:dyDescent="0.2">
      <c r="A847" s="57" t="s">
        <v>2005</v>
      </c>
      <c r="B847" s="44" t="s">
        <v>2006</v>
      </c>
      <c r="C847" s="45">
        <v>74</v>
      </c>
      <c r="D847" s="46" t="s">
        <v>337</v>
      </c>
      <c r="E847" s="47">
        <v>0.67184065238859902</v>
      </c>
      <c r="F847" s="48">
        <v>38.645418326693203</v>
      </c>
      <c r="G847" s="47">
        <v>0.697213379189905</v>
      </c>
      <c r="H847" s="50">
        <v>50.716845878136198</v>
      </c>
      <c r="I847" s="76" t="str">
        <f t="shared" si="26"/>
        <v>No</v>
      </c>
      <c r="J847" s="49" t="str">
        <f t="shared" si="27"/>
        <v>No</v>
      </c>
      <c r="K847" s="47">
        <v>0.24128326436352601</v>
      </c>
      <c r="L847" s="50">
        <v>63.2669322709163</v>
      </c>
      <c r="M847" s="47">
        <v>0.25696076844167498</v>
      </c>
      <c r="N847" s="50">
        <v>83.870967741935502</v>
      </c>
    </row>
    <row r="848" spans="1:14" x14ac:dyDescent="0.2">
      <c r="A848" s="57" t="s">
        <v>2007</v>
      </c>
      <c r="B848" s="44" t="s">
        <v>2008</v>
      </c>
      <c r="C848" s="45">
        <v>74</v>
      </c>
      <c r="D848" s="46" t="s">
        <v>337</v>
      </c>
      <c r="E848" s="47">
        <v>0.57465992758158202</v>
      </c>
      <c r="F848" s="48">
        <v>19.601593625498001</v>
      </c>
      <c r="G848" s="47">
        <v>0.70884331581392601</v>
      </c>
      <c r="H848" s="50">
        <v>53.225806451612897</v>
      </c>
      <c r="I848" s="76" t="str">
        <f t="shared" si="26"/>
        <v>No</v>
      </c>
      <c r="J848" s="49" t="str">
        <f t="shared" si="27"/>
        <v>No</v>
      </c>
      <c r="K848" s="47">
        <v>0.15774760463778101</v>
      </c>
      <c r="L848" s="50">
        <v>39.920318725099598</v>
      </c>
      <c r="M848" s="47">
        <v>0.170597146248465</v>
      </c>
      <c r="N848" s="50">
        <v>56.630824372759903</v>
      </c>
    </row>
    <row r="849" spans="1:14" x14ac:dyDescent="0.2">
      <c r="A849" s="57" t="s">
        <v>2009</v>
      </c>
      <c r="B849" s="44" t="s">
        <v>2010</v>
      </c>
      <c r="C849" s="45">
        <v>74</v>
      </c>
      <c r="D849" s="46" t="s">
        <v>337</v>
      </c>
      <c r="E849" s="47">
        <v>0.56486852808720001</v>
      </c>
      <c r="F849" s="48">
        <v>18.725099601593602</v>
      </c>
      <c r="G849" s="47">
        <v>0.69856787853060798</v>
      </c>
      <c r="H849" s="50">
        <v>51.2544802867383</v>
      </c>
      <c r="I849" s="76" t="str">
        <f t="shared" si="26"/>
        <v>No</v>
      </c>
      <c r="J849" s="49" t="str">
        <f t="shared" si="27"/>
        <v>No</v>
      </c>
      <c r="K849" s="47">
        <v>0.15638622525218701</v>
      </c>
      <c r="L849" s="50">
        <v>38.406374501991998</v>
      </c>
      <c r="M849" s="47">
        <v>0.163349989816337</v>
      </c>
      <c r="N849" s="50">
        <v>51.075268817204297</v>
      </c>
    </row>
    <row r="850" spans="1:14" x14ac:dyDescent="0.2">
      <c r="A850" s="57" t="s">
        <v>2011</v>
      </c>
      <c r="B850" s="44" t="s">
        <v>2012</v>
      </c>
      <c r="C850" s="45">
        <v>74</v>
      </c>
      <c r="D850" s="46" t="s">
        <v>337</v>
      </c>
      <c r="E850" s="47">
        <v>0.55512711791029601</v>
      </c>
      <c r="F850" s="48">
        <v>17.609561752988</v>
      </c>
      <c r="G850" s="47">
        <v>0.69166320342643495</v>
      </c>
      <c r="H850" s="50">
        <v>50</v>
      </c>
      <c r="I850" s="76" t="str">
        <f t="shared" si="26"/>
        <v>No</v>
      </c>
      <c r="J850" s="49" t="str">
        <f t="shared" si="27"/>
        <v>No</v>
      </c>
      <c r="K850" s="47">
        <v>0.15332146834195401</v>
      </c>
      <c r="L850" s="50">
        <v>35.617529880478102</v>
      </c>
      <c r="M850" s="47">
        <v>0.15597183008253501</v>
      </c>
      <c r="N850" s="50">
        <v>46.774193548387103</v>
      </c>
    </row>
    <row r="851" spans="1:14" x14ac:dyDescent="0.2">
      <c r="A851" s="57" t="s">
        <v>2013</v>
      </c>
      <c r="B851" s="44" t="s">
        <v>2014</v>
      </c>
      <c r="C851" s="45">
        <v>74</v>
      </c>
      <c r="D851" s="46" t="s">
        <v>337</v>
      </c>
      <c r="E851" s="47">
        <v>0.66668534185223305</v>
      </c>
      <c r="F851" s="48">
        <v>37.529880478087598</v>
      </c>
      <c r="G851" s="47">
        <v>0.69297123842333896</v>
      </c>
      <c r="H851" s="50">
        <v>50.179211469534003</v>
      </c>
      <c r="I851" s="76" t="str">
        <f t="shared" si="26"/>
        <v>No</v>
      </c>
      <c r="J851" s="49" t="str">
        <f t="shared" si="27"/>
        <v>No</v>
      </c>
      <c r="K851" s="47">
        <v>0.236330395172932</v>
      </c>
      <c r="L851" s="50">
        <v>62.629482071713099</v>
      </c>
      <c r="M851" s="47">
        <v>0.24788974258098301</v>
      </c>
      <c r="N851" s="50">
        <v>82.258064516128997</v>
      </c>
    </row>
    <row r="852" spans="1:14" x14ac:dyDescent="0.2">
      <c r="A852" s="57" t="s">
        <v>2015</v>
      </c>
      <c r="B852" s="44" t="s">
        <v>2016</v>
      </c>
      <c r="C852" s="45">
        <v>74</v>
      </c>
      <c r="D852" s="46" t="s">
        <v>337</v>
      </c>
      <c r="E852" s="47">
        <v>0.73261829425274705</v>
      </c>
      <c r="F852" s="48">
        <v>58.804780876494</v>
      </c>
      <c r="G852" s="47">
        <v>0.69801693552734501</v>
      </c>
      <c r="H852" s="50">
        <v>50.8960573476703</v>
      </c>
      <c r="I852" s="76" t="str">
        <f t="shared" si="26"/>
        <v>No</v>
      </c>
      <c r="J852" s="49" t="str">
        <f t="shared" si="27"/>
        <v>No</v>
      </c>
      <c r="K852" s="47">
        <v>0.15617059690645799</v>
      </c>
      <c r="L852" s="50">
        <v>38.247011952191201</v>
      </c>
      <c r="M852" s="47">
        <v>0.17018474434133801</v>
      </c>
      <c r="N852" s="50">
        <v>56.093189964157702</v>
      </c>
    </row>
    <row r="853" spans="1:14" x14ac:dyDescent="0.2">
      <c r="A853" s="57" t="s">
        <v>2017</v>
      </c>
      <c r="B853" s="44" t="s">
        <v>2018</v>
      </c>
      <c r="C853" s="45">
        <v>74</v>
      </c>
      <c r="D853" s="46" t="s">
        <v>337</v>
      </c>
      <c r="E853" s="47">
        <v>0.69208641935406801</v>
      </c>
      <c r="F853" s="48">
        <v>45.338645418326699</v>
      </c>
      <c r="G853" s="47">
        <v>0.70952242786108799</v>
      </c>
      <c r="H853" s="50">
        <v>53.584229390681003</v>
      </c>
      <c r="I853" s="76" t="str">
        <f t="shared" si="26"/>
        <v>No</v>
      </c>
      <c r="J853" s="49" t="str">
        <f t="shared" si="27"/>
        <v>No</v>
      </c>
      <c r="K853" s="47">
        <v>0.15461864996296101</v>
      </c>
      <c r="L853" s="50">
        <v>36.573705179282904</v>
      </c>
      <c r="M853" s="47">
        <v>0.16839361876754599</v>
      </c>
      <c r="N853" s="50">
        <v>53.584229390681003</v>
      </c>
    </row>
    <row r="854" spans="1:14" x14ac:dyDescent="0.2">
      <c r="A854" s="57" t="s">
        <v>2019</v>
      </c>
      <c r="B854" s="44" t="s">
        <v>2020</v>
      </c>
      <c r="C854" s="45">
        <v>74</v>
      </c>
      <c r="D854" s="46" t="s">
        <v>337</v>
      </c>
      <c r="E854" s="47">
        <v>0.53318302499998205</v>
      </c>
      <c r="F854" s="48">
        <v>14.900398406374499</v>
      </c>
      <c r="G854" s="47">
        <v>0.66589214396624996</v>
      </c>
      <c r="H854" s="50">
        <v>44.4444444444444</v>
      </c>
      <c r="I854" s="76" t="str">
        <f t="shared" si="26"/>
        <v>No</v>
      </c>
      <c r="J854" s="49" t="str">
        <f t="shared" si="27"/>
        <v>No</v>
      </c>
      <c r="K854" s="47">
        <v>0.16021518025473899</v>
      </c>
      <c r="L854" s="50">
        <v>41.912350597609603</v>
      </c>
      <c r="M854" s="47">
        <v>0.16899227651323201</v>
      </c>
      <c r="N854" s="50">
        <v>54.121863799283197</v>
      </c>
    </row>
    <row r="855" spans="1:14" x14ac:dyDescent="0.2">
      <c r="A855" s="57" t="s">
        <v>2021</v>
      </c>
      <c r="B855" s="44" t="s">
        <v>2022</v>
      </c>
      <c r="C855" s="45">
        <v>74</v>
      </c>
      <c r="D855" s="46" t="s">
        <v>337</v>
      </c>
      <c r="E855" s="47">
        <v>0.61318677948524802</v>
      </c>
      <c r="F855" s="48">
        <v>25.577689243027901</v>
      </c>
      <c r="G855" s="47">
        <v>0.64371917773118503</v>
      </c>
      <c r="H855" s="50">
        <v>40.681003584229401</v>
      </c>
      <c r="I855" s="76" t="str">
        <f t="shared" si="26"/>
        <v>No</v>
      </c>
      <c r="J855" s="49" t="str">
        <f t="shared" si="27"/>
        <v>No</v>
      </c>
      <c r="K855" s="47">
        <v>0.18571626084439399</v>
      </c>
      <c r="L855" s="50">
        <v>51.713147410358602</v>
      </c>
      <c r="M855" s="47">
        <v>0.181609531453368</v>
      </c>
      <c r="N855" s="50">
        <v>68.100358422939095</v>
      </c>
    </row>
    <row r="856" spans="1:14" x14ac:dyDescent="0.2">
      <c r="A856" s="57" t="s">
        <v>2023</v>
      </c>
      <c r="B856" s="44" t="s">
        <v>2024</v>
      </c>
      <c r="C856" s="45">
        <v>74</v>
      </c>
      <c r="D856" s="46" t="s">
        <v>337</v>
      </c>
      <c r="E856" s="47">
        <v>0.61366589780376202</v>
      </c>
      <c r="F856" s="48">
        <v>25.6573705179283</v>
      </c>
      <c r="G856" s="47">
        <v>0.63687030718651505</v>
      </c>
      <c r="H856" s="50">
        <v>38.709677419354797</v>
      </c>
      <c r="I856" s="76" t="str">
        <f t="shared" si="26"/>
        <v>No</v>
      </c>
      <c r="J856" s="49" t="str">
        <f t="shared" si="27"/>
        <v>No</v>
      </c>
      <c r="K856" s="47">
        <v>0.15950951786825601</v>
      </c>
      <c r="L856" s="50">
        <v>41.274900398406402</v>
      </c>
      <c r="M856" s="47">
        <v>0.17278635776096701</v>
      </c>
      <c r="N856" s="50">
        <v>59.498207885304701</v>
      </c>
    </row>
    <row r="857" spans="1:14" x14ac:dyDescent="0.2">
      <c r="A857" s="57" t="s">
        <v>2025</v>
      </c>
      <c r="B857" s="44" t="s">
        <v>2026</v>
      </c>
      <c r="C857" s="45">
        <v>74</v>
      </c>
      <c r="D857" s="46" t="s">
        <v>337</v>
      </c>
      <c r="E857" s="47">
        <v>0.50566090950924703</v>
      </c>
      <c r="F857" s="48">
        <v>11.7131474103586</v>
      </c>
      <c r="G857" s="47">
        <v>0.63934824350311603</v>
      </c>
      <c r="H857" s="50">
        <v>40.322580645161302</v>
      </c>
      <c r="I857" s="76" t="str">
        <f t="shared" si="26"/>
        <v>No</v>
      </c>
      <c r="J857" s="49" t="str">
        <f t="shared" si="27"/>
        <v>No</v>
      </c>
      <c r="K857" s="47">
        <v>0.264587950095382</v>
      </c>
      <c r="L857" s="50">
        <v>67.410358565737099</v>
      </c>
      <c r="M857" s="47">
        <v>0.242792055549955</v>
      </c>
      <c r="N857" s="50">
        <v>81.899641577060905</v>
      </c>
    </row>
    <row r="858" spans="1:14" x14ac:dyDescent="0.2">
      <c r="A858" s="57" t="s">
        <v>2027</v>
      </c>
      <c r="B858" s="44" t="s">
        <v>2028</v>
      </c>
      <c r="C858" s="45">
        <v>74</v>
      </c>
      <c r="D858" s="46" t="s">
        <v>337</v>
      </c>
      <c r="E858" s="47">
        <v>0.35656067192436802</v>
      </c>
      <c r="F858" s="48">
        <v>3.9840637450199199</v>
      </c>
      <c r="G858" s="47">
        <v>0.500104535792117</v>
      </c>
      <c r="H858" s="50">
        <v>14.5161290322581</v>
      </c>
      <c r="I858" s="76" t="str">
        <f t="shared" si="26"/>
        <v>No</v>
      </c>
      <c r="J858" s="49" t="str">
        <f t="shared" si="27"/>
        <v>No</v>
      </c>
      <c r="K858" s="47">
        <v>0.45352954281987501</v>
      </c>
      <c r="L858" s="50">
        <v>96.972111553784899</v>
      </c>
      <c r="M858" s="47">
        <v>0.39723903337071598</v>
      </c>
      <c r="N858" s="50">
        <v>96.594982078852993</v>
      </c>
    </row>
    <row r="859" spans="1:14" x14ac:dyDescent="0.2">
      <c r="A859" s="57" t="s">
        <v>2029</v>
      </c>
      <c r="B859" s="44" t="s">
        <v>2030</v>
      </c>
      <c r="C859" s="45">
        <v>74</v>
      </c>
      <c r="D859" s="46" t="s">
        <v>337</v>
      </c>
      <c r="E859" s="47">
        <v>0.49772628489590698</v>
      </c>
      <c r="F859" s="48">
        <v>10.996015936255001</v>
      </c>
      <c r="G859" s="47">
        <v>0.62532425029676397</v>
      </c>
      <c r="H859" s="50">
        <v>36.559139784946197</v>
      </c>
      <c r="I859" s="76" t="str">
        <f t="shared" si="26"/>
        <v>No</v>
      </c>
      <c r="J859" s="49" t="str">
        <f t="shared" si="27"/>
        <v>No</v>
      </c>
      <c r="K859" s="47">
        <v>0.19641436648221999</v>
      </c>
      <c r="L859" s="50">
        <v>53.944223107569698</v>
      </c>
      <c r="M859" s="47">
        <v>0.17599180302852699</v>
      </c>
      <c r="N859" s="50">
        <v>63.440860215053803</v>
      </c>
    </row>
    <row r="860" spans="1:14" x14ac:dyDescent="0.2">
      <c r="A860" s="57" t="s">
        <v>2031</v>
      </c>
      <c r="B860" s="44" t="s">
        <v>2032</v>
      </c>
      <c r="C860" s="45">
        <v>74</v>
      </c>
      <c r="D860" s="46" t="s">
        <v>337</v>
      </c>
      <c r="E860" s="47">
        <v>0.59101771517708701</v>
      </c>
      <c r="F860" s="48">
        <v>21.912350597609599</v>
      </c>
      <c r="G860" s="47">
        <v>0.61852518103814702</v>
      </c>
      <c r="H860" s="50">
        <v>34.946236559139798</v>
      </c>
      <c r="I860" s="76" t="str">
        <f t="shared" si="26"/>
        <v>No</v>
      </c>
      <c r="J860" s="49" t="str">
        <f t="shared" si="27"/>
        <v>No</v>
      </c>
      <c r="K860" s="47">
        <v>0.15376410006267499</v>
      </c>
      <c r="L860" s="50">
        <v>36.015936254980097</v>
      </c>
      <c r="M860" s="47">
        <v>0.16380734825148</v>
      </c>
      <c r="N860" s="50">
        <v>51.433691756272403</v>
      </c>
    </row>
    <row r="861" spans="1:14" x14ac:dyDescent="0.2">
      <c r="A861" s="57" t="s">
        <v>2033</v>
      </c>
      <c r="B861" s="44" t="s">
        <v>2034</v>
      </c>
      <c r="C861" s="45">
        <v>74</v>
      </c>
      <c r="D861" s="46" t="s">
        <v>337</v>
      </c>
      <c r="E861" s="47">
        <v>0.62840025876427796</v>
      </c>
      <c r="F861" s="48">
        <v>28.286852589641398</v>
      </c>
      <c r="G861" s="47">
        <v>0.65407921592085405</v>
      </c>
      <c r="H861" s="50">
        <v>43.727598566308203</v>
      </c>
      <c r="I861" s="76" t="str">
        <f t="shared" si="26"/>
        <v>No</v>
      </c>
      <c r="J861" s="49" t="str">
        <f t="shared" si="27"/>
        <v>No</v>
      </c>
      <c r="K861" s="47">
        <v>0.183074351110247</v>
      </c>
      <c r="L861" s="50">
        <v>51.394422310757001</v>
      </c>
      <c r="M861" s="47">
        <v>0.16925223407839299</v>
      </c>
      <c r="N861" s="50">
        <v>54.659498207885299</v>
      </c>
    </row>
    <row r="862" spans="1:14" x14ac:dyDescent="0.2">
      <c r="A862" s="57" t="s">
        <v>2035</v>
      </c>
      <c r="B862" s="44" t="s">
        <v>2036</v>
      </c>
      <c r="C862" s="45">
        <v>74</v>
      </c>
      <c r="D862" s="46" t="s">
        <v>337</v>
      </c>
      <c r="E862" s="47">
        <v>0.54577699572851401</v>
      </c>
      <c r="F862" s="48">
        <v>16.2549800796813</v>
      </c>
      <c r="G862" s="47">
        <v>0.67953468056575195</v>
      </c>
      <c r="H862" s="50">
        <v>46.774193548387103</v>
      </c>
      <c r="I862" s="76" t="str">
        <f t="shared" si="26"/>
        <v>No</v>
      </c>
      <c r="J862" s="49" t="str">
        <f t="shared" si="27"/>
        <v>No</v>
      </c>
      <c r="K862" s="47">
        <v>0.159106315849913</v>
      </c>
      <c r="L862" s="50">
        <v>40.717131474103603</v>
      </c>
      <c r="M862" s="47">
        <v>0.171997227856025</v>
      </c>
      <c r="N862" s="50">
        <v>57.7060931899642</v>
      </c>
    </row>
    <row r="863" spans="1:14" x14ac:dyDescent="0.2">
      <c r="A863" s="57" t="s">
        <v>2037</v>
      </c>
      <c r="B863" s="44" t="s">
        <v>2038</v>
      </c>
      <c r="C863" s="45">
        <v>74</v>
      </c>
      <c r="D863" s="46" t="s">
        <v>337</v>
      </c>
      <c r="E863" s="47">
        <v>0.56555167874958501</v>
      </c>
      <c r="F863" s="48">
        <v>18.804780876494</v>
      </c>
      <c r="G863" s="47">
        <v>0.69838098047678099</v>
      </c>
      <c r="H863" s="50">
        <v>51.075268817204297</v>
      </c>
      <c r="I863" s="76" t="str">
        <f t="shared" si="26"/>
        <v>No</v>
      </c>
      <c r="J863" s="49" t="str">
        <f t="shared" si="27"/>
        <v>No</v>
      </c>
      <c r="K863" s="47">
        <v>0.15733675036519901</v>
      </c>
      <c r="L863" s="50">
        <v>39.442231075697201</v>
      </c>
      <c r="M863" s="47">
        <v>0.17334135935136299</v>
      </c>
      <c r="N863" s="50">
        <v>60.215053763440899</v>
      </c>
    </row>
    <row r="864" spans="1:14" x14ac:dyDescent="0.2">
      <c r="A864" s="57" t="s">
        <v>2039</v>
      </c>
      <c r="B864" s="44" t="s">
        <v>2040</v>
      </c>
      <c r="C864" s="45">
        <v>74</v>
      </c>
      <c r="D864" s="46" t="s">
        <v>337</v>
      </c>
      <c r="E864" s="47">
        <v>0.49092044384488898</v>
      </c>
      <c r="F864" s="48">
        <v>10.039840637450199</v>
      </c>
      <c r="G864" s="47">
        <v>0.61140902506001704</v>
      </c>
      <c r="H864" s="50">
        <v>32.974910394265201</v>
      </c>
      <c r="I864" s="76" t="str">
        <f t="shared" si="26"/>
        <v>No</v>
      </c>
      <c r="J864" s="49" t="str">
        <f t="shared" si="27"/>
        <v>No</v>
      </c>
      <c r="K864" s="47">
        <v>0.17093477371098101</v>
      </c>
      <c r="L864" s="50">
        <v>47.649402390438198</v>
      </c>
      <c r="M864" s="47">
        <v>0.18083333936926599</v>
      </c>
      <c r="N864" s="50">
        <v>67.562724014336894</v>
      </c>
    </row>
    <row r="865" spans="1:14" x14ac:dyDescent="0.2">
      <c r="A865" s="57" t="s">
        <v>2041</v>
      </c>
      <c r="B865" s="44" t="s">
        <v>2042</v>
      </c>
      <c r="C865" s="45">
        <v>74</v>
      </c>
      <c r="D865" s="46" t="s">
        <v>337</v>
      </c>
      <c r="E865" s="47">
        <v>0.49182573936337498</v>
      </c>
      <c r="F865" s="48">
        <v>10.2788844621514</v>
      </c>
      <c r="G865" s="47">
        <v>0.61354227332029199</v>
      </c>
      <c r="H865" s="50">
        <v>33.691756272401399</v>
      </c>
      <c r="I865" s="76" t="str">
        <f t="shared" si="26"/>
        <v>No</v>
      </c>
      <c r="J865" s="49" t="str">
        <f t="shared" si="27"/>
        <v>No</v>
      </c>
      <c r="K865" s="47">
        <v>0.15060224978119599</v>
      </c>
      <c r="L865" s="50">
        <v>32.749003984063698</v>
      </c>
      <c r="M865" s="47">
        <v>0.169025360432593</v>
      </c>
      <c r="N865" s="50">
        <v>54.3010752688172</v>
      </c>
    </row>
    <row r="866" spans="1:14" x14ac:dyDescent="0.2">
      <c r="A866" s="57" t="s">
        <v>2043</v>
      </c>
      <c r="B866" s="44" t="s">
        <v>2044</v>
      </c>
      <c r="C866" s="45">
        <v>74</v>
      </c>
      <c r="D866" s="46" t="s">
        <v>337</v>
      </c>
      <c r="E866" s="47">
        <v>0.54960211492716504</v>
      </c>
      <c r="F866" s="48">
        <v>16.812749003984099</v>
      </c>
      <c r="G866" s="47">
        <v>0.57557561265226798</v>
      </c>
      <c r="H866" s="50">
        <v>27.240143369175598</v>
      </c>
      <c r="I866" s="76" t="str">
        <f t="shared" si="26"/>
        <v>No</v>
      </c>
      <c r="J866" s="49" t="str">
        <f t="shared" si="27"/>
        <v>No</v>
      </c>
      <c r="K866" s="47">
        <v>0.150691034823312</v>
      </c>
      <c r="L866" s="50">
        <v>32.8286852589641</v>
      </c>
      <c r="M866" s="47">
        <v>0.17247772708158199</v>
      </c>
      <c r="N866" s="50">
        <v>58.781362007168497</v>
      </c>
    </row>
    <row r="867" spans="1:14" x14ac:dyDescent="0.2">
      <c r="A867" s="57" t="s">
        <v>2045</v>
      </c>
      <c r="B867" s="44" t="s">
        <v>2046</v>
      </c>
      <c r="C867" s="45">
        <v>74</v>
      </c>
      <c r="D867" s="46" t="s">
        <v>337</v>
      </c>
      <c r="E867" s="47">
        <v>0.46219205441649602</v>
      </c>
      <c r="F867" s="48">
        <v>7.8884462151394397</v>
      </c>
      <c r="G867" s="47">
        <v>0.586556002758017</v>
      </c>
      <c r="H867" s="50">
        <v>28.494623655914001</v>
      </c>
      <c r="I867" s="76" t="str">
        <f t="shared" si="26"/>
        <v>No</v>
      </c>
      <c r="J867" s="49" t="str">
        <f t="shared" si="27"/>
        <v>No</v>
      </c>
      <c r="K867" s="47">
        <v>0.18053089742688</v>
      </c>
      <c r="L867" s="50">
        <v>50.677290836653398</v>
      </c>
      <c r="M867" s="47">
        <v>0.174549446772408</v>
      </c>
      <c r="N867" s="50">
        <v>61.827956989247298</v>
      </c>
    </row>
    <row r="868" spans="1:14" x14ac:dyDescent="0.2">
      <c r="A868" s="57" t="s">
        <v>2047</v>
      </c>
      <c r="B868" s="44" t="s">
        <v>2048</v>
      </c>
      <c r="C868" s="45">
        <v>74</v>
      </c>
      <c r="D868" s="46" t="s">
        <v>337</v>
      </c>
      <c r="E868" s="47">
        <v>0.67943581352645399</v>
      </c>
      <c r="F868" s="48">
        <v>40.876494023904399</v>
      </c>
      <c r="G868" s="47">
        <v>0.62989879960332196</v>
      </c>
      <c r="H868" s="50">
        <v>37.455197132616497</v>
      </c>
      <c r="I868" s="76" t="str">
        <f t="shared" si="26"/>
        <v>No</v>
      </c>
      <c r="J868" s="49" t="str">
        <f t="shared" si="27"/>
        <v>No</v>
      </c>
      <c r="K868" s="47">
        <v>0.197642391439596</v>
      </c>
      <c r="L868" s="50">
        <v>54.422310756972102</v>
      </c>
      <c r="M868" s="47">
        <v>0.175465907486865</v>
      </c>
      <c r="N868" s="50">
        <v>62.903225806451601</v>
      </c>
    </row>
    <row r="869" spans="1:14" x14ac:dyDescent="0.2">
      <c r="A869" s="57" t="s">
        <v>2049</v>
      </c>
      <c r="B869" s="44" t="s">
        <v>2050</v>
      </c>
      <c r="C869" s="45">
        <v>74</v>
      </c>
      <c r="D869" s="46" t="s">
        <v>337</v>
      </c>
      <c r="E869" s="47">
        <v>0.518768005270416</v>
      </c>
      <c r="F869" s="48">
        <v>12.8286852589641</v>
      </c>
      <c r="G869" s="47">
        <v>0.59279791473891597</v>
      </c>
      <c r="H869" s="50">
        <v>29.390681003584199</v>
      </c>
      <c r="I869" s="76" t="str">
        <f t="shared" si="26"/>
        <v>No</v>
      </c>
      <c r="J869" s="49" t="str">
        <f t="shared" si="27"/>
        <v>No</v>
      </c>
      <c r="K869" s="47">
        <v>0.21015722428509201</v>
      </c>
      <c r="L869" s="50">
        <v>56.972111553784899</v>
      </c>
      <c r="M869" s="47">
        <v>0.175698624777155</v>
      </c>
      <c r="N869" s="50">
        <v>63.082437275985697</v>
      </c>
    </row>
    <row r="870" spans="1:14" x14ac:dyDescent="0.2">
      <c r="A870" s="57" t="s">
        <v>2051</v>
      </c>
      <c r="B870" s="44" t="s">
        <v>2052</v>
      </c>
      <c r="C870" s="45">
        <v>74</v>
      </c>
      <c r="D870" s="46" t="s">
        <v>337</v>
      </c>
      <c r="E870" s="47">
        <v>0.42027424594699497</v>
      </c>
      <c r="F870" s="48">
        <v>5.4183266932270904</v>
      </c>
      <c r="G870" s="47">
        <v>0.55644019056919902</v>
      </c>
      <c r="H870" s="50">
        <v>23.835125448028698</v>
      </c>
      <c r="I870" s="76" t="str">
        <f t="shared" si="26"/>
        <v>No</v>
      </c>
      <c r="J870" s="49" t="str">
        <f t="shared" si="27"/>
        <v>No</v>
      </c>
      <c r="K870" s="47">
        <v>0.38643031187536397</v>
      </c>
      <c r="L870" s="50">
        <v>92.589641434262901</v>
      </c>
      <c r="M870" s="47">
        <v>0.38060403566265399</v>
      </c>
      <c r="N870" s="50">
        <v>94.4444444444444</v>
      </c>
    </row>
    <row r="871" spans="1:14" x14ac:dyDescent="0.2">
      <c r="A871" s="57" t="s">
        <v>2053</v>
      </c>
      <c r="B871" s="44" t="s">
        <v>2054</v>
      </c>
      <c r="C871" s="45">
        <v>74</v>
      </c>
      <c r="D871" s="46" t="s">
        <v>337</v>
      </c>
      <c r="E871" s="47">
        <v>0.46900756182711301</v>
      </c>
      <c r="F871" s="48">
        <v>8.6055776892430291</v>
      </c>
      <c r="G871" s="47">
        <v>0.59983377155347894</v>
      </c>
      <c r="H871" s="50">
        <v>30.824372759856601</v>
      </c>
      <c r="I871" s="76" t="str">
        <f t="shared" si="26"/>
        <v>No</v>
      </c>
      <c r="J871" s="49" t="str">
        <f t="shared" si="27"/>
        <v>No</v>
      </c>
      <c r="K871" s="47">
        <v>0.221954639311889</v>
      </c>
      <c r="L871" s="50">
        <v>59.601593625497998</v>
      </c>
      <c r="M871" s="47">
        <v>0.20507886843457401</v>
      </c>
      <c r="N871" s="50">
        <v>77.240143369175598</v>
      </c>
    </row>
    <row r="872" spans="1:14" x14ac:dyDescent="0.2">
      <c r="A872" s="57" t="s">
        <v>2055</v>
      </c>
      <c r="B872" s="44" t="s">
        <v>2056</v>
      </c>
      <c r="C872" s="45">
        <v>74</v>
      </c>
      <c r="D872" s="46" t="s">
        <v>337</v>
      </c>
      <c r="E872" s="47">
        <v>0.67167198265347705</v>
      </c>
      <c r="F872" s="48">
        <v>38.565737051792802</v>
      </c>
      <c r="G872" s="47">
        <v>0.68676028762982</v>
      </c>
      <c r="H872" s="50">
        <v>48.924731182795703</v>
      </c>
      <c r="I872" s="76" t="str">
        <f t="shared" si="26"/>
        <v>No</v>
      </c>
      <c r="J872" s="49" t="str">
        <f t="shared" si="27"/>
        <v>No</v>
      </c>
      <c r="K872" s="47">
        <v>0.138154146402751</v>
      </c>
      <c r="L872" s="50">
        <v>21.912350597609599</v>
      </c>
      <c r="M872" s="47">
        <v>0.12743614477961601</v>
      </c>
      <c r="N872" s="50">
        <v>28.673835125448001</v>
      </c>
    </row>
    <row r="873" spans="1:14" x14ac:dyDescent="0.2">
      <c r="A873" s="57" t="s">
        <v>2057</v>
      </c>
      <c r="B873" s="44" t="s">
        <v>2058</v>
      </c>
      <c r="C873" s="45">
        <v>74</v>
      </c>
      <c r="D873" s="46" t="s">
        <v>337</v>
      </c>
      <c r="E873" s="47">
        <v>0.65388796995089304</v>
      </c>
      <c r="F873" s="48">
        <v>34.183266932270897</v>
      </c>
      <c r="G873" s="47">
        <v>0.67957771669289202</v>
      </c>
      <c r="H873" s="50">
        <v>46.953405017921099</v>
      </c>
      <c r="I873" s="76" t="str">
        <f t="shared" si="26"/>
        <v>No</v>
      </c>
      <c r="J873" s="49" t="str">
        <f t="shared" si="27"/>
        <v>No</v>
      </c>
      <c r="K873" s="47">
        <v>0.15105438081893499</v>
      </c>
      <c r="L873" s="50">
        <v>33.386454183266899</v>
      </c>
      <c r="M873" s="47">
        <v>0.13552634512820699</v>
      </c>
      <c r="N873" s="50">
        <v>32.974910394265201</v>
      </c>
    </row>
    <row r="874" spans="1:14" x14ac:dyDescent="0.2">
      <c r="A874" s="57" t="s">
        <v>2059</v>
      </c>
      <c r="B874" s="44" t="s">
        <v>2060</v>
      </c>
      <c r="C874" s="45">
        <v>74</v>
      </c>
      <c r="D874" s="46" t="s">
        <v>337</v>
      </c>
      <c r="E874" s="47">
        <v>0.51152072692503003</v>
      </c>
      <c r="F874" s="48">
        <v>12.270916334661401</v>
      </c>
      <c r="G874" s="47">
        <v>0.63718657872960804</v>
      </c>
      <c r="H874" s="50">
        <v>39.426523297491002</v>
      </c>
      <c r="I874" s="76" t="str">
        <f t="shared" si="26"/>
        <v>No</v>
      </c>
      <c r="J874" s="49" t="str">
        <f t="shared" si="27"/>
        <v>No</v>
      </c>
      <c r="K874" s="47">
        <v>0.153784101541806</v>
      </c>
      <c r="L874" s="50">
        <v>36.095617529880499</v>
      </c>
      <c r="M874" s="47">
        <v>0.16828557480866399</v>
      </c>
      <c r="N874" s="50">
        <v>53.405017921147</v>
      </c>
    </row>
    <row r="875" spans="1:14" x14ac:dyDescent="0.2">
      <c r="A875" s="57" t="s">
        <v>2061</v>
      </c>
      <c r="B875" s="44" t="s">
        <v>2062</v>
      </c>
      <c r="C875" s="45">
        <v>74</v>
      </c>
      <c r="D875" s="46" t="s">
        <v>337</v>
      </c>
      <c r="E875" s="47">
        <v>0.55483032370918794</v>
      </c>
      <c r="F875" s="48">
        <v>17.4501992031872</v>
      </c>
      <c r="G875" s="47">
        <v>0.58016894865480795</v>
      </c>
      <c r="H875" s="50">
        <v>27.9569892473118</v>
      </c>
      <c r="I875" s="76" t="str">
        <f t="shared" si="26"/>
        <v>No</v>
      </c>
      <c r="J875" s="49" t="str">
        <f t="shared" si="27"/>
        <v>No</v>
      </c>
      <c r="K875" s="47">
        <v>0.14556154669080901</v>
      </c>
      <c r="L875" s="50">
        <v>28.0478087649402</v>
      </c>
      <c r="M875" s="47">
        <v>0.154002558360117</v>
      </c>
      <c r="N875" s="50">
        <v>44.982078853046602</v>
      </c>
    </row>
    <row r="876" spans="1:14" x14ac:dyDescent="0.2">
      <c r="A876" s="57" t="s">
        <v>2063</v>
      </c>
      <c r="B876" s="44" t="s">
        <v>2064</v>
      </c>
      <c r="C876" s="45">
        <v>74</v>
      </c>
      <c r="D876" s="46" t="s">
        <v>337</v>
      </c>
      <c r="E876" s="47">
        <v>0.48150475688320699</v>
      </c>
      <c r="F876" s="48">
        <v>9.4820717131474108</v>
      </c>
      <c r="G876" s="47">
        <v>0.60306261974292197</v>
      </c>
      <c r="H876" s="50">
        <v>31.362007168458799</v>
      </c>
      <c r="I876" s="76" t="str">
        <f t="shared" si="26"/>
        <v>No</v>
      </c>
      <c r="J876" s="49" t="str">
        <f t="shared" si="27"/>
        <v>No</v>
      </c>
      <c r="K876" s="47">
        <v>0.13535504338709101</v>
      </c>
      <c r="L876" s="50">
        <v>20.398406374501999</v>
      </c>
      <c r="M876" s="47">
        <v>0.148191129115298</v>
      </c>
      <c r="N876" s="50">
        <v>40.322580645161302</v>
      </c>
    </row>
    <row r="877" spans="1:14" x14ac:dyDescent="0.2">
      <c r="A877" s="57" t="s">
        <v>2065</v>
      </c>
      <c r="B877" s="44" t="s">
        <v>2066</v>
      </c>
      <c r="C877" s="45">
        <v>74</v>
      </c>
      <c r="D877" s="46" t="s">
        <v>337</v>
      </c>
      <c r="E877" s="47">
        <v>0.68347084332986396</v>
      </c>
      <c r="F877" s="48">
        <v>41.912350597609603</v>
      </c>
      <c r="G877" s="47">
        <v>0.70284671548399502</v>
      </c>
      <c r="H877" s="50">
        <v>51.971326164874597</v>
      </c>
      <c r="I877" s="76" t="str">
        <f t="shared" si="26"/>
        <v>No</v>
      </c>
      <c r="J877" s="49" t="str">
        <f t="shared" si="27"/>
        <v>No</v>
      </c>
      <c r="K877" s="47">
        <v>0.14103756943273901</v>
      </c>
      <c r="L877" s="50">
        <v>23.824701195219099</v>
      </c>
      <c r="M877" s="47">
        <v>0.152808005425494</v>
      </c>
      <c r="N877" s="50">
        <v>43.906810035842298</v>
      </c>
    </row>
    <row r="878" spans="1:14" x14ac:dyDescent="0.2">
      <c r="A878" s="57" t="s">
        <v>2067</v>
      </c>
      <c r="B878" s="44" t="s">
        <v>2068</v>
      </c>
      <c r="C878" s="45">
        <v>74</v>
      </c>
      <c r="D878" s="46" t="s">
        <v>337</v>
      </c>
      <c r="E878" s="47">
        <v>0.69034501854133001</v>
      </c>
      <c r="F878" s="48">
        <v>44.541832669322702</v>
      </c>
      <c r="G878" s="47">
        <v>0.70945934983250802</v>
      </c>
      <c r="H878" s="50">
        <v>53.405017921147</v>
      </c>
      <c r="I878" s="76" t="str">
        <f t="shared" si="26"/>
        <v>No</v>
      </c>
      <c r="J878" s="49" t="str">
        <f t="shared" si="27"/>
        <v>No</v>
      </c>
      <c r="K878" s="47">
        <v>0.13355854750366</v>
      </c>
      <c r="L878" s="50">
        <v>19.282868525896401</v>
      </c>
      <c r="M878" s="47">
        <v>0.13857067803890699</v>
      </c>
      <c r="N878" s="50">
        <v>35.125448028673802</v>
      </c>
    </row>
    <row r="879" spans="1:14" x14ac:dyDescent="0.2">
      <c r="A879" s="57" t="s">
        <v>2069</v>
      </c>
      <c r="B879" s="44" t="s">
        <v>2070</v>
      </c>
      <c r="C879" s="45">
        <v>74</v>
      </c>
      <c r="D879" s="46" t="s">
        <v>337</v>
      </c>
      <c r="E879" s="47">
        <v>0.52434909643276095</v>
      </c>
      <c r="F879" s="48">
        <v>13.386454183266901</v>
      </c>
      <c r="G879" s="47">
        <v>0.64927950395894696</v>
      </c>
      <c r="H879" s="50">
        <v>42.114695340501797</v>
      </c>
      <c r="I879" s="76" t="str">
        <f t="shared" si="26"/>
        <v>No</v>
      </c>
      <c r="J879" s="49" t="str">
        <f t="shared" si="27"/>
        <v>No</v>
      </c>
      <c r="K879" s="47">
        <v>0.120143550158599</v>
      </c>
      <c r="L879" s="50">
        <v>13.147410358565701</v>
      </c>
      <c r="M879" s="47">
        <v>0.12938157559442201</v>
      </c>
      <c r="N879" s="50">
        <v>30.1075268817204</v>
      </c>
    </row>
    <row r="880" spans="1:14" x14ac:dyDescent="0.2">
      <c r="A880" s="57" t="s">
        <v>2071</v>
      </c>
      <c r="B880" s="44" t="s">
        <v>2072</v>
      </c>
      <c r="C880" s="45">
        <v>74</v>
      </c>
      <c r="D880" s="46" t="s">
        <v>337</v>
      </c>
      <c r="E880" s="47">
        <v>0.55139550056267195</v>
      </c>
      <c r="F880" s="48">
        <v>17.131474103585699</v>
      </c>
      <c r="G880" s="47">
        <v>0.67972700737175296</v>
      </c>
      <c r="H880" s="50">
        <v>47.132616487455202</v>
      </c>
      <c r="I880" s="76" t="str">
        <f t="shared" si="26"/>
        <v>No</v>
      </c>
      <c r="J880" s="49" t="str">
        <f t="shared" si="27"/>
        <v>No</v>
      </c>
      <c r="K880" s="47">
        <v>0.15261628003476399</v>
      </c>
      <c r="L880" s="50">
        <v>34.581673306772899</v>
      </c>
      <c r="M880" s="47">
        <v>0.143800758015456</v>
      </c>
      <c r="N880" s="50">
        <v>37.275985663082402</v>
      </c>
    </row>
    <row r="881" spans="1:14" x14ac:dyDescent="0.2">
      <c r="A881" s="57" t="s">
        <v>2073</v>
      </c>
      <c r="B881" s="44" t="s">
        <v>2074</v>
      </c>
      <c r="C881" s="45">
        <v>74</v>
      </c>
      <c r="D881" s="46" t="s">
        <v>337</v>
      </c>
      <c r="E881" s="47">
        <v>0.50288988644304899</v>
      </c>
      <c r="F881" s="48">
        <v>11.394422310756999</v>
      </c>
      <c r="G881" s="47">
        <v>0.63868086431813498</v>
      </c>
      <c r="H881" s="50">
        <v>39.784946236559101</v>
      </c>
      <c r="I881" s="76" t="str">
        <f t="shared" si="26"/>
        <v>No</v>
      </c>
      <c r="J881" s="49" t="str">
        <f t="shared" si="27"/>
        <v>No</v>
      </c>
      <c r="K881" s="47">
        <v>0.25412612689275998</v>
      </c>
      <c r="L881" s="50">
        <v>65.976095617529893</v>
      </c>
      <c r="M881" s="47">
        <v>0.22859441577648101</v>
      </c>
      <c r="N881" s="50">
        <v>79.569892473118301</v>
      </c>
    </row>
    <row r="882" spans="1:14" x14ac:dyDescent="0.2">
      <c r="A882" s="57" t="s">
        <v>2075</v>
      </c>
      <c r="B882" s="44" t="s">
        <v>2076</v>
      </c>
      <c r="C882" s="45">
        <v>73</v>
      </c>
      <c r="D882" s="46" t="s">
        <v>337</v>
      </c>
      <c r="E882" s="47">
        <v>0.30734895852828398</v>
      </c>
      <c r="F882" s="48">
        <v>2.2310756972111601</v>
      </c>
      <c r="G882" s="47">
        <v>0.477277246581569</v>
      </c>
      <c r="H882" s="50">
        <v>26.719056974459701</v>
      </c>
      <c r="I882" s="76" t="str">
        <f t="shared" si="26"/>
        <v>No</v>
      </c>
      <c r="J882" s="49" t="str">
        <f t="shared" si="27"/>
        <v>No</v>
      </c>
      <c r="K882" s="47">
        <v>0.223024542843999</v>
      </c>
      <c r="L882" s="50">
        <v>60.079681274900402</v>
      </c>
      <c r="M882" s="47">
        <v>0.22819058637699799</v>
      </c>
      <c r="N882" s="50">
        <v>91.3555992141454</v>
      </c>
    </row>
    <row r="883" spans="1:14" x14ac:dyDescent="0.2">
      <c r="A883" s="57" t="s">
        <v>2077</v>
      </c>
      <c r="B883" s="44" t="s">
        <v>2078</v>
      </c>
      <c r="C883" s="45">
        <v>73</v>
      </c>
      <c r="D883" s="46" t="s">
        <v>337</v>
      </c>
      <c r="E883" s="47">
        <v>0.214482533966735</v>
      </c>
      <c r="F883" s="48">
        <v>0.159362549800797</v>
      </c>
      <c r="G883" s="47">
        <v>0.361306821846128</v>
      </c>
      <c r="H883" s="50">
        <v>0.196463654223969</v>
      </c>
      <c r="I883" s="76" t="str">
        <f t="shared" si="26"/>
        <v>No</v>
      </c>
      <c r="J883" s="49" t="str">
        <f t="shared" si="27"/>
        <v>No</v>
      </c>
      <c r="K883" s="47">
        <v>0.137071966910669</v>
      </c>
      <c r="L883" s="50">
        <v>21.274900398406398</v>
      </c>
      <c r="M883" s="47">
        <v>0.130498640471261</v>
      </c>
      <c r="N883" s="50">
        <v>60.314341846758303</v>
      </c>
    </row>
    <row r="884" spans="1:14" x14ac:dyDescent="0.2">
      <c r="A884" s="57" t="s">
        <v>2079</v>
      </c>
      <c r="B884" s="44" t="s">
        <v>2080</v>
      </c>
      <c r="C884" s="45">
        <v>73</v>
      </c>
      <c r="D884" s="46" t="s">
        <v>337</v>
      </c>
      <c r="E884" s="47">
        <v>0.27497973462071601</v>
      </c>
      <c r="F884" s="48">
        <v>1.6733067729083699</v>
      </c>
      <c r="G884" s="47">
        <v>0.467077425667698</v>
      </c>
      <c r="H884" s="50">
        <v>23.477406679764201</v>
      </c>
      <c r="I884" s="76" t="str">
        <f t="shared" si="26"/>
        <v>No</v>
      </c>
      <c r="J884" s="49" t="str">
        <f t="shared" si="27"/>
        <v>No</v>
      </c>
      <c r="K884" s="47">
        <v>0.146487832518928</v>
      </c>
      <c r="L884" s="50">
        <v>28.764940239043799</v>
      </c>
      <c r="M884" s="47">
        <v>0.143962043740164</v>
      </c>
      <c r="N884" s="50">
        <v>71.414538310412595</v>
      </c>
    </row>
    <row r="885" spans="1:14" x14ac:dyDescent="0.2">
      <c r="A885" s="57" t="s">
        <v>220</v>
      </c>
      <c r="B885" s="44" t="s">
        <v>2081</v>
      </c>
      <c r="C885" s="45">
        <v>73</v>
      </c>
      <c r="D885" s="46" t="s">
        <v>337</v>
      </c>
      <c r="E885" s="47">
        <v>0.22409362249706999</v>
      </c>
      <c r="F885" s="48">
        <v>0.31872509960159401</v>
      </c>
      <c r="G885" s="47">
        <v>0.40703581254723797</v>
      </c>
      <c r="H885" s="50">
        <v>4.5186640471512796</v>
      </c>
      <c r="I885" s="76" t="str">
        <f t="shared" si="26"/>
        <v>No</v>
      </c>
      <c r="J885" s="49" t="str">
        <f t="shared" si="27"/>
        <v>No</v>
      </c>
      <c r="K885" s="47">
        <v>0.20809240125329001</v>
      </c>
      <c r="L885" s="50">
        <v>56.573705179282904</v>
      </c>
      <c r="M885" s="47">
        <v>0.19240997767391901</v>
      </c>
      <c r="N885" s="50">
        <v>86.640471512770105</v>
      </c>
    </row>
    <row r="886" spans="1:14" x14ac:dyDescent="0.2">
      <c r="A886" s="57" t="s">
        <v>220</v>
      </c>
      <c r="B886" s="44" t="s">
        <v>2082</v>
      </c>
      <c r="C886" s="45">
        <v>73</v>
      </c>
      <c r="D886" s="46" t="s">
        <v>337</v>
      </c>
      <c r="E886" s="47">
        <v>0.32638862577904099</v>
      </c>
      <c r="F886" s="48">
        <v>2.78884462151394</v>
      </c>
      <c r="G886" s="47">
        <v>0.45592593297801098</v>
      </c>
      <c r="H886" s="50">
        <v>19.4499017681729</v>
      </c>
      <c r="I886" s="76" t="str">
        <f t="shared" si="26"/>
        <v>No</v>
      </c>
      <c r="J886" s="49" t="str">
        <f t="shared" si="27"/>
        <v>No</v>
      </c>
      <c r="K886" s="47">
        <v>0.17166598834208199</v>
      </c>
      <c r="L886" s="50">
        <v>47.729083665338599</v>
      </c>
      <c r="M886" s="47">
        <v>0.16461079579658899</v>
      </c>
      <c r="N886" s="50">
        <v>80.943025540275002</v>
      </c>
    </row>
    <row r="887" spans="1:14" x14ac:dyDescent="0.2">
      <c r="A887" s="57" t="s">
        <v>220</v>
      </c>
      <c r="B887" s="44" t="s">
        <v>2083</v>
      </c>
      <c r="C887" s="45">
        <v>73</v>
      </c>
      <c r="D887" s="46" t="s">
        <v>337</v>
      </c>
      <c r="E887" s="47">
        <v>0.26741574405255097</v>
      </c>
      <c r="F887" s="48">
        <v>1.3545816733067699</v>
      </c>
      <c r="G887" s="47">
        <v>0.44618363352996598</v>
      </c>
      <c r="H887" s="50">
        <v>15.4223968565815</v>
      </c>
      <c r="I887" s="76" t="str">
        <f t="shared" si="26"/>
        <v>No</v>
      </c>
      <c r="J887" s="49" t="str">
        <f t="shared" si="27"/>
        <v>No</v>
      </c>
      <c r="K887" s="47">
        <v>0.19897980565706599</v>
      </c>
      <c r="L887" s="50">
        <v>54.501992031872497</v>
      </c>
      <c r="M887" s="47">
        <v>0.19276105591814499</v>
      </c>
      <c r="N887" s="50">
        <v>86.738703339882093</v>
      </c>
    </row>
    <row r="888" spans="1:14" x14ac:dyDescent="0.2">
      <c r="A888" s="57" t="s">
        <v>2084</v>
      </c>
      <c r="B888" s="44" t="s">
        <v>2085</v>
      </c>
      <c r="C888" s="45">
        <v>73</v>
      </c>
      <c r="D888" s="46" t="s">
        <v>337</v>
      </c>
      <c r="E888" s="47">
        <v>0.34363984469701903</v>
      </c>
      <c r="F888" s="48">
        <v>3.4262948207171302</v>
      </c>
      <c r="G888" s="47">
        <v>0.43361493519452299</v>
      </c>
      <c r="H888" s="50">
        <v>11.4931237721022</v>
      </c>
      <c r="I888" s="76" t="str">
        <f t="shared" si="26"/>
        <v>No</v>
      </c>
      <c r="J888" s="49" t="str">
        <f t="shared" si="27"/>
        <v>No</v>
      </c>
      <c r="K888" s="47">
        <v>0.146373261819884</v>
      </c>
      <c r="L888" s="50">
        <v>28.685258964143401</v>
      </c>
      <c r="M888" s="47">
        <v>0.142148471300305</v>
      </c>
      <c r="N888" s="50">
        <v>70.235756385068797</v>
      </c>
    </row>
    <row r="889" spans="1:14" x14ac:dyDescent="0.2">
      <c r="A889" s="57" t="s">
        <v>2086</v>
      </c>
      <c r="B889" s="44" t="s">
        <v>2087</v>
      </c>
      <c r="C889" s="45">
        <v>74</v>
      </c>
      <c r="D889" s="46" t="s">
        <v>337</v>
      </c>
      <c r="E889" s="47">
        <v>0.50227288469873699</v>
      </c>
      <c r="F889" s="48">
        <v>11.314741035856599</v>
      </c>
      <c r="G889" s="47">
        <v>0.51468118167521504</v>
      </c>
      <c r="H889" s="50">
        <v>18.100358422939099</v>
      </c>
      <c r="I889" s="76" t="str">
        <f t="shared" si="26"/>
        <v>No</v>
      </c>
      <c r="J889" s="49" t="str">
        <f t="shared" si="27"/>
        <v>No</v>
      </c>
      <c r="K889" s="47">
        <v>0.15534870409503501</v>
      </c>
      <c r="L889" s="50">
        <v>37.211155378486097</v>
      </c>
      <c r="M889" s="47">
        <v>0.18386870652721701</v>
      </c>
      <c r="N889" s="50">
        <v>69.534050179211505</v>
      </c>
    </row>
    <row r="890" spans="1:14" x14ac:dyDescent="0.2">
      <c r="A890" s="57" t="s">
        <v>2088</v>
      </c>
      <c r="B890" s="44" t="s">
        <v>2089</v>
      </c>
      <c r="C890" s="45">
        <v>73</v>
      </c>
      <c r="D890" s="46" t="s">
        <v>337</v>
      </c>
      <c r="E890" s="47">
        <v>0.376758908931903</v>
      </c>
      <c r="F890" s="48">
        <v>4.5418326693227096</v>
      </c>
      <c r="G890" s="47">
        <v>0.478853540009475</v>
      </c>
      <c r="H890" s="50">
        <v>27.701375245579602</v>
      </c>
      <c r="I890" s="76" t="str">
        <f t="shared" si="26"/>
        <v>No</v>
      </c>
      <c r="J890" s="49" t="str">
        <f t="shared" si="27"/>
        <v>No</v>
      </c>
      <c r="K890" s="47">
        <v>0.11682808320987501</v>
      </c>
      <c r="L890" s="50">
        <v>11.5537848605578</v>
      </c>
      <c r="M890" s="47">
        <v>0.111955750586059</v>
      </c>
      <c r="N890" s="50">
        <v>41.3555992141454</v>
      </c>
    </row>
    <row r="891" spans="1:14" x14ac:dyDescent="0.2">
      <c r="A891" s="57" t="s">
        <v>2090</v>
      </c>
      <c r="B891" s="44" t="s">
        <v>2091</v>
      </c>
      <c r="C891" s="45">
        <v>73</v>
      </c>
      <c r="D891" s="46" t="s">
        <v>337</v>
      </c>
      <c r="E891" s="47">
        <v>0.38450188842800598</v>
      </c>
      <c r="F891" s="48">
        <v>4.7808764940239001</v>
      </c>
      <c r="G891" s="47">
        <v>0.55519662613075405</v>
      </c>
      <c r="H891" s="50">
        <v>51.8664047151277</v>
      </c>
      <c r="I891" s="76" t="str">
        <f t="shared" si="26"/>
        <v>No</v>
      </c>
      <c r="J891" s="49" t="str">
        <f t="shared" si="27"/>
        <v>No</v>
      </c>
      <c r="K891" s="47">
        <v>0.13550672886558901</v>
      </c>
      <c r="L891" s="50">
        <v>20.478087649402401</v>
      </c>
      <c r="M891" s="47">
        <v>0.12518421552072401</v>
      </c>
      <c r="N891" s="50">
        <v>55.206286836935199</v>
      </c>
    </row>
    <row r="892" spans="1:14" x14ac:dyDescent="0.2">
      <c r="A892" s="57" t="s">
        <v>2092</v>
      </c>
      <c r="B892" s="44" t="s">
        <v>2093</v>
      </c>
      <c r="C892" s="45">
        <v>65</v>
      </c>
      <c r="D892" s="46" t="s">
        <v>337</v>
      </c>
      <c r="E892" s="47">
        <v>0.65183599363037403</v>
      </c>
      <c r="F892" s="48">
        <v>33.386454183266899</v>
      </c>
      <c r="G892" s="47">
        <v>0.60698238907216295</v>
      </c>
      <c r="H892" s="50">
        <v>16.988416988417001</v>
      </c>
      <c r="I892" s="76" t="str">
        <f t="shared" si="26"/>
        <v>No</v>
      </c>
      <c r="J892" s="49" t="str">
        <f t="shared" si="27"/>
        <v>No</v>
      </c>
      <c r="K892" s="47">
        <v>0.167825913130214</v>
      </c>
      <c r="L892" s="50">
        <v>46.932270916334701</v>
      </c>
      <c r="M892" s="47">
        <v>0.16887461025171699</v>
      </c>
      <c r="N892" s="50">
        <v>33.866519580805303</v>
      </c>
    </row>
    <row r="893" spans="1:14" x14ac:dyDescent="0.2">
      <c r="A893" s="57" t="s">
        <v>2094</v>
      </c>
      <c r="B893" s="44" t="s">
        <v>2095</v>
      </c>
      <c r="C893" s="45">
        <v>65</v>
      </c>
      <c r="D893" s="46" t="s">
        <v>337</v>
      </c>
      <c r="E893" s="47">
        <v>0.62762958200720598</v>
      </c>
      <c r="F893" s="48">
        <v>27.968127490039802</v>
      </c>
      <c r="G893" s="47">
        <v>0.57702882821176005</v>
      </c>
      <c r="H893" s="50">
        <v>12.6034197462769</v>
      </c>
      <c r="I893" s="76" t="str">
        <f t="shared" si="26"/>
        <v>No</v>
      </c>
      <c r="J893" s="49" t="str">
        <f t="shared" si="27"/>
        <v>No</v>
      </c>
      <c r="K893" s="47">
        <v>0.129300737509916</v>
      </c>
      <c r="L893" s="50">
        <v>16.812749003984099</v>
      </c>
      <c r="M893" s="47">
        <v>0.15256555185663501</v>
      </c>
      <c r="N893" s="50">
        <v>27.8819635962493</v>
      </c>
    </row>
    <row r="894" spans="1:14" x14ac:dyDescent="0.2">
      <c r="A894" s="57" t="s">
        <v>2096</v>
      </c>
      <c r="B894" s="44" t="s">
        <v>2097</v>
      </c>
      <c r="C894" s="45">
        <v>65</v>
      </c>
      <c r="D894" s="46" t="s">
        <v>337</v>
      </c>
      <c r="E894" s="47">
        <v>0.70481229269717105</v>
      </c>
      <c r="F894" s="48">
        <v>49.003984063745001</v>
      </c>
      <c r="G894" s="47">
        <v>0.66980992916122095</v>
      </c>
      <c r="H894" s="50">
        <v>28.488692774407099</v>
      </c>
      <c r="I894" s="76" t="str">
        <f t="shared" si="26"/>
        <v>No</v>
      </c>
      <c r="J894" s="49" t="str">
        <f t="shared" si="27"/>
        <v>No</v>
      </c>
      <c r="K894" s="47">
        <v>0.12282789966845301</v>
      </c>
      <c r="L894" s="50">
        <v>14.1832669322709</v>
      </c>
      <c r="M894" s="47">
        <v>0.12621968794132599</v>
      </c>
      <c r="N894" s="50">
        <v>12.465526751241001</v>
      </c>
    </row>
    <row r="895" spans="1:14" x14ac:dyDescent="0.2">
      <c r="A895" s="57" t="s">
        <v>2098</v>
      </c>
      <c r="B895" s="44" t="s">
        <v>2099</v>
      </c>
      <c r="C895" s="45">
        <v>65</v>
      </c>
      <c r="D895" s="46" t="s">
        <v>337</v>
      </c>
      <c r="E895" s="47">
        <v>0.58332886216346802</v>
      </c>
      <c r="F895" s="48">
        <v>20.557768924302799</v>
      </c>
      <c r="G895" s="47">
        <v>0.65791052654570503</v>
      </c>
      <c r="H895" s="50">
        <v>26.006618863761702</v>
      </c>
      <c r="I895" s="76" t="str">
        <f t="shared" si="26"/>
        <v>No</v>
      </c>
      <c r="J895" s="49" t="str">
        <f t="shared" si="27"/>
        <v>No</v>
      </c>
      <c r="K895" s="47">
        <v>0.14273443492731699</v>
      </c>
      <c r="L895" s="50">
        <v>25.737051792828701</v>
      </c>
      <c r="M895" s="47">
        <v>0.15843872511455501</v>
      </c>
      <c r="N895" s="50">
        <v>30.419194704909</v>
      </c>
    </row>
    <row r="896" spans="1:14" x14ac:dyDescent="0.2">
      <c r="A896" s="57" t="s">
        <v>2100</v>
      </c>
      <c r="B896" s="44" t="s">
        <v>2101</v>
      </c>
      <c r="C896" s="45">
        <v>65</v>
      </c>
      <c r="D896" s="46" t="s">
        <v>337</v>
      </c>
      <c r="E896" s="47">
        <v>0.64144284524005202</v>
      </c>
      <c r="F896" s="48">
        <v>30.9163346613546</v>
      </c>
      <c r="G896" s="47">
        <v>0.61459100398247801</v>
      </c>
      <c r="H896" s="50">
        <v>18.560397131825699</v>
      </c>
      <c r="I896" s="76" t="str">
        <f t="shared" si="26"/>
        <v>No</v>
      </c>
      <c r="J896" s="49" t="str">
        <f t="shared" si="27"/>
        <v>No</v>
      </c>
      <c r="K896" s="47">
        <v>0.14561280558759601</v>
      </c>
      <c r="L896" s="50">
        <v>28.127490039840598</v>
      </c>
      <c r="M896" s="47">
        <v>0.151111802961545</v>
      </c>
      <c r="N896" s="50">
        <v>27.054605626034199</v>
      </c>
    </row>
    <row r="897" spans="1:14" x14ac:dyDescent="0.2">
      <c r="A897" s="57" t="s">
        <v>2102</v>
      </c>
      <c r="B897" s="44" t="s">
        <v>2103</v>
      </c>
      <c r="C897" s="45">
        <v>65</v>
      </c>
      <c r="D897" s="46" t="s">
        <v>337</v>
      </c>
      <c r="E897" s="47">
        <v>0.62470501828046598</v>
      </c>
      <c r="F897" s="48">
        <v>27.729083665338599</v>
      </c>
      <c r="G897" s="47">
        <v>0.73680642733282398</v>
      </c>
      <c r="H897" s="50">
        <v>42.6089354660783</v>
      </c>
      <c r="I897" s="76" t="str">
        <f t="shared" si="26"/>
        <v>No</v>
      </c>
      <c r="J897" s="49" t="str">
        <f t="shared" si="27"/>
        <v>No</v>
      </c>
      <c r="K897" s="47">
        <v>0.15009261324859499</v>
      </c>
      <c r="L897" s="50">
        <v>32.5099601593625</v>
      </c>
      <c r="M897" s="47">
        <v>0.16349416584100099</v>
      </c>
      <c r="N897" s="50">
        <v>32.294539437396601</v>
      </c>
    </row>
    <row r="898" spans="1:14" x14ac:dyDescent="0.2">
      <c r="A898" s="57" t="s">
        <v>2104</v>
      </c>
      <c r="B898" s="44" t="s">
        <v>2105</v>
      </c>
      <c r="C898" s="45">
        <v>65</v>
      </c>
      <c r="D898" s="46" t="s">
        <v>337</v>
      </c>
      <c r="E898" s="47">
        <v>0.70364504424747698</v>
      </c>
      <c r="F898" s="48">
        <v>48.685258964143401</v>
      </c>
      <c r="G898" s="47">
        <v>0.66472114929515402</v>
      </c>
      <c r="H898" s="50">
        <v>27.413127413127398</v>
      </c>
      <c r="I898" s="76" t="str">
        <f t="shared" si="26"/>
        <v>No</v>
      </c>
      <c r="J898" s="49" t="str">
        <f t="shared" si="27"/>
        <v>No</v>
      </c>
      <c r="K898" s="47">
        <v>0.152919255096721</v>
      </c>
      <c r="L898" s="50">
        <v>35.2191235059761</v>
      </c>
      <c r="M898" s="47">
        <v>0.19547936430762999</v>
      </c>
      <c r="N898" s="50">
        <v>40.154440154440202</v>
      </c>
    </row>
    <row r="899" spans="1:14" x14ac:dyDescent="0.2">
      <c r="A899" s="57" t="s">
        <v>2106</v>
      </c>
      <c r="B899" s="44" t="s">
        <v>2107</v>
      </c>
      <c r="C899" s="45">
        <v>65</v>
      </c>
      <c r="D899" s="46" t="s">
        <v>337</v>
      </c>
      <c r="E899" s="47">
        <v>0.72060362817410895</v>
      </c>
      <c r="F899" s="48">
        <v>55.139442231075698</v>
      </c>
      <c r="G899" s="47">
        <v>0.69919037449812105</v>
      </c>
      <c r="H899" s="50">
        <v>34.197462768891299</v>
      </c>
      <c r="I899" s="76" t="str">
        <f t="shared" si="26"/>
        <v>No</v>
      </c>
      <c r="J899" s="49" t="str">
        <f t="shared" si="27"/>
        <v>No</v>
      </c>
      <c r="K899" s="47">
        <v>0.141441101358383</v>
      </c>
      <c r="L899" s="50">
        <v>24.4621513944223</v>
      </c>
      <c r="M899" s="47">
        <v>0.14116234020832799</v>
      </c>
      <c r="N899" s="50">
        <v>21.125206839492598</v>
      </c>
    </row>
    <row r="900" spans="1:14" x14ac:dyDescent="0.2">
      <c r="A900" s="57" t="s">
        <v>2108</v>
      </c>
      <c r="B900" s="44" t="s">
        <v>2109</v>
      </c>
      <c r="C900" s="45">
        <v>65</v>
      </c>
      <c r="D900" s="46" t="s">
        <v>337</v>
      </c>
      <c r="E900" s="47">
        <v>0.60696535518929096</v>
      </c>
      <c r="F900" s="48">
        <v>24.063745019920301</v>
      </c>
      <c r="G900" s="47">
        <v>0.55673963173667196</v>
      </c>
      <c r="H900" s="50">
        <v>9.9834528405956995</v>
      </c>
      <c r="I900" s="76" t="str">
        <f t="shared" si="26"/>
        <v>No</v>
      </c>
      <c r="J900" s="49" t="str">
        <f t="shared" si="27"/>
        <v>No</v>
      </c>
      <c r="K900" s="47">
        <v>0.14454248211687101</v>
      </c>
      <c r="L900" s="50">
        <v>27.1713147410359</v>
      </c>
      <c r="M900" s="47">
        <v>0.16094629755590301</v>
      </c>
      <c r="N900" s="50">
        <v>31.439602868174301</v>
      </c>
    </row>
    <row r="901" spans="1:14" x14ac:dyDescent="0.2">
      <c r="A901" s="57" t="s">
        <v>2110</v>
      </c>
      <c r="B901" s="44" t="s">
        <v>2111</v>
      </c>
      <c r="C901" s="45">
        <v>65</v>
      </c>
      <c r="D901" s="46" t="s">
        <v>337</v>
      </c>
      <c r="E901" s="47">
        <v>0.59045911072991397</v>
      </c>
      <c r="F901" s="48">
        <v>21.673306772908401</v>
      </c>
      <c r="G901" s="47">
        <v>0.54260773729518796</v>
      </c>
      <c r="H901" s="50">
        <v>8.3563154991726396</v>
      </c>
      <c r="I901" s="76" t="str">
        <f t="shared" si="26"/>
        <v>No</v>
      </c>
      <c r="J901" s="49" t="str">
        <f t="shared" si="27"/>
        <v>No</v>
      </c>
      <c r="K901" s="47">
        <v>0.12841098373346899</v>
      </c>
      <c r="L901" s="50">
        <v>16.4143426294821</v>
      </c>
      <c r="M901" s="47">
        <v>0.14894585373882499</v>
      </c>
      <c r="N901" s="50">
        <v>25.785990071704401</v>
      </c>
    </row>
    <row r="902" spans="1:14" x14ac:dyDescent="0.2">
      <c r="A902" s="57" t="s">
        <v>2112</v>
      </c>
      <c r="B902" s="44" t="s">
        <v>2113</v>
      </c>
      <c r="C902" s="45">
        <v>65</v>
      </c>
      <c r="D902" s="46" t="s">
        <v>337</v>
      </c>
      <c r="E902" s="47">
        <v>0.60799658174263904</v>
      </c>
      <c r="F902" s="48">
        <v>24.302788844621499</v>
      </c>
      <c r="G902" s="47">
        <v>0.55056411246701797</v>
      </c>
      <c r="H902" s="50">
        <v>9.3215664644236096</v>
      </c>
      <c r="I902" s="76" t="str">
        <f t="shared" si="26"/>
        <v>No</v>
      </c>
      <c r="J902" s="49" t="str">
        <f t="shared" si="27"/>
        <v>No</v>
      </c>
      <c r="K902" s="47">
        <v>0.123666789742002</v>
      </c>
      <c r="L902" s="50">
        <v>14.741035856573699</v>
      </c>
      <c r="M902" s="47">
        <v>0.17286961195770401</v>
      </c>
      <c r="N902" s="50">
        <v>35.079977937120802</v>
      </c>
    </row>
    <row r="903" spans="1:14" x14ac:dyDescent="0.2">
      <c r="A903" s="57" t="s">
        <v>2114</v>
      </c>
      <c r="B903" s="44" t="s">
        <v>2115</v>
      </c>
      <c r="C903" s="45">
        <v>65</v>
      </c>
      <c r="D903" s="46" t="s">
        <v>337</v>
      </c>
      <c r="E903" s="47">
        <v>0.66341233488935503</v>
      </c>
      <c r="F903" s="48">
        <v>36.812749003984102</v>
      </c>
      <c r="G903" s="47">
        <v>0.78860189104932099</v>
      </c>
      <c r="H903" s="50">
        <v>56.618863761720903</v>
      </c>
      <c r="I903" s="76" t="str">
        <f t="shared" ref="I903:I966" si="28">IF(AND(F903&gt;=90,H903&gt;=90),"Yes","No")</f>
        <v>No</v>
      </c>
      <c r="J903" s="49" t="str">
        <f t="shared" ref="J903:J966" si="29">IF(AND(F903&gt;=75,H903&gt;=75),"Yes","No")</f>
        <v>No</v>
      </c>
      <c r="K903" s="47">
        <v>0.12704586471605001</v>
      </c>
      <c r="L903" s="50">
        <v>15.856573705179301</v>
      </c>
      <c r="M903" s="47">
        <v>0.124531891163114</v>
      </c>
      <c r="N903" s="50">
        <v>11.6657473800331</v>
      </c>
    </row>
    <row r="904" spans="1:14" x14ac:dyDescent="0.2">
      <c r="A904" s="57" t="s">
        <v>2116</v>
      </c>
      <c r="B904" s="44" t="s">
        <v>2117</v>
      </c>
      <c r="C904" s="45">
        <v>65</v>
      </c>
      <c r="D904" s="46" t="s">
        <v>337</v>
      </c>
      <c r="E904" s="47">
        <v>0.69255863760678604</v>
      </c>
      <c r="F904" s="48">
        <v>45.498007968127503</v>
      </c>
      <c r="G904" s="47">
        <v>0.66195414627129101</v>
      </c>
      <c r="H904" s="50">
        <v>26.944291230005501</v>
      </c>
      <c r="I904" s="76" t="str">
        <f t="shared" si="28"/>
        <v>No</v>
      </c>
      <c r="J904" s="49" t="str">
        <f t="shared" si="29"/>
        <v>No</v>
      </c>
      <c r="K904" s="47">
        <v>0.123363765653066</v>
      </c>
      <c r="L904" s="50">
        <v>14.501992031872501</v>
      </c>
      <c r="M904" s="47">
        <v>0.138481085308751</v>
      </c>
      <c r="N904" s="50">
        <v>19.718698290126898</v>
      </c>
    </row>
    <row r="905" spans="1:14" x14ac:dyDescent="0.2">
      <c r="A905" s="57" t="s">
        <v>2118</v>
      </c>
      <c r="B905" s="44" t="s">
        <v>2119</v>
      </c>
      <c r="C905" s="45">
        <v>65</v>
      </c>
      <c r="D905" s="46" t="s">
        <v>337</v>
      </c>
      <c r="E905" s="47">
        <v>0.67571646593670198</v>
      </c>
      <c r="F905" s="48">
        <v>40.079681274900402</v>
      </c>
      <c r="G905" s="47">
        <v>0.65678044385092005</v>
      </c>
      <c r="H905" s="50">
        <v>25.8687258687259</v>
      </c>
      <c r="I905" s="76" t="str">
        <f t="shared" si="28"/>
        <v>No</v>
      </c>
      <c r="J905" s="49" t="str">
        <f t="shared" si="29"/>
        <v>No</v>
      </c>
      <c r="K905" s="47">
        <v>0.13762017641088301</v>
      </c>
      <c r="L905" s="50">
        <v>21.5139442231076</v>
      </c>
      <c r="M905" s="47">
        <v>0.13977203948563099</v>
      </c>
      <c r="N905" s="50">
        <v>20.353006067291801</v>
      </c>
    </row>
    <row r="906" spans="1:14" x14ac:dyDescent="0.2">
      <c r="A906" s="57" t="s">
        <v>2120</v>
      </c>
      <c r="B906" s="44" t="s">
        <v>2121</v>
      </c>
      <c r="C906" s="45">
        <v>65</v>
      </c>
      <c r="D906" s="46" t="s">
        <v>337</v>
      </c>
      <c r="E906" s="47">
        <v>0.66329582855203295</v>
      </c>
      <c r="F906" s="48">
        <v>36.653386454183298</v>
      </c>
      <c r="G906" s="47">
        <v>0.66146058847566402</v>
      </c>
      <c r="H906" s="50">
        <v>26.833976833976799</v>
      </c>
      <c r="I906" s="76" t="str">
        <f t="shared" si="28"/>
        <v>No</v>
      </c>
      <c r="J906" s="49" t="str">
        <f t="shared" si="29"/>
        <v>No</v>
      </c>
      <c r="K906" s="47">
        <v>0.13368625158661299</v>
      </c>
      <c r="L906" s="50">
        <v>19.362549800796799</v>
      </c>
      <c r="M906" s="47">
        <v>0.14254390493753999</v>
      </c>
      <c r="N906" s="50">
        <v>22.062879205736301</v>
      </c>
    </row>
    <row r="907" spans="1:14" x14ac:dyDescent="0.2">
      <c r="A907" s="57" t="s">
        <v>2122</v>
      </c>
      <c r="B907" s="44" t="s">
        <v>2123</v>
      </c>
      <c r="C907" s="45">
        <v>65</v>
      </c>
      <c r="D907" s="46" t="s">
        <v>337</v>
      </c>
      <c r="E907" s="47">
        <v>0.55028661751054397</v>
      </c>
      <c r="F907" s="48">
        <v>16.8924302788845</v>
      </c>
      <c r="G907" s="47">
        <v>0.63448704061545402</v>
      </c>
      <c r="H907" s="50">
        <v>21.649200220628799</v>
      </c>
      <c r="I907" s="76" t="str">
        <f t="shared" si="28"/>
        <v>No</v>
      </c>
      <c r="J907" s="49" t="str">
        <f t="shared" si="29"/>
        <v>No</v>
      </c>
      <c r="K907" s="47">
        <v>0.12529700324027199</v>
      </c>
      <c r="L907" s="50">
        <v>15.4581673306773</v>
      </c>
      <c r="M907" s="47">
        <v>0.14555907663951201</v>
      </c>
      <c r="N907" s="50">
        <v>23.910645339216799</v>
      </c>
    </row>
    <row r="908" spans="1:14" x14ac:dyDescent="0.2">
      <c r="A908" s="57" t="s">
        <v>2124</v>
      </c>
      <c r="B908" s="44" t="s">
        <v>2125</v>
      </c>
      <c r="C908" s="45">
        <v>65</v>
      </c>
      <c r="D908" s="46" t="s">
        <v>337</v>
      </c>
      <c r="E908" s="47">
        <v>0.73118708830402201</v>
      </c>
      <c r="F908" s="48">
        <v>58.087649402390397</v>
      </c>
      <c r="G908" s="47">
        <v>0.71461484824069599</v>
      </c>
      <c r="H908" s="50">
        <v>37.313844456701602</v>
      </c>
      <c r="I908" s="76" t="str">
        <f t="shared" si="28"/>
        <v>No</v>
      </c>
      <c r="J908" s="49" t="str">
        <f t="shared" si="29"/>
        <v>No</v>
      </c>
      <c r="K908" s="47">
        <v>0.10947356392886901</v>
      </c>
      <c r="L908" s="50">
        <v>8.6852589641434292</v>
      </c>
      <c r="M908" s="47">
        <v>0.13075472652251899</v>
      </c>
      <c r="N908" s="50">
        <v>14.9200220628792</v>
      </c>
    </row>
    <row r="909" spans="1:14" x14ac:dyDescent="0.2">
      <c r="A909" s="57" t="s">
        <v>2126</v>
      </c>
      <c r="B909" s="44" t="s">
        <v>2127</v>
      </c>
      <c r="C909" s="45">
        <v>65</v>
      </c>
      <c r="D909" s="46" t="s">
        <v>337</v>
      </c>
      <c r="E909" s="47">
        <v>0.72075228909175604</v>
      </c>
      <c r="F909" s="48">
        <v>55.378486055776897</v>
      </c>
      <c r="G909" s="47">
        <v>0.76267010362634202</v>
      </c>
      <c r="H909" s="50">
        <v>49.089906232763397</v>
      </c>
      <c r="I909" s="76" t="str">
        <f t="shared" si="28"/>
        <v>No</v>
      </c>
      <c r="J909" s="49" t="str">
        <f t="shared" si="29"/>
        <v>No</v>
      </c>
      <c r="K909" s="47">
        <v>0.124962508430658</v>
      </c>
      <c r="L909" s="50">
        <v>15.2988047808765</v>
      </c>
      <c r="M909" s="47">
        <v>0.13128481923487001</v>
      </c>
      <c r="N909" s="50">
        <v>15.250965250965301</v>
      </c>
    </row>
    <row r="910" spans="1:14" x14ac:dyDescent="0.2">
      <c r="A910" s="147" t="s">
        <v>2128</v>
      </c>
      <c r="B910" s="44" t="s">
        <v>2129</v>
      </c>
      <c r="C910" s="45">
        <v>65</v>
      </c>
      <c r="D910" s="46" t="s">
        <v>337</v>
      </c>
      <c r="E910" s="47">
        <v>0.84627157040240197</v>
      </c>
      <c r="F910" s="48">
        <v>80.079681274900395</v>
      </c>
      <c r="G910" s="47">
        <v>0.84709067436140495</v>
      </c>
      <c r="H910" s="50">
        <v>75.261996690568097</v>
      </c>
      <c r="I910" s="76" t="str">
        <f t="shared" si="28"/>
        <v>No</v>
      </c>
      <c r="J910" s="49" t="str">
        <f t="shared" si="29"/>
        <v>Yes</v>
      </c>
      <c r="K910" s="47">
        <v>0.14129188204625201</v>
      </c>
      <c r="L910" s="50">
        <v>24.223107569721101</v>
      </c>
      <c r="M910" s="47">
        <v>0.13798535755764199</v>
      </c>
      <c r="N910" s="50">
        <v>19.277440706012101</v>
      </c>
    </row>
    <row r="911" spans="1:14" x14ac:dyDescent="0.2">
      <c r="A911" s="57" t="s">
        <v>2130</v>
      </c>
      <c r="B911" s="44" t="s">
        <v>2131</v>
      </c>
      <c r="C911" s="45">
        <v>65</v>
      </c>
      <c r="D911" s="46" t="s">
        <v>337</v>
      </c>
      <c r="E911" s="47">
        <v>0.67067886043266201</v>
      </c>
      <c r="F911" s="48">
        <v>38.247011952191201</v>
      </c>
      <c r="G911" s="47">
        <v>0.79680879519061798</v>
      </c>
      <c r="H911" s="50">
        <v>58.990623276337601</v>
      </c>
      <c r="I911" s="76" t="str">
        <f t="shared" si="28"/>
        <v>No</v>
      </c>
      <c r="J911" s="49" t="str">
        <f t="shared" si="29"/>
        <v>No</v>
      </c>
      <c r="K911" s="47">
        <v>0.14920840916841699</v>
      </c>
      <c r="L911" s="50">
        <v>31.6334661354582</v>
      </c>
      <c r="M911" s="47">
        <v>0.14604680044270099</v>
      </c>
      <c r="N911" s="50">
        <v>24.186431329288499</v>
      </c>
    </row>
    <row r="912" spans="1:14" x14ac:dyDescent="0.2">
      <c r="A912" s="57" t="s">
        <v>2132</v>
      </c>
      <c r="B912" s="44" t="s">
        <v>2133</v>
      </c>
      <c r="C912" s="45">
        <v>65</v>
      </c>
      <c r="D912" s="46" t="s">
        <v>337</v>
      </c>
      <c r="E912" s="47">
        <v>0.69435870941120803</v>
      </c>
      <c r="F912" s="48">
        <v>45.896414342629498</v>
      </c>
      <c r="G912" s="47">
        <v>0.69112773859791599</v>
      </c>
      <c r="H912" s="50">
        <v>32.763375620518502</v>
      </c>
      <c r="I912" s="76" t="str">
        <f t="shared" si="28"/>
        <v>No</v>
      </c>
      <c r="J912" s="49" t="str">
        <f t="shared" si="29"/>
        <v>No</v>
      </c>
      <c r="K912" s="47">
        <v>0.149967544822492</v>
      </c>
      <c r="L912" s="50">
        <v>32.270916334661401</v>
      </c>
      <c r="M912" s="47">
        <v>0.15155770708383301</v>
      </c>
      <c r="N912" s="50">
        <v>27.2476558190844</v>
      </c>
    </row>
    <row r="913" spans="1:14" x14ac:dyDescent="0.2">
      <c r="A913" s="57" t="s">
        <v>2134</v>
      </c>
      <c r="B913" s="44" t="s">
        <v>2135</v>
      </c>
      <c r="C913" s="45">
        <v>65</v>
      </c>
      <c r="D913" s="46" t="s">
        <v>337</v>
      </c>
      <c r="E913" s="47">
        <v>0.613084585865182</v>
      </c>
      <c r="F913" s="48">
        <v>25.418326693227101</v>
      </c>
      <c r="G913" s="47">
        <v>0.72703016753207195</v>
      </c>
      <c r="H913" s="50">
        <v>40.237175951461701</v>
      </c>
      <c r="I913" s="76" t="str">
        <f t="shared" si="28"/>
        <v>No</v>
      </c>
      <c r="J913" s="49" t="str">
        <f t="shared" si="29"/>
        <v>No</v>
      </c>
      <c r="K913" s="47">
        <v>0.106635081451944</v>
      </c>
      <c r="L913" s="50">
        <v>7.4103585657370497</v>
      </c>
      <c r="M913" s="47">
        <v>0.116527293677247</v>
      </c>
      <c r="N913" s="50">
        <v>8.3287369001654703</v>
      </c>
    </row>
    <row r="914" spans="1:14" x14ac:dyDescent="0.2">
      <c r="A914" s="57" t="s">
        <v>2136</v>
      </c>
      <c r="B914" s="44" t="s">
        <v>2137</v>
      </c>
      <c r="C914" s="45">
        <v>65</v>
      </c>
      <c r="D914" s="46" t="s">
        <v>337</v>
      </c>
      <c r="E914" s="47">
        <v>0.66282380471070101</v>
      </c>
      <c r="F914" s="48">
        <v>36.4143426294821</v>
      </c>
      <c r="G914" s="47">
        <v>0.78626875245132599</v>
      </c>
      <c r="H914" s="50">
        <v>56.012134583563203</v>
      </c>
      <c r="I914" s="76" t="str">
        <f t="shared" si="28"/>
        <v>No</v>
      </c>
      <c r="J914" s="49" t="str">
        <f t="shared" si="29"/>
        <v>No</v>
      </c>
      <c r="K914" s="47">
        <v>0.11040067898811499</v>
      </c>
      <c r="L914" s="50">
        <v>9.1633466135458193</v>
      </c>
      <c r="M914" s="47">
        <v>0.12202509222002</v>
      </c>
      <c r="N914" s="50">
        <v>10.590182018753399</v>
      </c>
    </row>
    <row r="915" spans="1:14" x14ac:dyDescent="0.2">
      <c r="A915" s="57" t="s">
        <v>2138</v>
      </c>
      <c r="B915" s="44" t="s">
        <v>2139</v>
      </c>
      <c r="C915" s="45">
        <v>65</v>
      </c>
      <c r="D915" s="46" t="s">
        <v>337</v>
      </c>
      <c r="E915" s="47">
        <v>0.65012896638559703</v>
      </c>
      <c r="F915" s="48">
        <v>32.749003984063698</v>
      </c>
      <c r="G915" s="47">
        <v>0.76448911436260902</v>
      </c>
      <c r="H915" s="50">
        <v>49.696635410921097</v>
      </c>
      <c r="I915" s="76" t="str">
        <f t="shared" si="28"/>
        <v>No</v>
      </c>
      <c r="J915" s="49" t="str">
        <f t="shared" si="29"/>
        <v>No</v>
      </c>
      <c r="K915" s="47">
        <v>0.10533910823579801</v>
      </c>
      <c r="L915" s="50">
        <v>7.0119521912350598</v>
      </c>
      <c r="M915" s="47">
        <v>0.111201650468993</v>
      </c>
      <c r="N915" s="50">
        <v>6.1500275785990102</v>
      </c>
    </row>
    <row r="916" spans="1:14" x14ac:dyDescent="0.2">
      <c r="A916" s="57" t="s">
        <v>2140</v>
      </c>
      <c r="B916" s="44" t="s">
        <v>2141</v>
      </c>
      <c r="C916" s="45">
        <v>65</v>
      </c>
      <c r="D916" s="46" t="s">
        <v>337</v>
      </c>
      <c r="E916" s="47">
        <v>0.75404445496657602</v>
      </c>
      <c r="F916" s="48">
        <v>64.223107569721094</v>
      </c>
      <c r="G916" s="47">
        <v>0.74726225028933202</v>
      </c>
      <c r="H916" s="50">
        <v>45.035852178709298</v>
      </c>
      <c r="I916" s="76" t="str">
        <f t="shared" si="28"/>
        <v>No</v>
      </c>
      <c r="J916" s="49" t="str">
        <f t="shared" si="29"/>
        <v>No</v>
      </c>
      <c r="K916" s="47">
        <v>0.14356316368907199</v>
      </c>
      <c r="L916" s="50">
        <v>26.2948207171315</v>
      </c>
      <c r="M916" s="47">
        <v>0.14362022835517799</v>
      </c>
      <c r="N916" s="50">
        <v>22.779922779922799</v>
      </c>
    </row>
    <row r="917" spans="1:14" x14ac:dyDescent="0.2">
      <c r="A917" s="57" t="s">
        <v>2142</v>
      </c>
      <c r="B917" s="44" t="s">
        <v>2143</v>
      </c>
      <c r="C917" s="45">
        <v>65</v>
      </c>
      <c r="D917" s="46" t="s">
        <v>337</v>
      </c>
      <c r="E917" s="47">
        <v>0.61099508448829998</v>
      </c>
      <c r="F917" s="48">
        <v>25.019920318725099</v>
      </c>
      <c r="G917" s="47">
        <v>0.71716509395751704</v>
      </c>
      <c r="H917" s="50">
        <v>37.727523441809197</v>
      </c>
      <c r="I917" s="76" t="str">
        <f t="shared" si="28"/>
        <v>No</v>
      </c>
      <c r="J917" s="49" t="str">
        <f t="shared" si="29"/>
        <v>No</v>
      </c>
      <c r="K917" s="47">
        <v>0.15128605642276899</v>
      </c>
      <c r="L917" s="50">
        <v>33.784860557768901</v>
      </c>
      <c r="M917" s="47">
        <v>0.18070954028869701</v>
      </c>
      <c r="N917" s="50">
        <v>37.038058466629899</v>
      </c>
    </row>
    <row r="918" spans="1:14" x14ac:dyDescent="0.2">
      <c r="A918" s="57" t="s">
        <v>2144</v>
      </c>
      <c r="B918" s="44" t="s">
        <v>2145</v>
      </c>
      <c r="C918" s="45">
        <v>65</v>
      </c>
      <c r="D918" s="46" t="s">
        <v>337</v>
      </c>
      <c r="E918" s="47">
        <v>0.74228136866566297</v>
      </c>
      <c r="F918" s="48">
        <v>61.195219123506</v>
      </c>
      <c r="G918" s="47">
        <v>0.72767057004497104</v>
      </c>
      <c r="H918" s="50">
        <v>40.3750689464975</v>
      </c>
      <c r="I918" s="76" t="str">
        <f t="shared" si="28"/>
        <v>No</v>
      </c>
      <c r="J918" s="49" t="str">
        <f t="shared" si="29"/>
        <v>No</v>
      </c>
      <c r="K918" s="47">
        <v>0.14333701500169399</v>
      </c>
      <c r="L918" s="50">
        <v>26.1354581673307</v>
      </c>
      <c r="M918" s="47">
        <v>0.16221341133092301</v>
      </c>
      <c r="N918" s="50">
        <v>31.908439051296199</v>
      </c>
    </row>
    <row r="919" spans="1:14" x14ac:dyDescent="0.2">
      <c r="A919" s="57" t="s">
        <v>2146</v>
      </c>
      <c r="B919" s="44" t="s">
        <v>2147</v>
      </c>
      <c r="C919" s="45">
        <v>65</v>
      </c>
      <c r="D919" s="46" t="s">
        <v>337</v>
      </c>
      <c r="E919" s="47">
        <v>0.55595120563232803</v>
      </c>
      <c r="F919" s="48">
        <v>17.7689243027888</v>
      </c>
      <c r="G919" s="47">
        <v>0.63536098960270004</v>
      </c>
      <c r="H919" s="50">
        <v>21.814671814671801</v>
      </c>
      <c r="I919" s="76" t="str">
        <f t="shared" si="28"/>
        <v>No</v>
      </c>
      <c r="J919" s="49" t="str">
        <f t="shared" si="29"/>
        <v>No</v>
      </c>
      <c r="K919" s="47">
        <v>0.14864652916743301</v>
      </c>
      <c r="L919" s="50">
        <v>30.996015936254999</v>
      </c>
      <c r="M919" s="47">
        <v>0.189204649806758</v>
      </c>
      <c r="N919" s="50">
        <v>38.913403199117496</v>
      </c>
    </row>
    <row r="920" spans="1:14" x14ac:dyDescent="0.2">
      <c r="A920" s="57" t="s">
        <v>2148</v>
      </c>
      <c r="B920" s="44" t="s">
        <v>2149</v>
      </c>
      <c r="C920" s="45">
        <v>65</v>
      </c>
      <c r="D920" s="46" t="s">
        <v>337</v>
      </c>
      <c r="E920" s="47">
        <v>0.68821513391462197</v>
      </c>
      <c r="F920" s="48">
        <v>43.346613545816702</v>
      </c>
      <c r="G920" s="47">
        <v>0.65854748957305798</v>
      </c>
      <c r="H920" s="50">
        <v>26.199669056811899</v>
      </c>
      <c r="I920" s="76" t="str">
        <f t="shared" si="28"/>
        <v>No</v>
      </c>
      <c r="J920" s="49" t="str">
        <f t="shared" si="29"/>
        <v>No</v>
      </c>
      <c r="K920" s="47">
        <v>8.4573381830616301E-2</v>
      </c>
      <c r="L920" s="50">
        <v>1.1952191235059799</v>
      </c>
      <c r="M920" s="47">
        <v>0.11543884472065601</v>
      </c>
      <c r="N920" s="50">
        <v>7.8323221180363998</v>
      </c>
    </row>
    <row r="921" spans="1:14" x14ac:dyDescent="0.2">
      <c r="A921" s="57" t="s">
        <v>2150</v>
      </c>
      <c r="B921" s="44" t="s">
        <v>2151</v>
      </c>
      <c r="C921" s="45">
        <v>65</v>
      </c>
      <c r="D921" s="46" t="s">
        <v>337</v>
      </c>
      <c r="E921" s="47">
        <v>0.60554607073369204</v>
      </c>
      <c r="F921" s="48">
        <v>23.904382470119501</v>
      </c>
      <c r="G921" s="47">
        <v>0.70334976078635403</v>
      </c>
      <c r="H921" s="50">
        <v>35.107556536128001</v>
      </c>
      <c r="I921" s="76" t="str">
        <f t="shared" si="28"/>
        <v>No</v>
      </c>
      <c r="J921" s="49" t="str">
        <f t="shared" si="29"/>
        <v>No</v>
      </c>
      <c r="K921" s="47">
        <v>8.7395925313811407E-2</v>
      </c>
      <c r="L921" s="50">
        <v>1.3545816733067699</v>
      </c>
      <c r="M921" s="47">
        <v>9.4574207861938403E-2</v>
      </c>
      <c r="N921" s="50">
        <v>1.4892443463872</v>
      </c>
    </row>
    <row r="922" spans="1:14" x14ac:dyDescent="0.2">
      <c r="A922" s="57" t="s">
        <v>2152</v>
      </c>
      <c r="B922" s="44" t="s">
        <v>2153</v>
      </c>
      <c r="C922" s="45">
        <v>65</v>
      </c>
      <c r="D922" s="46" t="s">
        <v>337</v>
      </c>
      <c r="E922" s="47">
        <v>0.65776134043911305</v>
      </c>
      <c r="F922" s="48">
        <v>35.139442231075698</v>
      </c>
      <c r="G922" s="47">
        <v>0.77846898794333597</v>
      </c>
      <c r="H922" s="50">
        <v>53.612796469939298</v>
      </c>
      <c r="I922" s="76" t="str">
        <f t="shared" si="28"/>
        <v>No</v>
      </c>
      <c r="J922" s="49" t="str">
        <f t="shared" si="29"/>
        <v>No</v>
      </c>
      <c r="K922" s="47">
        <v>0.114256510123455</v>
      </c>
      <c r="L922" s="50">
        <v>10.6772908366534</v>
      </c>
      <c r="M922" s="47">
        <v>0.11620061605570101</v>
      </c>
      <c r="N922" s="50">
        <v>8.1632653061224492</v>
      </c>
    </row>
    <row r="923" spans="1:14" x14ac:dyDescent="0.2">
      <c r="A923" s="57" t="s">
        <v>2154</v>
      </c>
      <c r="B923" s="44" t="s">
        <v>2155</v>
      </c>
      <c r="C923" s="45">
        <v>65</v>
      </c>
      <c r="D923" s="46" t="s">
        <v>337</v>
      </c>
      <c r="E923" s="47">
        <v>0.67469386303529399</v>
      </c>
      <c r="F923" s="48">
        <v>39.6812749003984</v>
      </c>
      <c r="G923" s="47">
        <v>0.80357603381264098</v>
      </c>
      <c r="H923" s="50">
        <v>60.7832322118036</v>
      </c>
      <c r="I923" s="76" t="str">
        <f t="shared" si="28"/>
        <v>No</v>
      </c>
      <c r="J923" s="49" t="str">
        <f t="shared" si="29"/>
        <v>No</v>
      </c>
      <c r="K923" s="47">
        <v>0.13369826665203899</v>
      </c>
      <c r="L923" s="50">
        <v>19.442231075697201</v>
      </c>
      <c r="M923" s="47">
        <v>0.13351935095398401</v>
      </c>
      <c r="N923" s="50">
        <v>16.574738003309399</v>
      </c>
    </row>
    <row r="924" spans="1:14" x14ac:dyDescent="0.2">
      <c r="A924" s="57" t="s">
        <v>2156</v>
      </c>
      <c r="B924" s="44" t="s">
        <v>2157</v>
      </c>
      <c r="C924" s="45">
        <v>65</v>
      </c>
      <c r="D924" s="46" t="s">
        <v>337</v>
      </c>
      <c r="E924" s="47">
        <v>0.66963091741383296</v>
      </c>
      <c r="F924" s="48">
        <v>38.167330677290799</v>
      </c>
      <c r="G924" s="47">
        <v>0.79930355896937599</v>
      </c>
      <c r="H924" s="50">
        <v>59.514616657473802</v>
      </c>
      <c r="I924" s="76" t="str">
        <f t="shared" si="28"/>
        <v>No</v>
      </c>
      <c r="J924" s="49" t="str">
        <f t="shared" si="29"/>
        <v>No</v>
      </c>
      <c r="K924" s="47">
        <v>9.6858681573798705E-2</v>
      </c>
      <c r="L924" s="50">
        <v>3.3466135458167301</v>
      </c>
      <c r="M924" s="47">
        <v>0.108568707722372</v>
      </c>
      <c r="N924" s="50">
        <v>4.8538334252619997</v>
      </c>
    </row>
    <row r="925" spans="1:14" x14ac:dyDescent="0.2">
      <c r="A925" s="57" t="s">
        <v>2158</v>
      </c>
      <c r="B925" s="44" t="s">
        <v>2159</v>
      </c>
      <c r="C925" s="45">
        <v>65</v>
      </c>
      <c r="D925" s="46" t="s">
        <v>337</v>
      </c>
      <c r="E925" s="47">
        <v>0.79583945301854198</v>
      </c>
      <c r="F925" s="48">
        <v>71.314741035856599</v>
      </c>
      <c r="G925" s="47">
        <v>0.79538907028351202</v>
      </c>
      <c r="H925" s="50">
        <v>58.466629895201301</v>
      </c>
      <c r="I925" s="76" t="str">
        <f t="shared" si="28"/>
        <v>No</v>
      </c>
      <c r="J925" s="49" t="str">
        <f t="shared" si="29"/>
        <v>No</v>
      </c>
      <c r="K925" s="47">
        <v>0.15115296028222699</v>
      </c>
      <c r="L925" s="50">
        <v>33.625498007968098</v>
      </c>
      <c r="M925" s="47">
        <v>0.150215889280123</v>
      </c>
      <c r="N925" s="50">
        <v>26.503033645890799</v>
      </c>
    </row>
    <row r="926" spans="1:14" x14ac:dyDescent="0.2">
      <c r="A926" s="57" t="s">
        <v>2160</v>
      </c>
      <c r="B926" s="44" t="s">
        <v>2161</v>
      </c>
      <c r="C926" s="45">
        <v>65</v>
      </c>
      <c r="D926" s="46" t="s">
        <v>337</v>
      </c>
      <c r="E926" s="47">
        <v>0.74363883495611205</v>
      </c>
      <c r="F926" s="48">
        <v>61.832669322709201</v>
      </c>
      <c r="G926" s="47">
        <v>0.73267535689599805</v>
      </c>
      <c r="H926" s="50">
        <v>41.340319911748502</v>
      </c>
      <c r="I926" s="76" t="str">
        <f t="shared" si="28"/>
        <v>No</v>
      </c>
      <c r="J926" s="49" t="str">
        <f t="shared" si="29"/>
        <v>No</v>
      </c>
      <c r="K926" s="47">
        <v>0.15051962491792001</v>
      </c>
      <c r="L926" s="50">
        <v>32.669322709163303</v>
      </c>
      <c r="M926" s="47">
        <v>0.14855087839587999</v>
      </c>
      <c r="N926" s="50">
        <v>25.427468284611098</v>
      </c>
    </row>
    <row r="927" spans="1:14" x14ac:dyDescent="0.2">
      <c r="A927" s="57" t="s">
        <v>2162</v>
      </c>
      <c r="B927" s="44" t="s">
        <v>2163</v>
      </c>
      <c r="C927" s="45">
        <v>65</v>
      </c>
      <c r="D927" s="46" t="s">
        <v>337</v>
      </c>
      <c r="E927" s="47">
        <v>0.64360710608733795</v>
      </c>
      <c r="F927" s="48">
        <v>31.235059760956201</v>
      </c>
      <c r="G927" s="47">
        <v>0.76209731445256401</v>
      </c>
      <c r="H927" s="50">
        <v>48.869277440706</v>
      </c>
      <c r="I927" s="76" t="str">
        <f t="shared" si="28"/>
        <v>No</v>
      </c>
      <c r="J927" s="49" t="str">
        <f t="shared" si="29"/>
        <v>No</v>
      </c>
      <c r="K927" s="47">
        <v>0.14535487398842201</v>
      </c>
      <c r="L927" s="50">
        <v>27.8884462151394</v>
      </c>
      <c r="M927" s="47">
        <v>0.143448851440968</v>
      </c>
      <c r="N927" s="50">
        <v>22.559293987865399</v>
      </c>
    </row>
    <row r="928" spans="1:14" x14ac:dyDescent="0.2">
      <c r="A928" s="57" t="s">
        <v>2164</v>
      </c>
      <c r="B928" s="44" t="s">
        <v>2165</v>
      </c>
      <c r="C928" s="45">
        <v>65</v>
      </c>
      <c r="D928" s="46" t="s">
        <v>337</v>
      </c>
      <c r="E928" s="47">
        <v>0.773877472359362</v>
      </c>
      <c r="F928" s="48">
        <v>68.127490039840595</v>
      </c>
      <c r="G928" s="47">
        <v>0.77205797170711998</v>
      </c>
      <c r="H928" s="50">
        <v>51.820187534473199</v>
      </c>
      <c r="I928" s="76" t="str">
        <f t="shared" si="28"/>
        <v>No</v>
      </c>
      <c r="J928" s="49" t="str">
        <f t="shared" si="29"/>
        <v>No</v>
      </c>
      <c r="K928" s="47">
        <v>0.151713582361691</v>
      </c>
      <c r="L928" s="50">
        <v>34.262948207171299</v>
      </c>
      <c r="M928" s="47">
        <v>0.15547871711112299</v>
      </c>
      <c r="N928" s="50">
        <v>29.067843353557599</v>
      </c>
    </row>
    <row r="929" spans="1:14" x14ac:dyDescent="0.2">
      <c r="A929" s="57" t="s">
        <v>2166</v>
      </c>
      <c r="B929" s="44" t="s">
        <v>2167</v>
      </c>
      <c r="C929" s="45">
        <v>65</v>
      </c>
      <c r="D929" s="46" t="s">
        <v>337</v>
      </c>
      <c r="E929" s="47">
        <v>0.64609750197290805</v>
      </c>
      <c r="F929" s="48">
        <v>31.792828685259</v>
      </c>
      <c r="G929" s="47">
        <v>0.76166865654732296</v>
      </c>
      <c r="H929" s="50">
        <v>48.676227247655802</v>
      </c>
      <c r="I929" s="76" t="str">
        <f t="shared" si="28"/>
        <v>No</v>
      </c>
      <c r="J929" s="49" t="str">
        <f t="shared" si="29"/>
        <v>No</v>
      </c>
      <c r="K929" s="47">
        <v>0.10186463241171501</v>
      </c>
      <c r="L929" s="50">
        <v>5.4183266932270904</v>
      </c>
      <c r="M929" s="47">
        <v>0.113401527643004</v>
      </c>
      <c r="N929" s="50">
        <v>7.06012134583563</v>
      </c>
    </row>
    <row r="930" spans="1:14" x14ac:dyDescent="0.2">
      <c r="A930" s="57" t="s">
        <v>2168</v>
      </c>
      <c r="B930" s="44" t="s">
        <v>2169</v>
      </c>
      <c r="C930" s="45">
        <v>65</v>
      </c>
      <c r="D930" s="46" t="s">
        <v>337</v>
      </c>
      <c r="E930" s="47">
        <v>0.72766076870693897</v>
      </c>
      <c r="F930" s="48">
        <v>57.131474103585703</v>
      </c>
      <c r="G930" s="47">
        <v>0.71493518508537401</v>
      </c>
      <c r="H930" s="50">
        <v>37.396580253723101</v>
      </c>
      <c r="I930" s="76" t="str">
        <f t="shared" si="28"/>
        <v>No</v>
      </c>
      <c r="J930" s="49" t="str">
        <f t="shared" si="29"/>
        <v>No</v>
      </c>
      <c r="K930" s="47">
        <v>0.17523023746181901</v>
      </c>
      <c r="L930" s="50">
        <v>49.163346613545798</v>
      </c>
      <c r="M930" s="47">
        <v>0.162416852607251</v>
      </c>
      <c r="N930" s="50">
        <v>31.963596249310498</v>
      </c>
    </row>
    <row r="931" spans="1:14" x14ac:dyDescent="0.2">
      <c r="A931" s="57" t="s">
        <v>2170</v>
      </c>
      <c r="B931" s="44" t="s">
        <v>2171</v>
      </c>
      <c r="C931" s="45">
        <v>74</v>
      </c>
      <c r="D931" s="46" t="s">
        <v>337</v>
      </c>
      <c r="E931" s="47">
        <v>0.65463585194396501</v>
      </c>
      <c r="F931" s="48">
        <v>34.262948207171299</v>
      </c>
      <c r="G931" s="47">
        <v>0.70093251353964003</v>
      </c>
      <c r="H931" s="50">
        <v>51.612903225806399</v>
      </c>
      <c r="I931" s="76" t="str">
        <f t="shared" si="28"/>
        <v>No</v>
      </c>
      <c r="J931" s="49" t="str">
        <f t="shared" si="29"/>
        <v>No</v>
      </c>
      <c r="K931" s="47">
        <v>0.26731819567427501</v>
      </c>
      <c r="L931" s="50">
        <v>67.649402390438297</v>
      </c>
      <c r="M931" s="47">
        <v>0.195358011436741</v>
      </c>
      <c r="N931" s="50">
        <v>73.476702508960599</v>
      </c>
    </row>
    <row r="932" spans="1:14" x14ac:dyDescent="0.2">
      <c r="A932" s="57" t="s">
        <v>2172</v>
      </c>
      <c r="B932" s="44" t="s">
        <v>2173</v>
      </c>
      <c r="C932" s="45">
        <v>65</v>
      </c>
      <c r="D932" s="46" t="s">
        <v>337</v>
      </c>
      <c r="E932" s="47">
        <v>0.56372868993528602</v>
      </c>
      <c r="F932" s="48">
        <v>18.4860557768924</v>
      </c>
      <c r="G932" s="47">
        <v>0.64922664147792197</v>
      </c>
      <c r="H932" s="50">
        <v>24.351902923331501</v>
      </c>
      <c r="I932" s="76" t="str">
        <f t="shared" si="28"/>
        <v>No</v>
      </c>
      <c r="J932" s="49" t="str">
        <f t="shared" si="29"/>
        <v>No</v>
      </c>
      <c r="K932" s="47">
        <v>0.17780304350575499</v>
      </c>
      <c r="L932" s="50">
        <v>50.119521912350599</v>
      </c>
      <c r="M932" s="47">
        <v>0.165087740439122</v>
      </c>
      <c r="N932" s="50">
        <v>32.818532818532802</v>
      </c>
    </row>
    <row r="933" spans="1:14" x14ac:dyDescent="0.2">
      <c r="A933" s="57" t="s">
        <v>2174</v>
      </c>
      <c r="B933" s="44" t="s">
        <v>2175</v>
      </c>
      <c r="C933" s="45">
        <v>74</v>
      </c>
      <c r="D933" s="46" t="s">
        <v>337</v>
      </c>
      <c r="E933" s="47">
        <v>0.65641655053405901</v>
      </c>
      <c r="F933" s="48">
        <v>34.661354581673301</v>
      </c>
      <c r="G933" s="47">
        <v>0.68197433785320305</v>
      </c>
      <c r="H933" s="50">
        <v>48.207885304659499</v>
      </c>
      <c r="I933" s="76" t="str">
        <f t="shared" si="28"/>
        <v>No</v>
      </c>
      <c r="J933" s="49" t="str">
        <f t="shared" si="29"/>
        <v>No</v>
      </c>
      <c r="K933" s="47">
        <v>0.20416466681869</v>
      </c>
      <c r="L933" s="50">
        <v>55.458167330677298</v>
      </c>
      <c r="M933" s="47">
        <v>0.181720859219095</v>
      </c>
      <c r="N933" s="50">
        <v>68.279569892473106</v>
      </c>
    </row>
    <row r="934" spans="1:14" x14ac:dyDescent="0.2">
      <c r="A934" s="57" t="s">
        <v>2176</v>
      </c>
      <c r="B934" s="44" t="s">
        <v>2177</v>
      </c>
      <c r="C934" s="45">
        <v>74</v>
      </c>
      <c r="D934" s="46" t="s">
        <v>337</v>
      </c>
      <c r="E934" s="47">
        <v>0.75446442923699797</v>
      </c>
      <c r="F934" s="48">
        <v>64.382470119521898</v>
      </c>
      <c r="G934" s="47">
        <v>0.77109495622601798</v>
      </c>
      <c r="H934" s="50">
        <v>63.978494623655898</v>
      </c>
      <c r="I934" s="76" t="str">
        <f t="shared" si="28"/>
        <v>No</v>
      </c>
      <c r="J934" s="49" t="str">
        <f t="shared" si="29"/>
        <v>No</v>
      </c>
      <c r="K934" s="47">
        <v>0.16777620667536799</v>
      </c>
      <c r="L934" s="50">
        <v>46.852589641434299</v>
      </c>
      <c r="M934" s="47">
        <v>0.18674084079587899</v>
      </c>
      <c r="N934" s="50">
        <v>70.430107526881699</v>
      </c>
    </row>
    <row r="935" spans="1:14" x14ac:dyDescent="0.2">
      <c r="A935" s="57" t="s">
        <v>2178</v>
      </c>
      <c r="B935" s="44" t="s">
        <v>2179</v>
      </c>
      <c r="C935" s="45">
        <v>74</v>
      </c>
      <c r="D935" s="46" t="s">
        <v>337</v>
      </c>
      <c r="E935" s="47">
        <v>0.66587052274522396</v>
      </c>
      <c r="F935" s="48">
        <v>37.450199203187303</v>
      </c>
      <c r="G935" s="47">
        <v>0.81109929729747898</v>
      </c>
      <c r="H935" s="50">
        <v>72.580645161290306</v>
      </c>
      <c r="I935" s="76" t="str">
        <f t="shared" si="28"/>
        <v>No</v>
      </c>
      <c r="J935" s="49" t="str">
        <f t="shared" si="29"/>
        <v>No</v>
      </c>
      <c r="K935" s="47">
        <v>0.161256157131942</v>
      </c>
      <c r="L935" s="50">
        <v>42.868525896414297</v>
      </c>
      <c r="M935" s="47">
        <v>0.18267329802929899</v>
      </c>
      <c r="N935" s="50">
        <v>69.175627240143399</v>
      </c>
    </row>
    <row r="936" spans="1:14" x14ac:dyDescent="0.2">
      <c r="A936" s="57" t="s">
        <v>2180</v>
      </c>
      <c r="B936" s="44" t="s">
        <v>2181</v>
      </c>
      <c r="C936" s="45">
        <v>74</v>
      </c>
      <c r="D936" s="46" t="s">
        <v>337</v>
      </c>
      <c r="E936" s="47">
        <v>0.73019584758147305</v>
      </c>
      <c r="F936" s="48">
        <v>57.768924302788797</v>
      </c>
      <c r="G936" s="47">
        <v>0.74426188481758304</v>
      </c>
      <c r="H936" s="50">
        <v>59.318996415770599</v>
      </c>
      <c r="I936" s="76" t="str">
        <f t="shared" si="28"/>
        <v>No</v>
      </c>
      <c r="J936" s="49" t="str">
        <f t="shared" si="29"/>
        <v>No</v>
      </c>
      <c r="K936" s="47">
        <v>0.16081537813660099</v>
      </c>
      <c r="L936" s="50">
        <v>42.390438247012</v>
      </c>
      <c r="M936" s="47">
        <v>0.16950008719677001</v>
      </c>
      <c r="N936" s="50">
        <v>55.017921146953398</v>
      </c>
    </row>
    <row r="937" spans="1:14" x14ac:dyDescent="0.2">
      <c r="A937" s="57" t="s">
        <v>2182</v>
      </c>
      <c r="B937" s="44" t="s">
        <v>2183</v>
      </c>
      <c r="C937" s="45">
        <v>73</v>
      </c>
      <c r="D937" s="46" t="s">
        <v>337</v>
      </c>
      <c r="E937" s="47">
        <v>0.31233963944573101</v>
      </c>
      <c r="F937" s="48">
        <v>2.4701195219123502</v>
      </c>
      <c r="G937" s="47">
        <v>0.491374110374378</v>
      </c>
      <c r="H937" s="50">
        <v>33.202357563850697</v>
      </c>
      <c r="I937" s="76" t="str">
        <f t="shared" si="28"/>
        <v>No</v>
      </c>
      <c r="J937" s="49" t="str">
        <f t="shared" si="29"/>
        <v>No</v>
      </c>
      <c r="K937" s="47">
        <v>0.17473948382712801</v>
      </c>
      <c r="L937" s="50">
        <v>49.083665338645403</v>
      </c>
      <c r="M937" s="47">
        <v>0.17070434620493899</v>
      </c>
      <c r="N937" s="50">
        <v>82.907662082514705</v>
      </c>
    </row>
    <row r="938" spans="1:14" x14ac:dyDescent="0.2">
      <c r="A938" s="57" t="s">
        <v>2184</v>
      </c>
      <c r="B938" s="44" t="s">
        <v>2185</v>
      </c>
      <c r="C938" s="45">
        <v>73</v>
      </c>
      <c r="D938" s="46" t="s">
        <v>337</v>
      </c>
      <c r="E938" s="47">
        <v>0.33550901685371698</v>
      </c>
      <c r="F938" s="48">
        <v>3.1872509960159401</v>
      </c>
      <c r="G938" s="47">
        <v>0.451286531752214</v>
      </c>
      <c r="H938" s="50">
        <v>16.895874263261302</v>
      </c>
      <c r="I938" s="76" t="str">
        <f t="shared" si="28"/>
        <v>No</v>
      </c>
      <c r="J938" s="49" t="str">
        <f t="shared" si="29"/>
        <v>No</v>
      </c>
      <c r="K938" s="47">
        <v>0.137416001740995</v>
      </c>
      <c r="L938" s="50">
        <v>21.3545816733068</v>
      </c>
      <c r="M938" s="47">
        <v>0.13067012940355899</v>
      </c>
      <c r="N938" s="50">
        <v>60.609037328094303</v>
      </c>
    </row>
    <row r="939" spans="1:14" x14ac:dyDescent="0.2">
      <c r="A939" s="57" t="s">
        <v>2186</v>
      </c>
      <c r="B939" s="44" t="s">
        <v>2187</v>
      </c>
      <c r="C939" s="45">
        <v>74</v>
      </c>
      <c r="D939" s="46" t="s">
        <v>337</v>
      </c>
      <c r="E939" s="47">
        <v>0.53055499335057399</v>
      </c>
      <c r="F939" s="48">
        <v>14.422310756972101</v>
      </c>
      <c r="G939" s="47">
        <v>0.648598025980757</v>
      </c>
      <c r="H939" s="50">
        <v>41.577060931899602</v>
      </c>
      <c r="I939" s="76" t="str">
        <f t="shared" si="28"/>
        <v>No</v>
      </c>
      <c r="J939" s="49" t="str">
        <f t="shared" si="29"/>
        <v>No</v>
      </c>
      <c r="K939" s="47">
        <v>0.16929766817056599</v>
      </c>
      <c r="L939" s="50">
        <v>47.410358565737099</v>
      </c>
      <c r="M939" s="47">
        <v>0.19223245612694101</v>
      </c>
      <c r="N939" s="50">
        <v>72.401433691756296</v>
      </c>
    </row>
    <row r="940" spans="1:14" x14ac:dyDescent="0.2">
      <c r="A940" s="57" t="s">
        <v>2188</v>
      </c>
      <c r="B940" s="44" t="s">
        <v>2189</v>
      </c>
      <c r="C940" s="45">
        <v>73</v>
      </c>
      <c r="D940" s="46" t="s">
        <v>337</v>
      </c>
      <c r="E940" s="47">
        <v>0.43630863368274603</v>
      </c>
      <c r="F940" s="48">
        <v>6.5338645418326697</v>
      </c>
      <c r="G940" s="47">
        <v>0.513165183339923</v>
      </c>
      <c r="H940" s="50">
        <v>40.373280943025499</v>
      </c>
      <c r="I940" s="76" t="str">
        <f t="shared" si="28"/>
        <v>No</v>
      </c>
      <c r="J940" s="49" t="str">
        <f t="shared" si="29"/>
        <v>No</v>
      </c>
      <c r="K940" s="47">
        <v>0.144523367643838</v>
      </c>
      <c r="L940" s="50">
        <v>27.091633466135502</v>
      </c>
      <c r="M940" s="47">
        <v>0.13269584693144201</v>
      </c>
      <c r="N940" s="50">
        <v>62.377210216110001</v>
      </c>
    </row>
    <row r="941" spans="1:14" x14ac:dyDescent="0.2">
      <c r="A941" s="57" t="s">
        <v>2190</v>
      </c>
      <c r="B941" s="44" t="s">
        <v>2191</v>
      </c>
      <c r="C941" s="45">
        <v>73</v>
      </c>
      <c r="D941" s="46" t="s">
        <v>337</v>
      </c>
      <c r="E941" s="47">
        <v>0.393998272746933</v>
      </c>
      <c r="F941" s="48">
        <v>4.8605577689243002</v>
      </c>
      <c r="G941" s="47">
        <v>0.56742764855178995</v>
      </c>
      <c r="H941" s="50">
        <v>54.6168958742633</v>
      </c>
      <c r="I941" s="76" t="str">
        <f t="shared" si="28"/>
        <v>No</v>
      </c>
      <c r="J941" s="49" t="str">
        <f t="shared" si="29"/>
        <v>No</v>
      </c>
      <c r="K941" s="47">
        <v>0.13278490201316601</v>
      </c>
      <c r="L941" s="50">
        <v>18.6454183266932</v>
      </c>
      <c r="M941" s="47">
        <v>0.123341041678674</v>
      </c>
      <c r="N941" s="50">
        <v>53.536345776031403</v>
      </c>
    </row>
    <row r="942" spans="1:14" x14ac:dyDescent="0.2">
      <c r="A942" s="57" t="s">
        <v>2192</v>
      </c>
      <c r="B942" s="44" t="s">
        <v>2193</v>
      </c>
      <c r="C942" s="45">
        <v>73</v>
      </c>
      <c r="D942" s="46" t="s">
        <v>337</v>
      </c>
      <c r="E942" s="47">
        <v>0.44986633400112902</v>
      </c>
      <c r="F942" s="48">
        <v>7.0916334661354599</v>
      </c>
      <c r="G942" s="47">
        <v>0.63120678047543799</v>
      </c>
      <c r="H942" s="50">
        <v>66.011787819253399</v>
      </c>
      <c r="I942" s="76" t="str">
        <f t="shared" si="28"/>
        <v>No</v>
      </c>
      <c r="J942" s="49" t="str">
        <f t="shared" si="29"/>
        <v>No</v>
      </c>
      <c r="K942" s="47">
        <v>0.118599404276669</v>
      </c>
      <c r="L942" s="50">
        <v>12.350597609561801</v>
      </c>
      <c r="M942" s="47">
        <v>0.11310184607802901</v>
      </c>
      <c r="N942" s="50">
        <v>42.829076620825099</v>
      </c>
    </row>
    <row r="943" spans="1:14" x14ac:dyDescent="0.2">
      <c r="A943" s="57" t="s">
        <v>2194</v>
      </c>
      <c r="B943" s="44" t="s">
        <v>2195</v>
      </c>
      <c r="C943" s="45">
        <v>74</v>
      </c>
      <c r="D943" s="46" t="s">
        <v>337</v>
      </c>
      <c r="E943" s="47">
        <v>0.62029312213223597</v>
      </c>
      <c r="F943" s="48">
        <v>26.533864541832699</v>
      </c>
      <c r="G943" s="47">
        <v>0.76483677916635096</v>
      </c>
      <c r="H943" s="50">
        <v>62.365591397849499</v>
      </c>
      <c r="I943" s="76" t="str">
        <f t="shared" si="28"/>
        <v>No</v>
      </c>
      <c r="J943" s="49" t="str">
        <f t="shared" si="29"/>
        <v>No</v>
      </c>
      <c r="K943" s="47">
        <v>0.14577940307550899</v>
      </c>
      <c r="L943" s="50">
        <v>28.207171314741</v>
      </c>
      <c r="M943" s="47">
        <v>0.165129204630237</v>
      </c>
      <c r="N943" s="50">
        <v>51.792114695340501</v>
      </c>
    </row>
    <row r="944" spans="1:14" x14ac:dyDescent="0.2">
      <c r="A944" s="57" t="s">
        <v>2196</v>
      </c>
      <c r="B944" s="44" t="s">
        <v>2197</v>
      </c>
      <c r="C944" s="45">
        <v>74</v>
      </c>
      <c r="D944" s="46" t="s">
        <v>337</v>
      </c>
      <c r="E944" s="47">
        <v>0.77913263884798201</v>
      </c>
      <c r="F944" s="48">
        <v>68.844621513944205</v>
      </c>
      <c r="G944" s="47">
        <v>0.79883697980886204</v>
      </c>
      <c r="H944" s="50">
        <v>68.279569892473106</v>
      </c>
      <c r="I944" s="76" t="str">
        <f t="shared" si="28"/>
        <v>No</v>
      </c>
      <c r="J944" s="49" t="str">
        <f t="shared" si="29"/>
        <v>No</v>
      </c>
      <c r="K944" s="47">
        <v>0.156925065754147</v>
      </c>
      <c r="L944" s="50">
        <v>38.804780876494</v>
      </c>
      <c r="M944" s="47">
        <v>0.16972426478552899</v>
      </c>
      <c r="N944" s="50">
        <v>55.5555555555556</v>
      </c>
    </row>
    <row r="945" spans="1:14" x14ac:dyDescent="0.2">
      <c r="A945" s="57" t="s">
        <v>2198</v>
      </c>
      <c r="B945" s="44" t="s">
        <v>2199</v>
      </c>
      <c r="C945" s="45">
        <v>74</v>
      </c>
      <c r="D945" s="46" t="s">
        <v>337</v>
      </c>
      <c r="E945" s="47">
        <v>0.61953026244159903</v>
      </c>
      <c r="F945" s="48">
        <v>26.454183266932301</v>
      </c>
      <c r="G945" s="47">
        <v>0.76711243119357397</v>
      </c>
      <c r="H945" s="50">
        <v>63.082437275985697</v>
      </c>
      <c r="I945" s="76" t="str">
        <f t="shared" si="28"/>
        <v>No</v>
      </c>
      <c r="J945" s="49" t="str">
        <f t="shared" si="29"/>
        <v>No</v>
      </c>
      <c r="K945" s="47">
        <v>0.16812594115993701</v>
      </c>
      <c r="L945" s="50">
        <v>47.091633466135498</v>
      </c>
      <c r="M945" s="47">
        <v>0.179242354499278</v>
      </c>
      <c r="N945" s="50">
        <v>66.487455197132604</v>
      </c>
    </row>
    <row r="946" spans="1:14" x14ac:dyDescent="0.2">
      <c r="A946" s="57" t="s">
        <v>2200</v>
      </c>
      <c r="B946" s="44" t="s">
        <v>2201</v>
      </c>
      <c r="C946" s="45">
        <v>73</v>
      </c>
      <c r="D946" s="46" t="s">
        <v>337</v>
      </c>
      <c r="E946" s="47">
        <v>0.45070406238009703</v>
      </c>
      <c r="F946" s="48">
        <v>7.2509960159362503</v>
      </c>
      <c r="G946" s="47">
        <v>0.67299897233317596</v>
      </c>
      <c r="H946" s="50">
        <v>71.512770137524598</v>
      </c>
      <c r="I946" s="76" t="str">
        <f t="shared" si="28"/>
        <v>No</v>
      </c>
      <c r="J946" s="49" t="str">
        <f t="shared" si="29"/>
        <v>No</v>
      </c>
      <c r="K946" s="47">
        <v>0.130599620583083</v>
      </c>
      <c r="L946" s="50">
        <v>17.529880478087701</v>
      </c>
      <c r="M946" s="47">
        <v>0.121975441185984</v>
      </c>
      <c r="N946" s="50">
        <v>52.062868369351698</v>
      </c>
    </row>
    <row r="947" spans="1:14" x14ac:dyDescent="0.2">
      <c r="A947" s="57" t="s">
        <v>2202</v>
      </c>
      <c r="B947" s="44" t="s">
        <v>2203</v>
      </c>
      <c r="C947" s="45">
        <v>74</v>
      </c>
      <c r="D947" s="46" t="s">
        <v>337</v>
      </c>
      <c r="E947" s="47">
        <v>0.74985032275099495</v>
      </c>
      <c r="F947" s="48">
        <v>63.346613545816702</v>
      </c>
      <c r="G947" s="47">
        <v>0.76540030748790999</v>
      </c>
      <c r="H947" s="50">
        <v>62.544802867383503</v>
      </c>
      <c r="I947" s="76" t="str">
        <f t="shared" si="28"/>
        <v>No</v>
      </c>
      <c r="J947" s="49" t="str">
        <f t="shared" si="29"/>
        <v>No</v>
      </c>
      <c r="K947" s="47">
        <v>0.153170240290254</v>
      </c>
      <c r="L947" s="50">
        <v>35.298804780876502</v>
      </c>
      <c r="M947" s="47">
        <v>0.16825526802416199</v>
      </c>
      <c r="N947" s="50">
        <v>53.225806451612897</v>
      </c>
    </row>
    <row r="948" spans="1:14" x14ac:dyDescent="0.2">
      <c r="A948" s="57" t="s">
        <v>2204</v>
      </c>
      <c r="B948" s="44" t="s">
        <v>2205</v>
      </c>
      <c r="C948" s="45">
        <v>74</v>
      </c>
      <c r="D948" s="46" t="s">
        <v>337</v>
      </c>
      <c r="E948" s="47">
        <v>0.59966901306389897</v>
      </c>
      <c r="F948" s="48">
        <v>22.470119521912402</v>
      </c>
      <c r="G948" s="47">
        <v>0.74137704394502602</v>
      </c>
      <c r="H948" s="50">
        <v>58.243727598566302</v>
      </c>
      <c r="I948" s="76" t="str">
        <f t="shared" si="28"/>
        <v>No</v>
      </c>
      <c r="J948" s="49" t="str">
        <f t="shared" si="29"/>
        <v>No</v>
      </c>
      <c r="K948" s="47">
        <v>0.153730978975338</v>
      </c>
      <c r="L948" s="50">
        <v>35.936254980079703</v>
      </c>
      <c r="M948" s="47">
        <v>0.17066501708041901</v>
      </c>
      <c r="N948" s="50">
        <v>56.989247311828002</v>
      </c>
    </row>
    <row r="949" spans="1:14" x14ac:dyDescent="0.2">
      <c r="A949" s="57" t="s">
        <v>2206</v>
      </c>
      <c r="B949" s="44" t="s">
        <v>2207</v>
      </c>
      <c r="C949" s="45">
        <v>73</v>
      </c>
      <c r="D949" s="46" t="s">
        <v>337</v>
      </c>
      <c r="E949" s="47">
        <v>0.57608662371419295</v>
      </c>
      <c r="F949" s="48">
        <v>19.760956175298801</v>
      </c>
      <c r="G949" s="47">
        <v>0.75052176210528498</v>
      </c>
      <c r="H949" s="50">
        <v>80.550098231827107</v>
      </c>
      <c r="I949" s="76" t="str">
        <f t="shared" si="28"/>
        <v>No</v>
      </c>
      <c r="J949" s="49" t="str">
        <f t="shared" si="29"/>
        <v>No</v>
      </c>
      <c r="K949" s="47">
        <v>0.102784075866776</v>
      </c>
      <c r="L949" s="50">
        <v>5.8167330677290803</v>
      </c>
      <c r="M949" s="47">
        <v>9.9093349354430593E-2</v>
      </c>
      <c r="N949" s="50">
        <v>26.915520628683701</v>
      </c>
    </row>
    <row r="950" spans="1:14" x14ac:dyDescent="0.2">
      <c r="A950" s="57" t="s">
        <v>2208</v>
      </c>
      <c r="B950" s="44" t="s">
        <v>2209</v>
      </c>
      <c r="C950" s="45">
        <v>74</v>
      </c>
      <c r="D950" s="46" t="s">
        <v>337</v>
      </c>
      <c r="E950" s="47">
        <v>0.63713317050596996</v>
      </c>
      <c r="F950" s="48">
        <v>30.039840637450201</v>
      </c>
      <c r="G950" s="47">
        <v>0.77900993201069202</v>
      </c>
      <c r="H950" s="50">
        <v>64.874551971326198</v>
      </c>
      <c r="I950" s="76" t="str">
        <f t="shared" si="28"/>
        <v>No</v>
      </c>
      <c r="J950" s="49" t="str">
        <f t="shared" si="29"/>
        <v>No</v>
      </c>
      <c r="K950" s="47">
        <v>0.16437170989145</v>
      </c>
      <c r="L950" s="50">
        <v>45.099601593625501</v>
      </c>
      <c r="M950" s="47">
        <v>0.18224181842002801</v>
      </c>
      <c r="N950" s="50">
        <v>68.637992831541197</v>
      </c>
    </row>
    <row r="951" spans="1:14" x14ac:dyDescent="0.2">
      <c r="A951" s="57" t="s">
        <v>2210</v>
      </c>
      <c r="B951" s="44" t="s">
        <v>2211</v>
      </c>
      <c r="C951" s="45">
        <v>73</v>
      </c>
      <c r="D951" s="46" t="s">
        <v>337</v>
      </c>
      <c r="E951" s="47">
        <v>0.52793954244466801</v>
      </c>
      <c r="F951" s="48">
        <v>14.0239043824701</v>
      </c>
      <c r="G951" s="47">
        <v>0.61814936149116495</v>
      </c>
      <c r="H951" s="50">
        <v>64.243614931237701</v>
      </c>
      <c r="I951" s="76" t="str">
        <f t="shared" si="28"/>
        <v>No</v>
      </c>
      <c r="J951" s="49" t="str">
        <f t="shared" si="29"/>
        <v>No</v>
      </c>
      <c r="K951" s="47">
        <v>0.118972324473594</v>
      </c>
      <c r="L951" s="50">
        <v>12.7490039840637</v>
      </c>
      <c r="M951" s="47">
        <v>0.114010483858109</v>
      </c>
      <c r="N951" s="50">
        <v>43.516699410609</v>
      </c>
    </row>
    <row r="952" spans="1:14" x14ac:dyDescent="0.2">
      <c r="A952" s="57" t="s">
        <v>2212</v>
      </c>
      <c r="B952" s="44" t="s">
        <v>2213</v>
      </c>
      <c r="C952" s="45">
        <v>74</v>
      </c>
      <c r="D952" s="46" t="s">
        <v>337</v>
      </c>
      <c r="E952" s="47">
        <v>0.79836440874607595</v>
      </c>
      <c r="F952" s="48">
        <v>71.713147410358602</v>
      </c>
      <c r="G952" s="47">
        <v>0.81506654242629095</v>
      </c>
      <c r="H952" s="50">
        <v>73.118279569892493</v>
      </c>
      <c r="I952" s="76" t="str">
        <f t="shared" si="28"/>
        <v>No</v>
      </c>
      <c r="J952" s="49" t="str">
        <f t="shared" si="29"/>
        <v>No</v>
      </c>
      <c r="K952" s="47">
        <v>0.14530032590131101</v>
      </c>
      <c r="L952" s="50">
        <v>27.808764940239001</v>
      </c>
      <c r="M952" s="47">
        <v>0.158909450623548</v>
      </c>
      <c r="N952" s="50">
        <v>48.566308243727597</v>
      </c>
    </row>
    <row r="953" spans="1:14" x14ac:dyDescent="0.2">
      <c r="A953" s="57" t="s">
        <v>2214</v>
      </c>
      <c r="B953" s="44" t="s">
        <v>2215</v>
      </c>
      <c r="C953" s="45">
        <v>74</v>
      </c>
      <c r="D953" s="46" t="s">
        <v>337</v>
      </c>
      <c r="E953" s="47">
        <v>0.78800924576943798</v>
      </c>
      <c r="F953" s="48">
        <v>69.960159362549803</v>
      </c>
      <c r="G953" s="47">
        <v>0.81087280657012395</v>
      </c>
      <c r="H953" s="50">
        <v>72.401433691756296</v>
      </c>
      <c r="I953" s="76" t="str">
        <f t="shared" si="28"/>
        <v>No</v>
      </c>
      <c r="J953" s="49" t="str">
        <f t="shared" si="29"/>
        <v>No</v>
      </c>
      <c r="K953" s="47">
        <v>0.159034076587943</v>
      </c>
      <c r="L953" s="50">
        <v>40.637450199203201</v>
      </c>
      <c r="M953" s="47">
        <v>0.17530642537149399</v>
      </c>
      <c r="N953" s="50">
        <v>62.544802867383503</v>
      </c>
    </row>
    <row r="954" spans="1:14" x14ac:dyDescent="0.2">
      <c r="A954" s="57" t="s">
        <v>2216</v>
      </c>
      <c r="B954" s="44" t="s">
        <v>2217</v>
      </c>
      <c r="C954" s="45">
        <v>73</v>
      </c>
      <c r="D954" s="46" t="s">
        <v>337</v>
      </c>
      <c r="E954" s="47">
        <v>0.42109623561478399</v>
      </c>
      <c r="F954" s="48">
        <v>5.5776892430278897</v>
      </c>
      <c r="G954" s="47">
        <v>0.56742050129218802</v>
      </c>
      <c r="H954" s="50">
        <v>54.518664047151297</v>
      </c>
      <c r="I954" s="76" t="str">
        <f t="shared" si="28"/>
        <v>No</v>
      </c>
      <c r="J954" s="49" t="str">
        <f t="shared" si="29"/>
        <v>No</v>
      </c>
      <c r="K954" s="47">
        <v>0.166644011564863</v>
      </c>
      <c r="L954" s="50">
        <v>46.055776892430302</v>
      </c>
      <c r="M954" s="47">
        <v>0.14685756446103301</v>
      </c>
      <c r="N954" s="50">
        <v>72.593320235756394</v>
      </c>
    </row>
    <row r="955" spans="1:14" x14ac:dyDescent="0.2">
      <c r="A955" s="57" t="s">
        <v>2218</v>
      </c>
      <c r="B955" s="44" t="s">
        <v>2219</v>
      </c>
      <c r="C955" s="45">
        <v>73</v>
      </c>
      <c r="D955" s="46" t="s">
        <v>337</v>
      </c>
      <c r="E955" s="47">
        <v>0.328298211210725</v>
      </c>
      <c r="F955" s="48">
        <v>2.9482071713147402</v>
      </c>
      <c r="G955" s="47">
        <v>0.472820933610481</v>
      </c>
      <c r="H955" s="50">
        <v>25.343811394891901</v>
      </c>
      <c r="I955" s="76" t="str">
        <f t="shared" si="28"/>
        <v>No</v>
      </c>
      <c r="J955" s="49" t="str">
        <f t="shared" si="29"/>
        <v>No</v>
      </c>
      <c r="K955" s="47">
        <v>0.2188246408391</v>
      </c>
      <c r="L955" s="50">
        <v>58.804780876494</v>
      </c>
      <c r="M955" s="47">
        <v>0.16599573656216901</v>
      </c>
      <c r="N955" s="50">
        <v>81.434184675834999</v>
      </c>
    </row>
    <row r="956" spans="1:14" x14ac:dyDescent="0.2">
      <c r="A956" s="57" t="s">
        <v>2220</v>
      </c>
      <c r="B956" s="44" t="s">
        <v>2221</v>
      </c>
      <c r="C956" s="45">
        <v>73</v>
      </c>
      <c r="D956" s="46" t="s">
        <v>337</v>
      </c>
      <c r="E956" s="47">
        <v>0.48386502530556802</v>
      </c>
      <c r="F956" s="48">
        <v>9.5617529880478092</v>
      </c>
      <c r="G956" s="47">
        <v>0.56131618562200103</v>
      </c>
      <c r="H956" s="50">
        <v>53.143418467583501</v>
      </c>
      <c r="I956" s="76" t="str">
        <f t="shared" si="28"/>
        <v>No</v>
      </c>
      <c r="J956" s="49" t="str">
        <f t="shared" si="29"/>
        <v>No</v>
      </c>
      <c r="K956" s="47">
        <v>0.13477163655490099</v>
      </c>
      <c r="L956" s="50">
        <v>20.079681274900398</v>
      </c>
      <c r="M956" s="47">
        <v>0.12595574884754901</v>
      </c>
      <c r="N956" s="50">
        <v>55.992141453831003</v>
      </c>
    </row>
    <row r="957" spans="1:14" x14ac:dyDescent="0.2">
      <c r="A957" s="57" t="s">
        <v>2222</v>
      </c>
      <c r="B957" s="44" t="s">
        <v>2223</v>
      </c>
      <c r="C957" s="45">
        <v>73</v>
      </c>
      <c r="D957" s="46" t="s">
        <v>337</v>
      </c>
      <c r="E957" s="47">
        <v>0.53899481635678603</v>
      </c>
      <c r="F957" s="48">
        <v>15.3784860557769</v>
      </c>
      <c r="G957" s="47">
        <v>0.64406922792959798</v>
      </c>
      <c r="H957" s="50">
        <v>68.074656188605104</v>
      </c>
      <c r="I957" s="76" t="str">
        <f t="shared" si="28"/>
        <v>No</v>
      </c>
      <c r="J957" s="49" t="str">
        <f t="shared" si="29"/>
        <v>No</v>
      </c>
      <c r="K957" s="47">
        <v>0.15387410920696001</v>
      </c>
      <c r="L957" s="50">
        <v>36.175298804780901</v>
      </c>
      <c r="M957" s="47">
        <v>0.14189473078058901</v>
      </c>
      <c r="N957" s="50">
        <v>69.941060903732804</v>
      </c>
    </row>
    <row r="958" spans="1:14" x14ac:dyDescent="0.2">
      <c r="A958" s="57" t="s">
        <v>2224</v>
      </c>
      <c r="B958" s="44" t="s">
        <v>2225</v>
      </c>
      <c r="C958" s="45">
        <v>74</v>
      </c>
      <c r="D958" s="46" t="s">
        <v>337</v>
      </c>
      <c r="E958" s="47">
        <v>0.66474998699518995</v>
      </c>
      <c r="F958" s="48">
        <v>37.051792828685301</v>
      </c>
      <c r="G958" s="47">
        <v>0.81509910373342598</v>
      </c>
      <c r="H958" s="50">
        <v>73.297491039426504</v>
      </c>
      <c r="I958" s="76" t="str">
        <f t="shared" si="28"/>
        <v>No</v>
      </c>
      <c r="J958" s="49" t="str">
        <f t="shared" si="29"/>
        <v>No</v>
      </c>
      <c r="K958" s="47">
        <v>0.159398625424373</v>
      </c>
      <c r="L958" s="50">
        <v>41.115537848605598</v>
      </c>
      <c r="M958" s="47">
        <v>0.177253158205607</v>
      </c>
      <c r="N958" s="50">
        <v>64.336917562723997</v>
      </c>
    </row>
    <row r="959" spans="1:14" x14ac:dyDescent="0.2">
      <c r="A959" s="57" t="s">
        <v>2226</v>
      </c>
      <c r="B959" s="44" t="s">
        <v>2227</v>
      </c>
      <c r="C959" s="45">
        <v>74</v>
      </c>
      <c r="D959" s="46" t="s">
        <v>337</v>
      </c>
      <c r="E959" s="47">
        <v>0.64107692082532897</v>
      </c>
      <c r="F959" s="48">
        <v>30.677290836653398</v>
      </c>
      <c r="G959" s="47">
        <v>0.78687677575044601</v>
      </c>
      <c r="H959" s="50">
        <v>65.591397849462396</v>
      </c>
      <c r="I959" s="76" t="str">
        <f t="shared" si="28"/>
        <v>No</v>
      </c>
      <c r="J959" s="49" t="str">
        <f t="shared" si="29"/>
        <v>No</v>
      </c>
      <c r="K959" s="47">
        <v>0.16005527223240201</v>
      </c>
      <c r="L959" s="50">
        <v>41.832669322709201</v>
      </c>
      <c r="M959" s="47">
        <v>0.17762202387014001</v>
      </c>
      <c r="N959" s="50">
        <v>64.516129032258107</v>
      </c>
    </row>
    <row r="960" spans="1:14" x14ac:dyDescent="0.2">
      <c r="A960" s="57" t="s">
        <v>2228</v>
      </c>
      <c r="B960" s="44" t="s">
        <v>2229</v>
      </c>
      <c r="C960" s="45">
        <v>74</v>
      </c>
      <c r="D960" s="46" t="s">
        <v>337</v>
      </c>
      <c r="E960" s="47">
        <v>0.81482396043730698</v>
      </c>
      <c r="F960" s="48">
        <v>74.183266932270897</v>
      </c>
      <c r="G960" s="47">
        <v>0.83226908828987101</v>
      </c>
      <c r="H960" s="50">
        <v>76.523297491039401</v>
      </c>
      <c r="I960" s="76" t="str">
        <f t="shared" si="28"/>
        <v>No</v>
      </c>
      <c r="J960" s="49" t="str">
        <f t="shared" si="29"/>
        <v>No</v>
      </c>
      <c r="K960" s="47">
        <v>0.16336036118501099</v>
      </c>
      <c r="L960" s="50">
        <v>44.382470119521898</v>
      </c>
      <c r="M960" s="47">
        <v>0.18068658909934801</v>
      </c>
      <c r="N960" s="50">
        <v>67.025089605734806</v>
      </c>
    </row>
    <row r="961" spans="1:14" x14ac:dyDescent="0.2">
      <c r="A961" s="57" t="s">
        <v>2230</v>
      </c>
      <c r="B961" s="44" t="s">
        <v>2231</v>
      </c>
      <c r="C961" s="45">
        <v>74</v>
      </c>
      <c r="D961" s="46" t="s">
        <v>337</v>
      </c>
      <c r="E961" s="47">
        <v>0.62989205399943304</v>
      </c>
      <c r="F961" s="48">
        <v>28.446215139442199</v>
      </c>
      <c r="G961" s="47">
        <v>0.77305366915988205</v>
      </c>
      <c r="H961" s="50">
        <v>64.157706093190001</v>
      </c>
      <c r="I961" s="76" t="str">
        <f t="shared" si="28"/>
        <v>No</v>
      </c>
      <c r="J961" s="49" t="str">
        <f t="shared" si="29"/>
        <v>No</v>
      </c>
      <c r="K961" s="47">
        <v>0.16434487109207899</v>
      </c>
      <c r="L961" s="50">
        <v>45.019920318725099</v>
      </c>
      <c r="M961" s="47">
        <v>0.182337859887967</v>
      </c>
      <c r="N961" s="50">
        <v>68.817204301075293</v>
      </c>
    </row>
    <row r="962" spans="1:14" x14ac:dyDescent="0.2">
      <c r="A962" s="57" t="s">
        <v>2232</v>
      </c>
      <c r="B962" s="44" t="s">
        <v>2233</v>
      </c>
      <c r="C962" s="45">
        <v>73</v>
      </c>
      <c r="D962" s="46" t="s">
        <v>337</v>
      </c>
      <c r="E962" s="47">
        <v>0.50296246570970604</v>
      </c>
      <c r="F962" s="48">
        <v>11.474103585657399</v>
      </c>
      <c r="G962" s="47">
        <v>0.70534629899458701</v>
      </c>
      <c r="H962" s="50">
        <v>75.540275049115905</v>
      </c>
      <c r="I962" s="76" t="str">
        <f t="shared" si="28"/>
        <v>No</v>
      </c>
      <c r="J962" s="49" t="str">
        <f t="shared" si="29"/>
        <v>No</v>
      </c>
      <c r="K962" s="47">
        <v>0.111650031456975</v>
      </c>
      <c r="L962" s="50">
        <v>9.5617529880478092</v>
      </c>
      <c r="M962" s="47">
        <v>0.106938018032496</v>
      </c>
      <c r="N962" s="50">
        <v>36.542239685658203</v>
      </c>
    </row>
    <row r="963" spans="1:14" x14ac:dyDescent="0.2">
      <c r="A963" s="57" t="s">
        <v>220</v>
      </c>
      <c r="B963" s="44" t="s">
        <v>2234</v>
      </c>
      <c r="C963" s="45">
        <v>73</v>
      </c>
      <c r="D963" s="46" t="s">
        <v>337</v>
      </c>
      <c r="E963" s="47">
        <v>0.35188381329437901</v>
      </c>
      <c r="F963" s="48">
        <v>3.74501992031872</v>
      </c>
      <c r="G963" s="47">
        <v>0.484287914842845</v>
      </c>
      <c r="H963" s="50">
        <v>30.451866404715101</v>
      </c>
      <c r="I963" s="76" t="str">
        <f t="shared" si="28"/>
        <v>No</v>
      </c>
      <c r="J963" s="49" t="str">
        <f t="shared" si="29"/>
        <v>No</v>
      </c>
      <c r="K963" s="47">
        <v>0.22101355353371899</v>
      </c>
      <c r="L963" s="50">
        <v>59.442231075697201</v>
      </c>
      <c r="M963" s="47">
        <v>0.21107629844662401</v>
      </c>
      <c r="N963" s="50">
        <v>89.292730844793695</v>
      </c>
    </row>
    <row r="964" spans="1:14" x14ac:dyDescent="0.2">
      <c r="A964" s="57" t="s">
        <v>2235</v>
      </c>
      <c r="B964" s="44" t="s">
        <v>2236</v>
      </c>
      <c r="C964" s="45">
        <v>73</v>
      </c>
      <c r="D964" s="46" t="s">
        <v>337</v>
      </c>
      <c r="E964" s="47">
        <v>0.41172066156915599</v>
      </c>
      <c r="F964" s="48">
        <v>5.0199203187250996</v>
      </c>
      <c r="G964" s="47">
        <v>0.582618060287588</v>
      </c>
      <c r="H964" s="50">
        <v>58.251473477406698</v>
      </c>
      <c r="I964" s="76" t="str">
        <f t="shared" si="28"/>
        <v>No</v>
      </c>
      <c r="J964" s="49" t="str">
        <f t="shared" si="29"/>
        <v>No</v>
      </c>
      <c r="K964" s="47">
        <v>0.10015815744637301</v>
      </c>
      <c r="L964" s="50">
        <v>4.7011952191235098</v>
      </c>
      <c r="M964" s="47">
        <v>9.4749594961186706E-2</v>
      </c>
      <c r="N964" s="50">
        <v>21.807465618860501</v>
      </c>
    </row>
    <row r="965" spans="1:14" x14ac:dyDescent="0.2">
      <c r="A965" s="57" t="s">
        <v>2237</v>
      </c>
      <c r="B965" s="44" t="s">
        <v>2238</v>
      </c>
      <c r="C965" s="45">
        <v>73</v>
      </c>
      <c r="D965" s="46" t="s">
        <v>337</v>
      </c>
      <c r="E965" s="47">
        <v>0.52632689154643097</v>
      </c>
      <c r="F965" s="48">
        <v>13.7051792828685</v>
      </c>
      <c r="G965" s="47">
        <v>0.58543083754372904</v>
      </c>
      <c r="H965" s="50">
        <v>58.9390962671906</v>
      </c>
      <c r="I965" s="76" t="str">
        <f t="shared" si="28"/>
        <v>No</v>
      </c>
      <c r="J965" s="49" t="str">
        <f t="shared" si="29"/>
        <v>No</v>
      </c>
      <c r="K965" s="47">
        <v>0.157837355420892</v>
      </c>
      <c r="L965" s="50">
        <v>40.079681274900402</v>
      </c>
      <c r="M965" s="47">
        <v>0.16530205341305501</v>
      </c>
      <c r="N965" s="50">
        <v>81.237721021610994</v>
      </c>
    </row>
    <row r="966" spans="1:14" x14ac:dyDescent="0.2">
      <c r="A966" s="57" t="s">
        <v>2239</v>
      </c>
      <c r="B966" s="44" t="s">
        <v>2240</v>
      </c>
      <c r="C966" s="45">
        <v>74</v>
      </c>
      <c r="D966" s="46" t="s">
        <v>337</v>
      </c>
      <c r="E966" s="47">
        <v>0.78438307723653899</v>
      </c>
      <c r="F966" s="48">
        <v>69.243027888446207</v>
      </c>
      <c r="G966" s="47">
        <v>0.79780637701651003</v>
      </c>
      <c r="H966" s="50">
        <v>68.100358422939095</v>
      </c>
      <c r="I966" s="76" t="str">
        <f t="shared" si="28"/>
        <v>No</v>
      </c>
      <c r="J966" s="49" t="str">
        <f t="shared" si="29"/>
        <v>No</v>
      </c>
      <c r="K966" s="47">
        <v>0.17085203844906199</v>
      </c>
      <c r="L966" s="50">
        <v>47.569721115537902</v>
      </c>
      <c r="M966" s="47">
        <v>0.191331645998747</v>
      </c>
      <c r="N966" s="50">
        <v>72.043010752688204</v>
      </c>
    </row>
    <row r="967" spans="1:14" x14ac:dyDescent="0.2">
      <c r="A967" s="57" t="s">
        <v>2241</v>
      </c>
      <c r="B967" s="44" t="s">
        <v>2242</v>
      </c>
      <c r="C967" s="45">
        <v>73</v>
      </c>
      <c r="D967" s="46" t="s">
        <v>337</v>
      </c>
      <c r="E967" s="47">
        <v>0.54475772958250801</v>
      </c>
      <c r="F967" s="48">
        <v>16.095617529880499</v>
      </c>
      <c r="G967" s="47">
        <v>0.74143227591943495</v>
      </c>
      <c r="H967" s="50">
        <v>78.978388998035399</v>
      </c>
      <c r="I967" s="76" t="str">
        <f t="shared" ref="I967:I1030" si="30">IF(AND(F967&gt;=90,H967&gt;=90),"Yes","No")</f>
        <v>No</v>
      </c>
      <c r="J967" s="49" t="str">
        <f t="shared" ref="J967:J1030" si="31">IF(AND(F967&gt;=75,H967&gt;=75),"Yes","No")</f>
        <v>No</v>
      </c>
      <c r="K967" s="47">
        <v>0.123334214406599</v>
      </c>
      <c r="L967" s="50">
        <v>14.422310756972101</v>
      </c>
      <c r="M967" s="47">
        <v>0.115400159594937</v>
      </c>
      <c r="N967" s="50">
        <v>45.186640471512803</v>
      </c>
    </row>
    <row r="968" spans="1:14" x14ac:dyDescent="0.2">
      <c r="A968" s="57" t="s">
        <v>2243</v>
      </c>
      <c r="B968" s="44" t="s">
        <v>2244</v>
      </c>
      <c r="C968" s="45">
        <v>73</v>
      </c>
      <c r="D968" s="46" t="s">
        <v>337</v>
      </c>
      <c r="E968" s="47">
        <v>0.315203127243188</v>
      </c>
      <c r="F968" s="48">
        <v>2.7091633466135501</v>
      </c>
      <c r="G968" s="47">
        <v>0.48185043890837198</v>
      </c>
      <c r="H968" s="50">
        <v>29.371316306483301</v>
      </c>
      <c r="I968" s="76" t="str">
        <f t="shared" si="30"/>
        <v>No</v>
      </c>
      <c r="J968" s="49" t="str">
        <f t="shared" si="31"/>
        <v>No</v>
      </c>
      <c r="K968" s="47">
        <v>0.117557180495374</v>
      </c>
      <c r="L968" s="50">
        <v>11.8725099601594</v>
      </c>
      <c r="M968" s="47">
        <v>0.11144620256384601</v>
      </c>
      <c r="N968" s="50">
        <v>41.159135559921403</v>
      </c>
    </row>
    <row r="969" spans="1:14" x14ac:dyDescent="0.2">
      <c r="A969" s="57" t="s">
        <v>2245</v>
      </c>
      <c r="B969" s="44" t="s">
        <v>2246</v>
      </c>
      <c r="C969" s="45">
        <v>73</v>
      </c>
      <c r="D969" s="46" t="s">
        <v>337</v>
      </c>
      <c r="E969" s="47">
        <v>0.36408672718209201</v>
      </c>
      <c r="F969" s="48">
        <v>4.2231075697211198</v>
      </c>
      <c r="G969" s="47">
        <v>0.52624739006159504</v>
      </c>
      <c r="H969" s="50">
        <v>44.597249508840903</v>
      </c>
      <c r="I969" s="76" t="str">
        <f t="shared" si="30"/>
        <v>No</v>
      </c>
      <c r="J969" s="49" t="str">
        <f t="shared" si="31"/>
        <v>No</v>
      </c>
      <c r="K969" s="47">
        <v>0.13911687864943201</v>
      </c>
      <c r="L969" s="50">
        <v>22.470119521912402</v>
      </c>
      <c r="M969" s="47">
        <v>0.129251087529169</v>
      </c>
      <c r="N969" s="50">
        <v>58.840864440078597</v>
      </c>
    </row>
    <row r="970" spans="1:14" x14ac:dyDescent="0.2">
      <c r="A970" s="57" t="s">
        <v>2247</v>
      </c>
      <c r="B970" s="44" t="s">
        <v>2248</v>
      </c>
      <c r="C970" s="45">
        <v>73</v>
      </c>
      <c r="D970" s="46" t="s">
        <v>337</v>
      </c>
      <c r="E970" s="47">
        <v>0.41496943976955097</v>
      </c>
      <c r="F970" s="48">
        <v>5.1792828685258998</v>
      </c>
      <c r="G970" s="47">
        <v>0.57701341125420302</v>
      </c>
      <c r="H970" s="50">
        <v>56.974459724950897</v>
      </c>
      <c r="I970" s="76" t="str">
        <f t="shared" si="30"/>
        <v>No</v>
      </c>
      <c r="J970" s="49" t="str">
        <f t="shared" si="31"/>
        <v>No</v>
      </c>
      <c r="K970" s="47">
        <v>0.107308203556239</v>
      </c>
      <c r="L970" s="50">
        <v>7.8884462151394397</v>
      </c>
      <c r="M970" s="47">
        <v>0.104666201973423</v>
      </c>
      <c r="N970" s="50">
        <v>34.086444007858503</v>
      </c>
    </row>
    <row r="971" spans="1:14" x14ac:dyDescent="0.2">
      <c r="A971" s="57" t="s">
        <v>2249</v>
      </c>
      <c r="B971" s="44" t="s">
        <v>2250</v>
      </c>
      <c r="C971" s="45">
        <v>74</v>
      </c>
      <c r="D971" s="46" t="s">
        <v>337</v>
      </c>
      <c r="E971" s="47">
        <v>0.71712407009997703</v>
      </c>
      <c r="F971" s="48">
        <v>53.7051792828685</v>
      </c>
      <c r="G971" s="47">
        <v>0.87666847982701601</v>
      </c>
      <c r="H971" s="50">
        <v>86.738351254480307</v>
      </c>
      <c r="I971" s="76" t="str">
        <f t="shared" si="30"/>
        <v>No</v>
      </c>
      <c r="J971" s="49" t="str">
        <f t="shared" si="31"/>
        <v>No</v>
      </c>
      <c r="K971" s="47">
        <v>0.25042590225621503</v>
      </c>
      <c r="L971" s="50">
        <v>65.019920318725099</v>
      </c>
      <c r="M971" s="47">
        <v>0.28548607037313001</v>
      </c>
      <c r="N971" s="50">
        <v>87.096774193548399</v>
      </c>
    </row>
    <row r="972" spans="1:14" x14ac:dyDescent="0.2">
      <c r="A972" s="57" t="s">
        <v>2251</v>
      </c>
      <c r="B972" s="44" t="s">
        <v>2252</v>
      </c>
      <c r="C972" s="45">
        <v>74</v>
      </c>
      <c r="D972" s="46" t="s">
        <v>337</v>
      </c>
      <c r="E972" s="47">
        <v>0.69700398811927899</v>
      </c>
      <c r="F972" s="48">
        <v>46.852589641434299</v>
      </c>
      <c r="G972" s="47">
        <v>0.85564485948463498</v>
      </c>
      <c r="H972" s="50">
        <v>81.899641577060905</v>
      </c>
      <c r="I972" s="76" t="str">
        <f t="shared" si="30"/>
        <v>No</v>
      </c>
      <c r="J972" s="49" t="str">
        <f t="shared" si="31"/>
        <v>No</v>
      </c>
      <c r="K972" s="47">
        <v>0.25680515852293501</v>
      </c>
      <c r="L972" s="50">
        <v>66.374501992031895</v>
      </c>
      <c r="M972" s="47">
        <v>0.296082071220925</v>
      </c>
      <c r="N972" s="50">
        <v>87.813620071684596</v>
      </c>
    </row>
    <row r="973" spans="1:14" x14ac:dyDescent="0.2">
      <c r="A973" s="148" t="s">
        <v>2253</v>
      </c>
      <c r="B973" s="44" t="s">
        <v>2254</v>
      </c>
      <c r="C973" s="45">
        <v>74</v>
      </c>
      <c r="D973" s="46" t="s">
        <v>337</v>
      </c>
      <c r="E973" s="47">
        <v>0.82306461625413097</v>
      </c>
      <c r="F973" s="48">
        <v>75.378486055776904</v>
      </c>
      <c r="G973" s="47">
        <v>0.840038218480615</v>
      </c>
      <c r="H973" s="50">
        <v>78.315412186379902</v>
      </c>
      <c r="I973" s="76" t="str">
        <f t="shared" si="30"/>
        <v>No</v>
      </c>
      <c r="J973" s="49" t="str">
        <f t="shared" si="31"/>
        <v>Yes</v>
      </c>
      <c r="K973" s="47">
        <v>0.28901724619517599</v>
      </c>
      <c r="L973" s="50">
        <v>72.589641434263001</v>
      </c>
      <c r="M973" s="47">
        <v>0.33415750802844002</v>
      </c>
      <c r="N973" s="50">
        <v>91.218637992831503</v>
      </c>
    </row>
    <row r="974" spans="1:14" x14ac:dyDescent="0.2">
      <c r="A974" s="57" t="s">
        <v>2255</v>
      </c>
      <c r="B974" s="44" t="s">
        <v>2256</v>
      </c>
      <c r="C974" s="45">
        <v>74</v>
      </c>
      <c r="D974" s="46" t="s">
        <v>337</v>
      </c>
      <c r="E974" s="47">
        <v>0.79856978677096402</v>
      </c>
      <c r="F974" s="48">
        <v>71.792828685258996</v>
      </c>
      <c r="G974" s="47">
        <v>0.80681030654475605</v>
      </c>
      <c r="H974" s="50">
        <v>71.863799283154094</v>
      </c>
      <c r="I974" s="76" t="str">
        <f t="shared" si="30"/>
        <v>No</v>
      </c>
      <c r="J974" s="49" t="str">
        <f t="shared" si="31"/>
        <v>No</v>
      </c>
      <c r="K974" s="47">
        <v>0.17200364993224501</v>
      </c>
      <c r="L974" s="50">
        <v>47.888446215139403</v>
      </c>
      <c r="M974" s="47">
        <v>0.191241392978832</v>
      </c>
      <c r="N974" s="50">
        <v>71.863799283154094</v>
      </c>
    </row>
    <row r="975" spans="1:14" x14ac:dyDescent="0.2">
      <c r="A975" s="57" t="s">
        <v>2257</v>
      </c>
      <c r="B975" s="44" t="s">
        <v>2258</v>
      </c>
      <c r="C975" s="45">
        <v>74</v>
      </c>
      <c r="D975" s="46" t="s">
        <v>337</v>
      </c>
      <c r="E975" s="47">
        <v>0.66890455518776804</v>
      </c>
      <c r="F975" s="48">
        <v>37.928286852589601</v>
      </c>
      <c r="G975" s="47">
        <v>0.81696965418852796</v>
      </c>
      <c r="H975" s="50">
        <v>74.014336917562702</v>
      </c>
      <c r="I975" s="76" t="str">
        <f t="shared" si="30"/>
        <v>No</v>
      </c>
      <c r="J975" s="49" t="str">
        <f t="shared" si="31"/>
        <v>No</v>
      </c>
      <c r="K975" s="47">
        <v>0.16799229956315101</v>
      </c>
      <c r="L975" s="50">
        <v>47.011952191235103</v>
      </c>
      <c r="M975" s="47">
        <v>0.18596816181240899</v>
      </c>
      <c r="N975" s="50">
        <v>69.713261648745501</v>
      </c>
    </row>
    <row r="976" spans="1:14" x14ac:dyDescent="0.2">
      <c r="A976" s="57" t="s">
        <v>2259</v>
      </c>
      <c r="B976" s="44" t="s">
        <v>2260</v>
      </c>
      <c r="C976" s="45">
        <v>74</v>
      </c>
      <c r="D976" s="46" t="s">
        <v>337</v>
      </c>
      <c r="E976" s="47">
        <v>0.639812031469561</v>
      </c>
      <c r="F976" s="48">
        <v>30.517928286852602</v>
      </c>
      <c r="G976" s="47">
        <v>0.79004097331286305</v>
      </c>
      <c r="H976" s="50">
        <v>66.129032258064498</v>
      </c>
      <c r="I976" s="76" t="str">
        <f t="shared" si="30"/>
        <v>No</v>
      </c>
      <c r="J976" s="49" t="str">
        <f t="shared" si="31"/>
        <v>No</v>
      </c>
      <c r="K976" s="47">
        <v>0.18869355921112099</v>
      </c>
      <c r="L976" s="50">
        <v>52.270916334661401</v>
      </c>
      <c r="M976" s="47">
        <v>0.19608947785094999</v>
      </c>
      <c r="N976" s="50">
        <v>73.835125448028705</v>
      </c>
    </row>
    <row r="977" spans="1:14" x14ac:dyDescent="0.2">
      <c r="A977" s="57" t="s">
        <v>2261</v>
      </c>
      <c r="B977" s="44" t="s">
        <v>2262</v>
      </c>
      <c r="C977" s="45">
        <v>74</v>
      </c>
      <c r="D977" s="46" t="s">
        <v>337</v>
      </c>
      <c r="E977" s="47">
        <v>0.69606397283445498</v>
      </c>
      <c r="F977" s="48">
        <v>46.454183266932297</v>
      </c>
      <c r="G977" s="47">
        <v>0.85120731804766903</v>
      </c>
      <c r="H977" s="50">
        <v>80.465949820788495</v>
      </c>
      <c r="I977" s="76" t="str">
        <f t="shared" si="30"/>
        <v>No</v>
      </c>
      <c r="J977" s="49" t="str">
        <f t="shared" si="31"/>
        <v>No</v>
      </c>
      <c r="K977" s="47">
        <v>0.15613010367468699</v>
      </c>
      <c r="L977" s="50">
        <v>38.167330677290799</v>
      </c>
      <c r="M977" s="47">
        <v>0.17269538697840001</v>
      </c>
      <c r="N977" s="50">
        <v>59.318996415770599</v>
      </c>
    </row>
    <row r="978" spans="1:14" x14ac:dyDescent="0.2">
      <c r="A978" s="147" t="s">
        <v>2263</v>
      </c>
      <c r="B978" s="44" t="s">
        <v>2264</v>
      </c>
      <c r="C978" s="45">
        <v>74</v>
      </c>
      <c r="D978" s="46" t="s">
        <v>337</v>
      </c>
      <c r="E978" s="47">
        <v>0.880667299553335</v>
      </c>
      <c r="F978" s="48">
        <v>89.5617529880478</v>
      </c>
      <c r="G978" s="47">
        <v>0.86886340788630201</v>
      </c>
      <c r="H978" s="50">
        <v>84.946236559139805</v>
      </c>
      <c r="I978" s="76" t="str">
        <f t="shared" si="30"/>
        <v>No</v>
      </c>
      <c r="J978" s="49" t="str">
        <f t="shared" si="31"/>
        <v>Yes</v>
      </c>
      <c r="K978" s="47">
        <v>0.16054723892544501</v>
      </c>
      <c r="L978" s="50">
        <v>42.071713147410399</v>
      </c>
      <c r="M978" s="47">
        <v>0.17914694254640201</v>
      </c>
      <c r="N978" s="50">
        <v>66.129032258064498</v>
      </c>
    </row>
    <row r="979" spans="1:14" x14ac:dyDescent="0.2">
      <c r="A979" s="57" t="s">
        <v>2265</v>
      </c>
      <c r="B979" s="44" t="s">
        <v>2266</v>
      </c>
      <c r="C979" s="45">
        <v>74</v>
      </c>
      <c r="D979" s="46" t="s">
        <v>337</v>
      </c>
      <c r="E979" s="47">
        <v>0.65039441979152002</v>
      </c>
      <c r="F979" s="48">
        <v>32.8286852589641</v>
      </c>
      <c r="G979" s="47">
        <v>0.79725086096984399</v>
      </c>
      <c r="H979" s="50">
        <v>67.921146953405</v>
      </c>
      <c r="I979" s="76" t="str">
        <f t="shared" si="30"/>
        <v>No</v>
      </c>
      <c r="J979" s="49" t="str">
        <f t="shared" si="31"/>
        <v>No</v>
      </c>
      <c r="K979" s="47">
        <v>0.16726112809295299</v>
      </c>
      <c r="L979" s="50">
        <v>46.613545816733101</v>
      </c>
      <c r="M979" s="47">
        <v>0.18665536185453099</v>
      </c>
      <c r="N979" s="50">
        <v>70.250896057347703</v>
      </c>
    </row>
    <row r="980" spans="1:14" x14ac:dyDescent="0.2">
      <c r="A980" s="57" t="s">
        <v>2267</v>
      </c>
      <c r="B980" s="44" t="s">
        <v>2268</v>
      </c>
      <c r="C980" s="45">
        <v>73</v>
      </c>
      <c r="D980" s="46" t="s">
        <v>337</v>
      </c>
      <c r="E980" s="47">
        <v>0.50828199362464199</v>
      </c>
      <c r="F980" s="48">
        <v>12.0318725099602</v>
      </c>
      <c r="G980" s="47">
        <v>0.57938634572403602</v>
      </c>
      <c r="H980" s="50">
        <v>57.465618860510801</v>
      </c>
      <c r="I980" s="76" t="str">
        <f t="shared" si="30"/>
        <v>No</v>
      </c>
      <c r="J980" s="49" t="str">
        <f t="shared" si="31"/>
        <v>No</v>
      </c>
      <c r="K980" s="47">
        <v>0.103302459499306</v>
      </c>
      <c r="L980" s="50">
        <v>5.9760956175298796</v>
      </c>
      <c r="M980" s="47">
        <v>9.9811142427827099E-2</v>
      </c>
      <c r="N980" s="50">
        <v>27.504911591355601</v>
      </c>
    </row>
    <row r="981" spans="1:14" x14ac:dyDescent="0.2">
      <c r="A981" s="57" t="s">
        <v>2269</v>
      </c>
      <c r="B981" s="44" t="s">
        <v>2270</v>
      </c>
      <c r="C981" s="45">
        <v>73</v>
      </c>
      <c r="D981" s="46" t="s">
        <v>337</v>
      </c>
      <c r="E981" s="47">
        <v>0.77848947299910898</v>
      </c>
      <c r="F981" s="48">
        <v>68.685258964143401</v>
      </c>
      <c r="G981" s="47">
        <v>0.83751813757983296</v>
      </c>
      <c r="H981" s="50">
        <v>90.864440078585503</v>
      </c>
      <c r="I981" s="76" t="str">
        <f t="shared" si="30"/>
        <v>No</v>
      </c>
      <c r="J981" s="49" t="str">
        <f t="shared" si="31"/>
        <v>No</v>
      </c>
      <c r="K981" s="47">
        <v>0.111622725165533</v>
      </c>
      <c r="L981" s="50">
        <v>9.4820717131474108</v>
      </c>
      <c r="M981" s="47">
        <v>0.104849357164396</v>
      </c>
      <c r="N981" s="50">
        <v>34.184675834970498</v>
      </c>
    </row>
    <row r="982" spans="1:14" x14ac:dyDescent="0.2">
      <c r="A982" s="57" t="s">
        <v>2271</v>
      </c>
      <c r="B982" s="44" t="s">
        <v>2272</v>
      </c>
      <c r="C982" s="45">
        <v>74</v>
      </c>
      <c r="D982" s="46" t="s">
        <v>337</v>
      </c>
      <c r="E982" s="47">
        <v>0.70482763140705995</v>
      </c>
      <c r="F982" s="48">
        <v>49.083665338645403</v>
      </c>
      <c r="G982" s="47">
        <v>0.72248840003362202</v>
      </c>
      <c r="H982" s="50">
        <v>55.913978494623599</v>
      </c>
      <c r="I982" s="76" t="str">
        <f t="shared" si="30"/>
        <v>No</v>
      </c>
      <c r="J982" s="49" t="str">
        <f t="shared" si="31"/>
        <v>No</v>
      </c>
      <c r="K982" s="47">
        <v>0.164194070039448</v>
      </c>
      <c r="L982" s="50">
        <v>44.940239043824697</v>
      </c>
      <c r="M982" s="47">
        <v>0.187252934864824</v>
      </c>
      <c r="N982" s="50">
        <v>70.9677419354839</v>
      </c>
    </row>
    <row r="983" spans="1:14" x14ac:dyDescent="0.2">
      <c r="A983" s="57" t="s">
        <v>2273</v>
      </c>
      <c r="B983" s="44" t="s">
        <v>2274</v>
      </c>
      <c r="C983" s="45">
        <v>74</v>
      </c>
      <c r="D983" s="46" t="s">
        <v>337</v>
      </c>
      <c r="E983" s="47">
        <v>0.65933262981048701</v>
      </c>
      <c r="F983" s="48">
        <v>35.617529880478102</v>
      </c>
      <c r="G983" s="47">
        <v>0.80594762851964696</v>
      </c>
      <c r="H983" s="50">
        <v>71.505376344086002</v>
      </c>
      <c r="I983" s="76" t="str">
        <f t="shared" si="30"/>
        <v>No</v>
      </c>
      <c r="J983" s="49" t="str">
        <f t="shared" si="31"/>
        <v>No</v>
      </c>
      <c r="K983" s="47">
        <v>0.15928380329943601</v>
      </c>
      <c r="L983" s="50">
        <v>40.876494023904399</v>
      </c>
      <c r="M983" s="47">
        <v>0.178040486335762</v>
      </c>
      <c r="N983" s="50">
        <v>64.874551971326198</v>
      </c>
    </row>
    <row r="984" spans="1:14" x14ac:dyDescent="0.2">
      <c r="A984" s="57" t="s">
        <v>2275</v>
      </c>
      <c r="B984" s="44" t="s">
        <v>2276</v>
      </c>
      <c r="C984" s="45">
        <v>73</v>
      </c>
      <c r="D984" s="46" t="s">
        <v>337</v>
      </c>
      <c r="E984" s="47">
        <v>0.43565209967318103</v>
      </c>
      <c r="F984" s="48">
        <v>6.4541832669322696</v>
      </c>
      <c r="G984" s="47">
        <v>0.59328203069924801</v>
      </c>
      <c r="H984" s="50">
        <v>60.707269155206298</v>
      </c>
      <c r="I984" s="76" t="str">
        <f t="shared" si="30"/>
        <v>No</v>
      </c>
      <c r="J984" s="49" t="str">
        <f t="shared" si="31"/>
        <v>No</v>
      </c>
      <c r="K984" s="47">
        <v>0.104014654634909</v>
      </c>
      <c r="L984" s="50">
        <v>6.4541832669322696</v>
      </c>
      <c r="M984" s="47">
        <v>9.71945531891584E-2</v>
      </c>
      <c r="N984" s="50">
        <v>24.852652259332</v>
      </c>
    </row>
    <row r="985" spans="1:14" x14ac:dyDescent="0.2">
      <c r="A985" s="57" t="s">
        <v>2277</v>
      </c>
      <c r="B985" s="44" t="s">
        <v>2278</v>
      </c>
      <c r="C985" s="45">
        <v>74</v>
      </c>
      <c r="D985" s="46" t="s">
        <v>337</v>
      </c>
      <c r="E985" s="47">
        <v>0.73205311910762705</v>
      </c>
      <c r="F985" s="48">
        <v>58.4860557768924</v>
      </c>
      <c r="G985" s="47">
        <v>0.74697065490123904</v>
      </c>
      <c r="H985" s="50">
        <v>59.677419354838698</v>
      </c>
      <c r="I985" s="76" t="str">
        <f t="shared" si="30"/>
        <v>No</v>
      </c>
      <c r="J985" s="49" t="str">
        <f t="shared" si="31"/>
        <v>No</v>
      </c>
      <c r="K985" s="47">
        <v>0.14103399650211901</v>
      </c>
      <c r="L985" s="50">
        <v>23.7450199203187</v>
      </c>
      <c r="M985" s="47">
        <v>0.15613434050372199</v>
      </c>
      <c r="N985" s="50">
        <v>46.953405017921099</v>
      </c>
    </row>
    <row r="986" spans="1:14" x14ac:dyDescent="0.2">
      <c r="A986" s="57" t="s">
        <v>2279</v>
      </c>
      <c r="B986" s="44" t="s">
        <v>2280</v>
      </c>
      <c r="C986" s="45">
        <v>74</v>
      </c>
      <c r="D986" s="46" t="s">
        <v>337</v>
      </c>
      <c r="E986" s="47">
        <v>0.65552806491754101</v>
      </c>
      <c r="F986" s="48">
        <v>34.3426294820717</v>
      </c>
      <c r="G986" s="47">
        <v>0.80081249247116104</v>
      </c>
      <c r="H986" s="50">
        <v>69.175627240143399</v>
      </c>
      <c r="I986" s="76" t="str">
        <f t="shared" si="30"/>
        <v>No</v>
      </c>
      <c r="J986" s="49" t="str">
        <f t="shared" si="31"/>
        <v>No</v>
      </c>
      <c r="K986" s="47">
        <v>0.15365204142133701</v>
      </c>
      <c r="L986" s="50">
        <v>35.776892430278899</v>
      </c>
      <c r="M986" s="47">
        <v>0.15015995288495601</v>
      </c>
      <c r="N986" s="50">
        <v>41.756272401433698</v>
      </c>
    </row>
    <row r="987" spans="1:14" x14ac:dyDescent="0.2">
      <c r="A987" s="57" t="s">
        <v>2281</v>
      </c>
      <c r="B987" s="44" t="s">
        <v>2282</v>
      </c>
      <c r="C987" s="45">
        <v>73</v>
      </c>
      <c r="D987" s="46" t="s">
        <v>337</v>
      </c>
      <c r="E987" s="47">
        <v>0.31502641960898797</v>
      </c>
      <c r="F987" s="48">
        <v>2.62948207171315</v>
      </c>
      <c r="G987" s="47">
        <v>0.48416447141979702</v>
      </c>
      <c r="H987" s="50">
        <v>30.353634577603099</v>
      </c>
      <c r="I987" s="76" t="str">
        <f t="shared" si="30"/>
        <v>No</v>
      </c>
      <c r="J987" s="49" t="str">
        <f t="shared" si="31"/>
        <v>No</v>
      </c>
      <c r="K987" s="47">
        <v>0.28024719948670901</v>
      </c>
      <c r="L987" s="50">
        <v>70.756972111553793</v>
      </c>
      <c r="M987" s="47">
        <v>0.15116609676080101</v>
      </c>
      <c r="N987" s="50">
        <v>75.147347740667996</v>
      </c>
    </row>
    <row r="988" spans="1:14" x14ac:dyDescent="0.2">
      <c r="A988" s="57" t="s">
        <v>2283</v>
      </c>
      <c r="B988" s="44" t="s">
        <v>2284</v>
      </c>
      <c r="C988" s="45">
        <v>74</v>
      </c>
      <c r="D988" s="46" t="s">
        <v>337</v>
      </c>
      <c r="E988" s="47">
        <v>0.69118172004481204</v>
      </c>
      <c r="F988" s="48">
        <v>44.860557768924302</v>
      </c>
      <c r="G988" s="47">
        <v>0.83570807796020596</v>
      </c>
      <c r="H988" s="50">
        <v>77.240143369175598</v>
      </c>
      <c r="I988" s="76" t="str">
        <f t="shared" si="30"/>
        <v>No</v>
      </c>
      <c r="J988" s="49" t="str">
        <f t="shared" si="31"/>
        <v>No</v>
      </c>
      <c r="K988" s="47">
        <v>0.17764579251676799</v>
      </c>
      <c r="L988" s="50">
        <v>49.960159362549803</v>
      </c>
      <c r="M988" s="47">
        <v>0.15264969520556701</v>
      </c>
      <c r="N988" s="50">
        <v>43.548387096774199</v>
      </c>
    </row>
    <row r="989" spans="1:14" x14ac:dyDescent="0.2">
      <c r="A989" s="57" t="s">
        <v>2285</v>
      </c>
      <c r="B989" s="44" t="s">
        <v>2286</v>
      </c>
      <c r="C989" s="45">
        <v>73</v>
      </c>
      <c r="D989" s="46" t="s">
        <v>337</v>
      </c>
      <c r="E989" s="47">
        <v>0.41300106365987099</v>
      </c>
      <c r="F989" s="48">
        <v>5.0996015936254997</v>
      </c>
      <c r="G989" s="47">
        <v>0.58114205455230405</v>
      </c>
      <c r="H989" s="50">
        <v>57.858546168958704</v>
      </c>
      <c r="I989" s="76" t="str">
        <f t="shared" si="30"/>
        <v>No</v>
      </c>
      <c r="J989" s="49" t="str">
        <f t="shared" si="31"/>
        <v>No</v>
      </c>
      <c r="K989" s="47">
        <v>0.106794103763729</v>
      </c>
      <c r="L989" s="50">
        <v>7.64940239043825</v>
      </c>
      <c r="M989" s="47">
        <v>0.100974620477608</v>
      </c>
      <c r="N989" s="50">
        <v>29.4695481335953</v>
      </c>
    </row>
    <row r="990" spans="1:14" x14ac:dyDescent="0.2">
      <c r="A990" s="57" t="s">
        <v>2287</v>
      </c>
      <c r="B990" s="44" t="s">
        <v>2288</v>
      </c>
      <c r="C990" s="45">
        <v>74</v>
      </c>
      <c r="D990" s="46" t="s">
        <v>337</v>
      </c>
      <c r="E990" s="47">
        <v>0.68951003766443997</v>
      </c>
      <c r="F990" s="48">
        <v>43.984063745019903</v>
      </c>
      <c r="G990" s="47">
        <v>0.87054639842553505</v>
      </c>
      <c r="H990" s="50">
        <v>85.304659498207897</v>
      </c>
      <c r="I990" s="76" t="str">
        <f t="shared" si="30"/>
        <v>No</v>
      </c>
      <c r="J990" s="49" t="str">
        <f t="shared" si="31"/>
        <v>No</v>
      </c>
      <c r="K990" s="47">
        <v>0.112186131572332</v>
      </c>
      <c r="L990" s="50">
        <v>9.9601593625498008</v>
      </c>
      <c r="M990" s="47">
        <v>0.117881882315234</v>
      </c>
      <c r="N990" s="50">
        <v>22.0430107526882</v>
      </c>
    </row>
    <row r="991" spans="1:14" x14ac:dyDescent="0.2">
      <c r="A991" s="57" t="s">
        <v>2289</v>
      </c>
      <c r="B991" s="44" t="s">
        <v>2290</v>
      </c>
      <c r="C991" s="45">
        <v>74</v>
      </c>
      <c r="D991" s="46" t="s">
        <v>337</v>
      </c>
      <c r="E991" s="47">
        <v>0.683788910039419</v>
      </c>
      <c r="F991" s="48">
        <v>41.992031872509997</v>
      </c>
      <c r="G991" s="47">
        <v>0.84085589870831601</v>
      </c>
      <c r="H991" s="50">
        <v>78.494623655913998</v>
      </c>
      <c r="I991" s="76" t="str">
        <f t="shared" si="30"/>
        <v>No</v>
      </c>
      <c r="J991" s="49" t="str">
        <f t="shared" si="31"/>
        <v>No</v>
      </c>
      <c r="K991" s="47">
        <v>9.1542356568091302E-2</v>
      </c>
      <c r="L991" s="50">
        <v>1.8326693227091599</v>
      </c>
      <c r="M991" s="47">
        <v>8.8948621307763501E-2</v>
      </c>
      <c r="N991" s="50">
        <v>2.3297491039426501</v>
      </c>
    </row>
    <row r="992" spans="1:14" x14ac:dyDescent="0.2">
      <c r="A992" s="57" t="s">
        <v>2291</v>
      </c>
      <c r="B992" s="44" t="s">
        <v>2292</v>
      </c>
      <c r="C992" s="45">
        <v>73</v>
      </c>
      <c r="D992" s="46" t="s">
        <v>337</v>
      </c>
      <c r="E992" s="47">
        <v>0.49251014735910298</v>
      </c>
      <c r="F992" s="48">
        <v>10.5179282868526</v>
      </c>
      <c r="G992" s="47">
        <v>0.64348295137128297</v>
      </c>
      <c r="H992" s="50">
        <v>67.976424361493102</v>
      </c>
      <c r="I992" s="76" t="str">
        <f t="shared" si="30"/>
        <v>No</v>
      </c>
      <c r="J992" s="49" t="str">
        <f t="shared" si="31"/>
        <v>No</v>
      </c>
      <c r="K992" s="47">
        <v>0.101059904207524</v>
      </c>
      <c r="L992" s="50">
        <v>5.0199203187250996</v>
      </c>
      <c r="M992" s="47">
        <v>0.10783495123192199</v>
      </c>
      <c r="N992" s="50">
        <v>37.622789783889999</v>
      </c>
    </row>
    <row r="993" spans="1:14" x14ac:dyDescent="0.2">
      <c r="A993" s="57" t="s">
        <v>220</v>
      </c>
      <c r="B993" s="44" t="s">
        <v>2293</v>
      </c>
      <c r="C993" s="45">
        <v>73</v>
      </c>
      <c r="D993" s="46" t="s">
        <v>337</v>
      </c>
      <c r="E993" s="47">
        <v>0.43819473509073398</v>
      </c>
      <c r="F993" s="48">
        <v>6.6135458167330698</v>
      </c>
      <c r="G993" s="47">
        <v>0.605909290697215</v>
      </c>
      <c r="H993" s="50">
        <v>62.671905697446</v>
      </c>
      <c r="I993" s="76" t="str">
        <f t="shared" si="30"/>
        <v>No</v>
      </c>
      <c r="J993" s="49" t="str">
        <f t="shared" si="31"/>
        <v>No</v>
      </c>
      <c r="K993" s="47">
        <v>0.14524973598242799</v>
      </c>
      <c r="L993" s="50">
        <v>27.569721115537799</v>
      </c>
      <c r="M993" s="47">
        <v>0.13656830705723999</v>
      </c>
      <c r="N993" s="50">
        <v>66.306483300589406</v>
      </c>
    </row>
    <row r="994" spans="1:14" x14ac:dyDescent="0.2">
      <c r="A994" s="57" t="s">
        <v>220</v>
      </c>
      <c r="B994" s="44" t="s">
        <v>2294</v>
      </c>
      <c r="C994" s="45">
        <v>73</v>
      </c>
      <c r="D994" s="46" t="s">
        <v>337</v>
      </c>
      <c r="E994" s="47">
        <v>0.25487085081247801</v>
      </c>
      <c r="F994" s="48">
        <v>1.0358565737051799</v>
      </c>
      <c r="G994" s="47">
        <v>0.41988764526414302</v>
      </c>
      <c r="H994" s="50">
        <v>7.1709233791748499</v>
      </c>
      <c r="I994" s="76" t="str">
        <f t="shared" si="30"/>
        <v>No</v>
      </c>
      <c r="J994" s="49" t="str">
        <f t="shared" si="31"/>
        <v>No</v>
      </c>
      <c r="K994" s="47">
        <v>0.200309148379019</v>
      </c>
      <c r="L994" s="50">
        <v>54.820717131474098</v>
      </c>
      <c r="M994" s="47">
        <v>0.18361046752264101</v>
      </c>
      <c r="N994" s="50">
        <v>85.559921414538294</v>
      </c>
    </row>
    <row r="995" spans="1:14" x14ac:dyDescent="0.2">
      <c r="A995" s="57" t="s">
        <v>220</v>
      </c>
      <c r="B995" s="44" t="s">
        <v>2295</v>
      </c>
      <c r="C995" s="45">
        <v>73</v>
      </c>
      <c r="D995" s="46" t="s">
        <v>337</v>
      </c>
      <c r="E995" s="47">
        <v>0.23172715411799799</v>
      </c>
      <c r="F995" s="48">
        <v>0.47808764940239001</v>
      </c>
      <c r="G995" s="47">
        <v>0.41943398315081698</v>
      </c>
      <c r="H995" s="50">
        <v>6.8762278978389002</v>
      </c>
      <c r="I995" s="76" t="str">
        <f t="shared" si="30"/>
        <v>No</v>
      </c>
      <c r="J995" s="49" t="str">
        <f t="shared" si="31"/>
        <v>No</v>
      </c>
      <c r="K995" s="47">
        <v>0.20226242801778399</v>
      </c>
      <c r="L995" s="50">
        <v>55.059760956175303</v>
      </c>
      <c r="M995" s="47">
        <v>0.195775820473161</v>
      </c>
      <c r="N995" s="50">
        <v>87.328094302554007</v>
      </c>
    </row>
    <row r="996" spans="1:14" x14ac:dyDescent="0.2">
      <c r="A996" s="57" t="s">
        <v>220</v>
      </c>
      <c r="B996" s="44" t="s">
        <v>2296</v>
      </c>
      <c r="C996" s="45">
        <v>73</v>
      </c>
      <c r="D996" s="46" t="s">
        <v>337</v>
      </c>
      <c r="E996" s="47">
        <v>0.25132115839938601</v>
      </c>
      <c r="F996" s="48">
        <v>0.87649402390438302</v>
      </c>
      <c r="G996" s="47">
        <v>0.41902408629864202</v>
      </c>
      <c r="H996" s="50">
        <v>6.7779960707269202</v>
      </c>
      <c r="I996" s="76" t="str">
        <f t="shared" si="30"/>
        <v>No</v>
      </c>
      <c r="J996" s="49" t="str">
        <f t="shared" si="31"/>
        <v>No</v>
      </c>
      <c r="K996" s="47">
        <v>0.28428132325011302</v>
      </c>
      <c r="L996" s="50">
        <v>71.633466135458207</v>
      </c>
      <c r="M996" s="47">
        <v>0.24912410521157199</v>
      </c>
      <c r="N996" s="50">
        <v>93.123772102161098</v>
      </c>
    </row>
    <row r="997" spans="1:14" x14ac:dyDescent="0.2">
      <c r="A997" s="57" t="s">
        <v>220</v>
      </c>
      <c r="B997" s="44" t="s">
        <v>2297</v>
      </c>
      <c r="C997" s="45">
        <v>73</v>
      </c>
      <c r="D997" s="46" t="s">
        <v>337</v>
      </c>
      <c r="E997" s="47">
        <v>0.23383121639313401</v>
      </c>
      <c r="F997" s="48">
        <v>0.55776892430278902</v>
      </c>
      <c r="G997" s="47">
        <v>0.40027339539032197</v>
      </c>
      <c r="H997" s="50">
        <v>3.6345776031434198</v>
      </c>
      <c r="I997" s="76" t="str">
        <f t="shared" si="30"/>
        <v>No</v>
      </c>
      <c r="J997" s="49" t="str">
        <f t="shared" si="31"/>
        <v>No</v>
      </c>
      <c r="K997" s="47">
        <v>0.30122199293333002</v>
      </c>
      <c r="L997" s="50">
        <v>75.2191235059761</v>
      </c>
      <c r="M997" s="47">
        <v>0.24631447772199999</v>
      </c>
      <c r="N997" s="50">
        <v>93.025540275049096</v>
      </c>
    </row>
    <row r="998" spans="1:14" x14ac:dyDescent="0.2">
      <c r="A998" s="57" t="s">
        <v>220</v>
      </c>
      <c r="B998" s="44" t="s">
        <v>2298</v>
      </c>
      <c r="C998" s="45">
        <v>73</v>
      </c>
      <c r="D998" s="46" t="s">
        <v>337</v>
      </c>
      <c r="E998" s="47">
        <v>0.25082765206151397</v>
      </c>
      <c r="F998" s="48">
        <v>0.79681274900398402</v>
      </c>
      <c r="G998" s="47">
        <v>0.41955308384025902</v>
      </c>
      <c r="H998" s="50">
        <v>6.9744597249508802</v>
      </c>
      <c r="I998" s="76" t="str">
        <f t="shared" si="30"/>
        <v>No</v>
      </c>
      <c r="J998" s="49" t="str">
        <f t="shared" si="31"/>
        <v>No</v>
      </c>
      <c r="K998" s="47">
        <v>0.24541016286099501</v>
      </c>
      <c r="L998" s="50">
        <v>63.824701195219099</v>
      </c>
      <c r="M998" s="47">
        <v>0.226007627630639</v>
      </c>
      <c r="N998" s="50">
        <v>91.159135559921395</v>
      </c>
    </row>
    <row r="999" spans="1:14" x14ac:dyDescent="0.2">
      <c r="A999" s="57" t="s">
        <v>220</v>
      </c>
      <c r="B999" s="44" t="s">
        <v>2299</v>
      </c>
      <c r="C999" s="45">
        <v>73</v>
      </c>
      <c r="D999" s="46" t="s">
        <v>337</v>
      </c>
      <c r="E999" s="47">
        <v>0.25534149932150801</v>
      </c>
      <c r="F999" s="48">
        <v>1.11553784860558</v>
      </c>
      <c r="G999" s="47">
        <v>0.42989203753496202</v>
      </c>
      <c r="H999" s="50">
        <v>10.5108055009823</v>
      </c>
      <c r="I999" s="76" t="str">
        <f t="shared" si="30"/>
        <v>No</v>
      </c>
      <c r="J999" s="49" t="str">
        <f t="shared" si="31"/>
        <v>No</v>
      </c>
      <c r="K999" s="47">
        <v>0.20734208982324201</v>
      </c>
      <c r="L999" s="50">
        <v>56.494023904382502</v>
      </c>
      <c r="M999" s="47">
        <v>0.20184972064895201</v>
      </c>
      <c r="N999" s="50">
        <v>88.506876227897806</v>
      </c>
    </row>
    <row r="1000" spans="1:14" x14ac:dyDescent="0.2">
      <c r="A1000" s="57" t="s">
        <v>220</v>
      </c>
      <c r="B1000" s="44" t="s">
        <v>2300</v>
      </c>
      <c r="C1000" s="45">
        <v>73</v>
      </c>
      <c r="D1000" s="46" t="s">
        <v>337</v>
      </c>
      <c r="E1000" s="47">
        <v>0.25485447289694702</v>
      </c>
      <c r="F1000" s="48">
        <v>0.95617529880478103</v>
      </c>
      <c r="G1000" s="47">
        <v>0.42698968891401701</v>
      </c>
      <c r="H1000" s="50">
        <v>9.7249508840864394</v>
      </c>
      <c r="I1000" s="76" t="str">
        <f t="shared" si="30"/>
        <v>No</v>
      </c>
      <c r="J1000" s="49" t="str">
        <f t="shared" si="31"/>
        <v>No</v>
      </c>
      <c r="K1000" s="47">
        <v>0.204195189125087</v>
      </c>
      <c r="L1000" s="50">
        <v>55.5378486055777</v>
      </c>
      <c r="M1000" s="47">
        <v>0.201066928586426</v>
      </c>
      <c r="N1000" s="50">
        <v>88.310412573673901</v>
      </c>
    </row>
    <row r="1001" spans="1:14" x14ac:dyDescent="0.2">
      <c r="A1001" s="57" t="s">
        <v>220</v>
      </c>
      <c r="B1001" s="44" t="s">
        <v>2301</v>
      </c>
      <c r="C1001" s="45">
        <v>73</v>
      </c>
      <c r="D1001" s="46" t="s">
        <v>337</v>
      </c>
      <c r="E1001" s="47">
        <v>0.27806159585919099</v>
      </c>
      <c r="F1001" s="48">
        <v>1.75298804780877</v>
      </c>
      <c r="G1001" s="47">
        <v>0.43521120700273602</v>
      </c>
      <c r="H1001" s="50">
        <v>12.082514734774101</v>
      </c>
      <c r="I1001" s="76" t="str">
        <f t="shared" si="30"/>
        <v>No</v>
      </c>
      <c r="J1001" s="49" t="str">
        <f t="shared" si="31"/>
        <v>No</v>
      </c>
      <c r="K1001" s="47">
        <v>0.23145205270348701</v>
      </c>
      <c r="L1001" s="50">
        <v>61.593625498008002</v>
      </c>
      <c r="M1001" s="47">
        <v>0.239467008925554</v>
      </c>
      <c r="N1001" s="50">
        <v>92.534381139489199</v>
      </c>
    </row>
    <row r="1002" spans="1:14" x14ac:dyDescent="0.2">
      <c r="A1002" s="57" t="s">
        <v>220</v>
      </c>
      <c r="B1002" s="44" t="s">
        <v>2302</v>
      </c>
      <c r="C1002" s="45">
        <v>73</v>
      </c>
      <c r="D1002" s="46" t="s">
        <v>337</v>
      </c>
      <c r="E1002" s="47">
        <v>0.29701510383289698</v>
      </c>
      <c r="F1002" s="48">
        <v>2.1513944223107599</v>
      </c>
      <c r="G1002" s="47">
        <v>0.40908562486891997</v>
      </c>
      <c r="H1002" s="50">
        <v>4.9115913555992101</v>
      </c>
      <c r="I1002" s="76" t="str">
        <f t="shared" si="30"/>
        <v>No</v>
      </c>
      <c r="J1002" s="49" t="str">
        <f t="shared" si="31"/>
        <v>No</v>
      </c>
      <c r="K1002" s="47">
        <v>0.146508681857967</v>
      </c>
      <c r="L1002" s="50">
        <v>28.844621513944201</v>
      </c>
      <c r="M1002" s="47">
        <v>0.14196351999617901</v>
      </c>
      <c r="N1002" s="50">
        <v>70.039292730844807</v>
      </c>
    </row>
    <row r="1003" spans="1:14" x14ac:dyDescent="0.2">
      <c r="A1003" s="57" t="s">
        <v>220</v>
      </c>
      <c r="B1003" s="44" t="s">
        <v>2303</v>
      </c>
      <c r="C1003" s="45">
        <v>73</v>
      </c>
      <c r="D1003" s="46" t="s">
        <v>337</v>
      </c>
      <c r="E1003" s="47">
        <v>0.270022983997526</v>
      </c>
      <c r="F1003" s="48">
        <v>1.5139442231075699</v>
      </c>
      <c r="G1003" s="47">
        <v>0.42969727827711901</v>
      </c>
      <c r="H1003" s="50">
        <v>10.3143418467583</v>
      </c>
      <c r="I1003" s="76" t="str">
        <f t="shared" si="30"/>
        <v>No</v>
      </c>
      <c r="J1003" s="49" t="str">
        <f t="shared" si="31"/>
        <v>No</v>
      </c>
      <c r="K1003" s="47">
        <v>0.18590058989924901</v>
      </c>
      <c r="L1003" s="50">
        <v>51.792828685259003</v>
      </c>
      <c r="M1003" s="47">
        <v>0.163546537417224</v>
      </c>
      <c r="N1003" s="50">
        <v>80.550098231827107</v>
      </c>
    </row>
    <row r="1004" spans="1:14" x14ac:dyDescent="0.2">
      <c r="A1004" s="57" t="s">
        <v>220</v>
      </c>
      <c r="B1004" s="44" t="s">
        <v>2304</v>
      </c>
      <c r="C1004" s="45">
        <v>73</v>
      </c>
      <c r="D1004" s="46" t="s">
        <v>337</v>
      </c>
      <c r="E1004" s="47">
        <v>0.22847038764897201</v>
      </c>
      <c r="F1004" s="48">
        <v>0.39840637450199201</v>
      </c>
      <c r="G1004" s="47">
        <v>0.40692203304994201</v>
      </c>
      <c r="H1004" s="50">
        <v>4.4204322200392898</v>
      </c>
      <c r="I1004" s="76" t="str">
        <f t="shared" si="30"/>
        <v>No</v>
      </c>
      <c r="J1004" s="49" t="str">
        <f t="shared" si="31"/>
        <v>No</v>
      </c>
      <c r="K1004" s="47">
        <v>0.22008350095767901</v>
      </c>
      <c r="L1004" s="50">
        <v>59.123505976095601</v>
      </c>
      <c r="M1004" s="47">
        <v>0.20888027545217899</v>
      </c>
      <c r="N1004" s="50">
        <v>89.194499017681693</v>
      </c>
    </row>
    <row r="1005" spans="1:14" x14ac:dyDescent="0.2">
      <c r="A1005" s="57" t="s">
        <v>220</v>
      </c>
      <c r="B1005" s="44" t="s">
        <v>2305</v>
      </c>
      <c r="C1005" s="45">
        <v>73</v>
      </c>
      <c r="D1005" s="46" t="s">
        <v>337</v>
      </c>
      <c r="E1005" s="47">
        <v>0.29045649547445201</v>
      </c>
      <c r="F1005" s="48">
        <v>1.9123505976095601</v>
      </c>
      <c r="G1005" s="47">
        <v>0.43961456799172599</v>
      </c>
      <c r="H1005" s="50">
        <v>12.9666011787819</v>
      </c>
      <c r="I1005" s="76" t="str">
        <f t="shared" si="30"/>
        <v>No</v>
      </c>
      <c r="J1005" s="49" t="str">
        <f t="shared" si="31"/>
        <v>No</v>
      </c>
      <c r="K1005" s="47">
        <v>0.16506207165369099</v>
      </c>
      <c r="L1005" s="50">
        <v>45.6573705179283</v>
      </c>
      <c r="M1005" s="47">
        <v>0.15947266901308299</v>
      </c>
      <c r="N1005" s="50">
        <v>78.781925343811395</v>
      </c>
    </row>
    <row r="1006" spans="1:14" x14ac:dyDescent="0.2">
      <c r="A1006" s="57" t="s">
        <v>220</v>
      </c>
      <c r="B1006" s="44" t="s">
        <v>2306</v>
      </c>
      <c r="C1006" s="45">
        <v>73</v>
      </c>
      <c r="D1006" s="46" t="s">
        <v>337</v>
      </c>
      <c r="E1006" s="47">
        <v>0.22035739888414799</v>
      </c>
      <c r="F1006" s="48">
        <v>0.23904382470119501</v>
      </c>
      <c r="G1006" s="47">
        <v>0.39681606242733902</v>
      </c>
      <c r="H1006" s="50">
        <v>3.2416502946954799</v>
      </c>
      <c r="I1006" s="76" t="str">
        <f t="shared" si="30"/>
        <v>No</v>
      </c>
      <c r="J1006" s="49" t="str">
        <f t="shared" si="31"/>
        <v>No</v>
      </c>
      <c r="K1006" s="47">
        <v>0.23361605320279799</v>
      </c>
      <c r="L1006" s="50">
        <v>62.071713147410399</v>
      </c>
      <c r="M1006" s="47">
        <v>0.212523331323245</v>
      </c>
      <c r="N1006" s="50">
        <v>89.783889980353607</v>
      </c>
    </row>
    <row r="1007" spans="1:14" x14ac:dyDescent="0.2">
      <c r="A1007" s="57" t="s">
        <v>220</v>
      </c>
      <c r="B1007" s="44" t="s">
        <v>2307</v>
      </c>
      <c r="C1007" s="45">
        <v>73</v>
      </c>
      <c r="D1007" s="46" t="s">
        <v>337</v>
      </c>
      <c r="E1007" s="47">
        <v>0.27975876649889703</v>
      </c>
      <c r="F1007" s="48">
        <v>1.8326693227091599</v>
      </c>
      <c r="G1007" s="47">
        <v>0.44775569807461602</v>
      </c>
      <c r="H1007" s="50">
        <v>16.110019646365402</v>
      </c>
      <c r="I1007" s="76" t="str">
        <f t="shared" si="30"/>
        <v>No</v>
      </c>
      <c r="J1007" s="49" t="str">
        <f t="shared" si="31"/>
        <v>No</v>
      </c>
      <c r="K1007" s="47">
        <v>0.16741373681139801</v>
      </c>
      <c r="L1007" s="50">
        <v>46.693227091633503</v>
      </c>
      <c r="M1007" s="47">
        <v>0.157887226326696</v>
      </c>
      <c r="N1007" s="50">
        <v>77.996070726915505</v>
      </c>
    </row>
    <row r="1008" spans="1:14" x14ac:dyDescent="0.2">
      <c r="A1008" s="57" t="s">
        <v>220</v>
      </c>
      <c r="B1008" s="44" t="s">
        <v>2308</v>
      </c>
      <c r="C1008" s="45">
        <v>73</v>
      </c>
      <c r="D1008" s="46" t="s">
        <v>337</v>
      </c>
      <c r="E1008" s="47">
        <v>0.295512338027346</v>
      </c>
      <c r="F1008" s="48">
        <v>2.0717131474103598</v>
      </c>
      <c r="G1008" s="47">
        <v>0.39824959079067901</v>
      </c>
      <c r="H1008" s="50">
        <v>3.4381139489194501</v>
      </c>
      <c r="I1008" s="76" t="str">
        <f t="shared" si="30"/>
        <v>No</v>
      </c>
      <c r="J1008" s="49" t="str">
        <f t="shared" si="31"/>
        <v>No</v>
      </c>
      <c r="K1008" s="47">
        <v>0.21254993401487801</v>
      </c>
      <c r="L1008" s="50">
        <v>57.529880478087598</v>
      </c>
      <c r="M1008" s="47">
        <v>0.199571383309845</v>
      </c>
      <c r="N1008" s="50">
        <v>87.917485265225906</v>
      </c>
    </row>
    <row r="1009" spans="1:14" x14ac:dyDescent="0.2">
      <c r="A1009" s="57" t="s">
        <v>220</v>
      </c>
      <c r="B1009" s="44" t="s">
        <v>2309</v>
      </c>
      <c r="C1009" s="45">
        <v>73</v>
      </c>
      <c r="D1009" s="46" t="s">
        <v>337</v>
      </c>
      <c r="E1009" s="47">
        <v>0.32970674375467701</v>
      </c>
      <c r="F1009" s="48">
        <v>3.0278884462151399</v>
      </c>
      <c r="G1009" s="47">
        <v>0.436261009082968</v>
      </c>
      <c r="H1009" s="50">
        <v>12.377210216110001</v>
      </c>
      <c r="I1009" s="76" t="str">
        <f t="shared" si="30"/>
        <v>No</v>
      </c>
      <c r="J1009" s="49" t="str">
        <f t="shared" si="31"/>
        <v>No</v>
      </c>
      <c r="K1009" s="47">
        <v>0.238184445250711</v>
      </c>
      <c r="L1009" s="50">
        <v>62.868525896414297</v>
      </c>
      <c r="M1009" s="47">
        <v>0.21216193119862201</v>
      </c>
      <c r="N1009" s="50">
        <v>89.685658153241704</v>
      </c>
    </row>
    <row r="1010" spans="1:14" x14ac:dyDescent="0.2">
      <c r="A1010" s="57" t="s">
        <v>220</v>
      </c>
      <c r="B1010" s="44" t="s">
        <v>2310</v>
      </c>
      <c r="C1010" s="45">
        <v>73</v>
      </c>
      <c r="D1010" s="46" t="s">
        <v>337</v>
      </c>
      <c r="E1010" s="47">
        <v>0.352430963820073</v>
      </c>
      <c r="F1010" s="48">
        <v>3.8247011952191201</v>
      </c>
      <c r="G1010" s="47">
        <v>0.52185192833807703</v>
      </c>
      <c r="H1010" s="50">
        <v>43.614931237721002</v>
      </c>
      <c r="I1010" s="76" t="str">
        <f t="shared" si="30"/>
        <v>No</v>
      </c>
      <c r="J1010" s="49" t="str">
        <f t="shared" si="31"/>
        <v>No</v>
      </c>
      <c r="K1010" s="47">
        <v>0.201111188146117</v>
      </c>
      <c r="L1010" s="50">
        <v>54.900398406374499</v>
      </c>
      <c r="M1010" s="47">
        <v>0.18979894227732699</v>
      </c>
      <c r="N1010" s="50">
        <v>86.247544204322196</v>
      </c>
    </row>
    <row r="1011" spans="1:14" x14ac:dyDescent="0.2">
      <c r="A1011" s="57" t="s">
        <v>220</v>
      </c>
      <c r="B1011" s="44" t="s">
        <v>2311</v>
      </c>
      <c r="C1011" s="45">
        <v>73</v>
      </c>
      <c r="D1011" s="46" t="s">
        <v>337</v>
      </c>
      <c r="E1011" s="47">
        <v>0.234732803987243</v>
      </c>
      <c r="F1011" s="48">
        <v>0.63745019920318702</v>
      </c>
      <c r="G1011" s="47">
        <v>0.40493377280524301</v>
      </c>
      <c r="H1011" s="50">
        <v>4.1257367387033401</v>
      </c>
      <c r="I1011" s="76" t="str">
        <f t="shared" si="30"/>
        <v>No</v>
      </c>
      <c r="J1011" s="49" t="str">
        <f t="shared" si="31"/>
        <v>No</v>
      </c>
      <c r="K1011" s="47">
        <v>0.16453499931150301</v>
      </c>
      <c r="L1011" s="50">
        <v>45.338645418326699</v>
      </c>
      <c r="M1011" s="47">
        <v>0.15567141549483601</v>
      </c>
      <c r="N1011" s="50">
        <v>77.504911591355594</v>
      </c>
    </row>
    <row r="1012" spans="1:14" x14ac:dyDescent="0.2">
      <c r="A1012" s="57" t="s">
        <v>220</v>
      </c>
      <c r="B1012" s="44" t="s">
        <v>2312</v>
      </c>
      <c r="C1012" s="45">
        <v>73</v>
      </c>
      <c r="D1012" s="46" t="s">
        <v>337</v>
      </c>
      <c r="E1012" s="47">
        <v>0.49985041818160297</v>
      </c>
      <c r="F1012" s="48">
        <v>11.155378486055801</v>
      </c>
      <c r="G1012" s="47">
        <v>0.662276136922752</v>
      </c>
      <c r="H1012" s="50">
        <v>69.941060903732804</v>
      </c>
      <c r="I1012" s="76" t="str">
        <f t="shared" si="30"/>
        <v>No</v>
      </c>
      <c r="J1012" s="49" t="str">
        <f t="shared" si="31"/>
        <v>No</v>
      </c>
      <c r="K1012" s="47">
        <v>9.6507176314221399E-2</v>
      </c>
      <c r="L1012" s="50">
        <v>3.0278884462151399</v>
      </c>
      <c r="M1012" s="47">
        <v>9.1005919109237901E-2</v>
      </c>
      <c r="N1012" s="50">
        <v>17.5834970530452</v>
      </c>
    </row>
    <row r="1013" spans="1:14" x14ac:dyDescent="0.2">
      <c r="A1013" s="57" t="s">
        <v>2313</v>
      </c>
      <c r="B1013" s="44" t="s">
        <v>2314</v>
      </c>
      <c r="C1013" s="45">
        <v>73</v>
      </c>
      <c r="D1013" s="46" t="s">
        <v>337</v>
      </c>
      <c r="E1013" s="47">
        <v>0.42509459071718703</v>
      </c>
      <c r="F1013" s="48">
        <v>5.8167330677290803</v>
      </c>
      <c r="G1013" s="47">
        <v>0.61020121635926405</v>
      </c>
      <c r="H1013" s="50">
        <v>63.163064833005897</v>
      </c>
      <c r="I1013" s="76" t="str">
        <f t="shared" si="30"/>
        <v>No</v>
      </c>
      <c r="J1013" s="49" t="str">
        <f t="shared" si="31"/>
        <v>No</v>
      </c>
      <c r="K1013" s="47">
        <v>9.4611042811074395E-2</v>
      </c>
      <c r="L1013" s="50">
        <v>2.4701195219123502</v>
      </c>
      <c r="M1013" s="47">
        <v>9.2848288067294907E-2</v>
      </c>
      <c r="N1013" s="50">
        <v>19.548133595284899</v>
      </c>
    </row>
    <row r="1014" spans="1:14" x14ac:dyDescent="0.2">
      <c r="A1014" s="147" t="s">
        <v>2315</v>
      </c>
      <c r="B1014" s="44" t="s">
        <v>2316</v>
      </c>
      <c r="C1014" s="45">
        <v>74</v>
      </c>
      <c r="D1014" s="46" t="s">
        <v>337</v>
      </c>
      <c r="E1014" s="47">
        <v>0.827961217492171</v>
      </c>
      <c r="F1014" s="48">
        <v>76.095617529880499</v>
      </c>
      <c r="G1014" s="47">
        <v>0.84325952205932397</v>
      </c>
      <c r="H1014" s="50">
        <v>78.853046594982104</v>
      </c>
      <c r="I1014" s="76" t="str">
        <f t="shared" si="30"/>
        <v>No</v>
      </c>
      <c r="J1014" s="49" t="str">
        <f t="shared" si="31"/>
        <v>Yes</v>
      </c>
      <c r="K1014" s="47">
        <v>9.6356883789763106E-2</v>
      </c>
      <c r="L1014" s="50">
        <v>2.8685258964143401</v>
      </c>
      <c r="M1014" s="47">
        <v>8.5850488451709006E-2</v>
      </c>
      <c r="N1014" s="50">
        <v>1.61290322580645</v>
      </c>
    </row>
    <row r="1015" spans="1:14" x14ac:dyDescent="0.2">
      <c r="A1015" s="57" t="s">
        <v>2317</v>
      </c>
      <c r="B1015" s="44" t="s">
        <v>2318</v>
      </c>
      <c r="C1015" s="45">
        <v>73</v>
      </c>
      <c r="D1015" s="46" t="s">
        <v>337</v>
      </c>
      <c r="E1015" s="47">
        <v>0.54137907451600398</v>
      </c>
      <c r="F1015" s="48">
        <v>15.5378486055777</v>
      </c>
      <c r="G1015" s="47">
        <v>0.68894222625933399</v>
      </c>
      <c r="H1015" s="50">
        <v>72.789783889980399</v>
      </c>
      <c r="I1015" s="76" t="str">
        <f t="shared" si="30"/>
        <v>No</v>
      </c>
      <c r="J1015" s="49" t="str">
        <f t="shared" si="31"/>
        <v>No</v>
      </c>
      <c r="K1015" s="47">
        <v>9.0240423653616994E-2</v>
      </c>
      <c r="L1015" s="50">
        <v>1.75298804780877</v>
      </c>
      <c r="M1015" s="47">
        <v>8.3360870383538302E-2</v>
      </c>
      <c r="N1015" s="50">
        <v>9.2337917485265208</v>
      </c>
    </row>
    <row r="1016" spans="1:14" x14ac:dyDescent="0.2">
      <c r="A1016" s="57" t="s">
        <v>2319</v>
      </c>
      <c r="B1016" s="44" t="s">
        <v>2320</v>
      </c>
      <c r="C1016" s="45">
        <v>73</v>
      </c>
      <c r="D1016" s="46" t="s">
        <v>337</v>
      </c>
      <c r="E1016" s="47">
        <v>0.53012415226715404</v>
      </c>
      <c r="F1016" s="48">
        <v>14.3426294820717</v>
      </c>
      <c r="G1016" s="47">
        <v>0.69793168230705005</v>
      </c>
      <c r="H1016" s="50">
        <v>74.459724950884095</v>
      </c>
      <c r="I1016" s="76" t="str">
        <f t="shared" si="30"/>
        <v>No</v>
      </c>
      <c r="J1016" s="49" t="str">
        <f t="shared" si="31"/>
        <v>No</v>
      </c>
      <c r="K1016" s="47">
        <v>0.108727755089714</v>
      </c>
      <c r="L1016" s="50">
        <v>8.4462151394422307</v>
      </c>
      <c r="M1016" s="47">
        <v>9.6389555727280501E-2</v>
      </c>
      <c r="N1016" s="50">
        <v>23.870333988212199</v>
      </c>
    </row>
    <row r="1017" spans="1:14" x14ac:dyDescent="0.2">
      <c r="A1017" s="57" t="s">
        <v>2321</v>
      </c>
      <c r="B1017" s="44" t="s">
        <v>2322</v>
      </c>
      <c r="C1017" s="45">
        <v>73</v>
      </c>
      <c r="D1017" s="46" t="s">
        <v>337</v>
      </c>
      <c r="E1017" s="47">
        <v>0.63262575037580904</v>
      </c>
      <c r="F1017" s="48">
        <v>28.924302788844599</v>
      </c>
      <c r="G1017" s="47">
        <v>0.69534702955149896</v>
      </c>
      <c r="H1017" s="50">
        <v>73.772102161100193</v>
      </c>
      <c r="I1017" s="76" t="str">
        <f t="shared" si="30"/>
        <v>No</v>
      </c>
      <c r="J1017" s="49" t="str">
        <f t="shared" si="31"/>
        <v>No</v>
      </c>
      <c r="K1017" s="47">
        <v>0.13664986265882501</v>
      </c>
      <c r="L1017" s="50">
        <v>21.195219123506</v>
      </c>
      <c r="M1017" s="47">
        <v>9.15945264470822E-2</v>
      </c>
      <c r="N1017" s="50">
        <v>17.976424361493098</v>
      </c>
    </row>
    <row r="1018" spans="1:14" x14ac:dyDescent="0.2">
      <c r="A1018" s="57" t="s">
        <v>220</v>
      </c>
      <c r="B1018" s="44" t="s">
        <v>2323</v>
      </c>
      <c r="C1018" s="45">
        <v>73</v>
      </c>
      <c r="D1018" s="46" t="s">
        <v>337</v>
      </c>
      <c r="E1018" s="47">
        <v>0.31472672831368997</v>
      </c>
      <c r="F1018" s="48">
        <v>2.5498007968127498</v>
      </c>
      <c r="G1018" s="47">
        <v>0.44317991273129997</v>
      </c>
      <c r="H1018" s="50">
        <v>14.243614931237699</v>
      </c>
      <c r="I1018" s="76" t="str">
        <f t="shared" si="30"/>
        <v>No</v>
      </c>
      <c r="J1018" s="49" t="str">
        <f t="shared" si="31"/>
        <v>No</v>
      </c>
      <c r="K1018" s="47">
        <v>0.27946472715882997</v>
      </c>
      <c r="L1018" s="50">
        <v>70.358565737051805</v>
      </c>
      <c r="M1018" s="47">
        <v>0.26444516363315601</v>
      </c>
      <c r="N1018" s="50">
        <v>93.614931237720995</v>
      </c>
    </row>
    <row r="1019" spans="1:14" x14ac:dyDescent="0.2">
      <c r="A1019" s="57" t="s">
        <v>220</v>
      </c>
      <c r="B1019" s="44" t="s">
        <v>2324</v>
      </c>
      <c r="C1019" s="45">
        <v>73</v>
      </c>
      <c r="D1019" s="46" t="s">
        <v>337</v>
      </c>
      <c r="E1019" s="47">
        <v>0.292631753734792</v>
      </c>
      <c r="F1019" s="48">
        <v>1.9920318725099599</v>
      </c>
      <c r="G1019" s="47">
        <v>0.459863228138989</v>
      </c>
      <c r="H1019" s="50">
        <v>20.8251473477407</v>
      </c>
      <c r="I1019" s="76" t="str">
        <f t="shared" si="30"/>
        <v>No</v>
      </c>
      <c r="J1019" s="49" t="str">
        <f t="shared" si="31"/>
        <v>No</v>
      </c>
      <c r="K1019" s="47">
        <v>0.21123089467410799</v>
      </c>
      <c r="L1019" s="50">
        <v>57.370517928286901</v>
      </c>
      <c r="M1019" s="47">
        <v>0.191971792368856</v>
      </c>
      <c r="N1019" s="50">
        <v>86.542239685658103</v>
      </c>
    </row>
    <row r="1020" spans="1:14" x14ac:dyDescent="0.2">
      <c r="A1020" s="57" t="s">
        <v>220</v>
      </c>
      <c r="B1020" s="44" t="s">
        <v>2325</v>
      </c>
      <c r="C1020" s="45">
        <v>73</v>
      </c>
      <c r="D1020" s="46" t="s">
        <v>337</v>
      </c>
      <c r="E1020" s="47">
        <v>0.34869670232015199</v>
      </c>
      <c r="F1020" s="48">
        <v>3.58565737051793</v>
      </c>
      <c r="G1020" s="47">
        <v>0.51759747069259099</v>
      </c>
      <c r="H1020" s="50">
        <v>42.141453831041296</v>
      </c>
      <c r="I1020" s="76" t="str">
        <f t="shared" si="30"/>
        <v>No</v>
      </c>
      <c r="J1020" s="49" t="str">
        <f t="shared" si="31"/>
        <v>No</v>
      </c>
      <c r="K1020" s="47">
        <v>0.155614319071502</v>
      </c>
      <c r="L1020" s="50">
        <v>37.609561752988</v>
      </c>
      <c r="M1020" s="47">
        <v>0.14996842027273599</v>
      </c>
      <c r="N1020" s="50">
        <v>74.557956777996097</v>
      </c>
    </row>
    <row r="1021" spans="1:14" x14ac:dyDescent="0.2">
      <c r="A1021" s="57" t="s">
        <v>220</v>
      </c>
      <c r="B1021" s="44" t="s">
        <v>2326</v>
      </c>
      <c r="C1021" s="45">
        <v>73</v>
      </c>
      <c r="D1021" s="46" t="s">
        <v>337</v>
      </c>
      <c r="E1021" s="47">
        <v>0.37172070328805501</v>
      </c>
      <c r="F1021" s="48">
        <v>4.3027888446215101</v>
      </c>
      <c r="G1021" s="47">
        <v>0.47824883845184202</v>
      </c>
      <c r="H1021" s="50">
        <v>27.406679764243599</v>
      </c>
      <c r="I1021" s="76" t="str">
        <f t="shared" si="30"/>
        <v>No</v>
      </c>
      <c r="J1021" s="49" t="str">
        <f t="shared" si="31"/>
        <v>No</v>
      </c>
      <c r="K1021" s="47">
        <v>0.17239736714373</v>
      </c>
      <c r="L1021" s="50">
        <v>47.968127490039798</v>
      </c>
      <c r="M1021" s="47">
        <v>0.16672957808827499</v>
      </c>
      <c r="N1021" s="50">
        <v>81.728880157170906</v>
      </c>
    </row>
    <row r="1022" spans="1:14" x14ac:dyDescent="0.2">
      <c r="A1022" s="57" t="s">
        <v>220</v>
      </c>
      <c r="B1022" s="44" t="s">
        <v>2327</v>
      </c>
      <c r="C1022" s="45">
        <v>73</v>
      </c>
      <c r="D1022" s="46" t="s">
        <v>337</v>
      </c>
      <c r="E1022" s="47">
        <v>0.44546989446958601</v>
      </c>
      <c r="F1022" s="48">
        <v>6.8525896414342604</v>
      </c>
      <c r="G1022" s="47">
        <v>0.53688828805691202</v>
      </c>
      <c r="H1022" s="50">
        <v>47.347740667976403</v>
      </c>
      <c r="I1022" s="76" t="str">
        <f t="shared" si="30"/>
        <v>No</v>
      </c>
      <c r="J1022" s="49" t="str">
        <f t="shared" si="31"/>
        <v>No</v>
      </c>
      <c r="K1022" s="47">
        <v>0.107779906029811</v>
      </c>
      <c r="L1022" s="50">
        <v>8.0478087649402408</v>
      </c>
      <c r="M1022" s="47">
        <v>0.104079124525461</v>
      </c>
      <c r="N1022" s="50">
        <v>33.693516699410601</v>
      </c>
    </row>
    <row r="1023" spans="1:14" x14ac:dyDescent="0.2">
      <c r="A1023" s="57" t="s">
        <v>220</v>
      </c>
      <c r="B1023" s="44" t="s">
        <v>2328</v>
      </c>
      <c r="C1023" s="45">
        <v>73</v>
      </c>
      <c r="D1023" s="46" t="s">
        <v>337</v>
      </c>
      <c r="E1023" s="47">
        <v>0.45989032474696101</v>
      </c>
      <c r="F1023" s="48">
        <v>7.8087649402390404</v>
      </c>
      <c r="G1023" s="47">
        <v>0.60256340567065803</v>
      </c>
      <c r="H1023" s="50">
        <v>62.377210216110001</v>
      </c>
      <c r="I1023" s="76" t="str">
        <f t="shared" si="30"/>
        <v>No</v>
      </c>
      <c r="J1023" s="49" t="str">
        <f t="shared" si="31"/>
        <v>No</v>
      </c>
      <c r="K1023" s="47">
        <v>0.14727620449555501</v>
      </c>
      <c r="L1023" s="50">
        <v>29.482071713147398</v>
      </c>
      <c r="M1023" s="47">
        <v>0.13620397375863</v>
      </c>
      <c r="N1023" s="50">
        <v>65.913555992141497</v>
      </c>
    </row>
    <row r="1024" spans="1:14" x14ac:dyDescent="0.2">
      <c r="A1024" s="57" t="s">
        <v>2329</v>
      </c>
      <c r="B1024" s="44" t="s">
        <v>2330</v>
      </c>
      <c r="C1024" s="45">
        <v>74</v>
      </c>
      <c r="D1024" s="46" t="s">
        <v>337</v>
      </c>
      <c r="E1024" s="47">
        <v>0.69473487442861903</v>
      </c>
      <c r="F1024" s="48">
        <v>46.055776892430302</v>
      </c>
      <c r="G1024" s="47">
        <v>0.74460856446801704</v>
      </c>
      <c r="H1024" s="50">
        <v>59.498207885304701</v>
      </c>
      <c r="I1024" s="76" t="str">
        <f t="shared" si="30"/>
        <v>No</v>
      </c>
      <c r="J1024" s="49" t="str">
        <f t="shared" si="31"/>
        <v>No</v>
      </c>
      <c r="K1024" s="47">
        <v>0.20395149637297799</v>
      </c>
      <c r="L1024" s="50">
        <v>55.378486055776897</v>
      </c>
      <c r="M1024" s="47">
        <v>0.15451102007234299</v>
      </c>
      <c r="N1024" s="50">
        <v>45.161290322580598</v>
      </c>
    </row>
    <row r="1025" spans="1:14" x14ac:dyDescent="0.2">
      <c r="A1025" s="57" t="s">
        <v>2331</v>
      </c>
      <c r="B1025" s="44" t="s">
        <v>2332</v>
      </c>
      <c r="C1025" s="45">
        <v>74</v>
      </c>
      <c r="D1025" s="46" t="s">
        <v>337</v>
      </c>
      <c r="E1025" s="47">
        <v>0.75534164405896997</v>
      </c>
      <c r="F1025" s="48">
        <v>64.701195219123505</v>
      </c>
      <c r="G1025" s="47">
        <v>0.78744957690245998</v>
      </c>
      <c r="H1025" s="50">
        <v>65.770609318996407</v>
      </c>
      <c r="I1025" s="76" t="str">
        <f t="shared" si="30"/>
        <v>No</v>
      </c>
      <c r="J1025" s="49" t="str">
        <f t="shared" si="31"/>
        <v>No</v>
      </c>
      <c r="K1025" s="47">
        <v>0.12257648930147801</v>
      </c>
      <c r="L1025" s="50">
        <v>14.1035856573705</v>
      </c>
      <c r="M1025" s="47">
        <v>9.8440263948103804E-2</v>
      </c>
      <c r="N1025" s="50">
        <v>6.6308243727598599</v>
      </c>
    </row>
    <row r="1026" spans="1:14" x14ac:dyDescent="0.2">
      <c r="A1026" s="57" t="s">
        <v>2333</v>
      </c>
      <c r="B1026" s="44" t="s">
        <v>2334</v>
      </c>
      <c r="C1026" s="45">
        <v>74</v>
      </c>
      <c r="D1026" s="46" t="s">
        <v>337</v>
      </c>
      <c r="E1026" s="47">
        <v>0.54733280948628005</v>
      </c>
      <c r="F1026" s="48">
        <v>16.5737051792829</v>
      </c>
      <c r="G1026" s="47">
        <v>0.631826410614309</v>
      </c>
      <c r="H1026" s="50">
        <v>37.9928315412186</v>
      </c>
      <c r="I1026" s="76" t="str">
        <f t="shared" si="30"/>
        <v>No</v>
      </c>
      <c r="J1026" s="49" t="str">
        <f t="shared" si="31"/>
        <v>No</v>
      </c>
      <c r="K1026" s="47">
        <v>0.28501644855819502</v>
      </c>
      <c r="L1026" s="50">
        <v>71.792828685258996</v>
      </c>
      <c r="M1026" s="47">
        <v>0.146397886024042</v>
      </c>
      <c r="N1026" s="50">
        <v>39.426523297491002</v>
      </c>
    </row>
    <row r="1027" spans="1:14" x14ac:dyDescent="0.2">
      <c r="A1027" s="57" t="s">
        <v>220</v>
      </c>
      <c r="B1027" s="44" t="s">
        <v>2335</v>
      </c>
      <c r="C1027" s="45">
        <v>73</v>
      </c>
      <c r="D1027" s="46" t="s">
        <v>337</v>
      </c>
      <c r="E1027" s="47">
        <v>0.58267850280509004</v>
      </c>
      <c r="F1027" s="48">
        <v>20.478087649402401</v>
      </c>
      <c r="G1027" s="47">
        <v>0.74657073650435501</v>
      </c>
      <c r="H1027" s="50">
        <v>80.058939096267196</v>
      </c>
      <c r="I1027" s="76" t="str">
        <f t="shared" si="30"/>
        <v>No</v>
      </c>
      <c r="J1027" s="49" t="str">
        <f t="shared" si="31"/>
        <v>No</v>
      </c>
      <c r="K1027" s="47">
        <v>9.01061620930899E-2</v>
      </c>
      <c r="L1027" s="50">
        <v>1.6733067729083699</v>
      </c>
      <c r="M1027" s="47">
        <v>9.5331654523232195E-2</v>
      </c>
      <c r="N1027" s="50">
        <v>22.6915520628684</v>
      </c>
    </row>
    <row r="1028" spans="1:14" x14ac:dyDescent="0.2">
      <c r="A1028" s="57" t="s">
        <v>2336</v>
      </c>
      <c r="B1028" s="44" t="s">
        <v>2337</v>
      </c>
      <c r="C1028" s="45">
        <v>74</v>
      </c>
      <c r="D1028" s="46" t="s">
        <v>337</v>
      </c>
      <c r="E1028" s="47">
        <v>0.698219309928373</v>
      </c>
      <c r="F1028" s="48">
        <v>47.250996015936302</v>
      </c>
      <c r="G1028" s="47">
        <v>0.82875451791224997</v>
      </c>
      <c r="H1028" s="50">
        <v>76.164874551971295</v>
      </c>
      <c r="I1028" s="76" t="str">
        <f t="shared" si="30"/>
        <v>No</v>
      </c>
      <c r="J1028" s="49" t="str">
        <f t="shared" si="31"/>
        <v>No</v>
      </c>
      <c r="K1028" s="47">
        <v>9.9416524568583603E-2</v>
      </c>
      <c r="L1028" s="50">
        <v>4.3027888446215101</v>
      </c>
      <c r="M1028" s="47">
        <v>9.9579167685600406E-2</v>
      </c>
      <c r="N1028" s="50">
        <v>7.8853046594982104</v>
      </c>
    </row>
    <row r="1029" spans="1:14" x14ac:dyDescent="0.2">
      <c r="A1029" s="57" t="s">
        <v>2338</v>
      </c>
      <c r="B1029" s="44" t="s">
        <v>2339</v>
      </c>
      <c r="C1029" s="45">
        <v>73</v>
      </c>
      <c r="D1029" s="46" t="s">
        <v>337</v>
      </c>
      <c r="E1029" s="47">
        <v>0.57649464509847304</v>
      </c>
      <c r="F1029" s="48">
        <v>19.8406374501992</v>
      </c>
      <c r="G1029" s="47">
        <v>0.74520932612281199</v>
      </c>
      <c r="H1029" s="50">
        <v>79.666011787819301</v>
      </c>
      <c r="I1029" s="76" t="str">
        <f t="shared" si="30"/>
        <v>No</v>
      </c>
      <c r="J1029" s="49" t="str">
        <f t="shared" si="31"/>
        <v>No</v>
      </c>
      <c r="K1029" s="47">
        <v>9.8007619666669002E-2</v>
      </c>
      <c r="L1029" s="50">
        <v>3.8247011952191201</v>
      </c>
      <c r="M1029" s="47">
        <v>9.1394493639118501E-2</v>
      </c>
      <c r="N1029" s="50">
        <v>17.8781925343811</v>
      </c>
    </row>
    <row r="1030" spans="1:14" x14ac:dyDescent="0.2">
      <c r="A1030" s="57" t="s">
        <v>2340</v>
      </c>
      <c r="B1030" s="44" t="s">
        <v>2341</v>
      </c>
      <c r="C1030" s="45">
        <v>74</v>
      </c>
      <c r="D1030" s="46" t="s">
        <v>337</v>
      </c>
      <c r="E1030" s="47">
        <v>0.77588401257307604</v>
      </c>
      <c r="F1030" s="48">
        <v>68.286852589641398</v>
      </c>
      <c r="G1030" s="47">
        <v>0.800672409022684</v>
      </c>
      <c r="H1030" s="50">
        <v>68.996415770609303</v>
      </c>
      <c r="I1030" s="76" t="str">
        <f t="shared" si="30"/>
        <v>No</v>
      </c>
      <c r="J1030" s="49" t="str">
        <f t="shared" si="31"/>
        <v>No</v>
      </c>
      <c r="K1030" s="47">
        <v>0.103923965211802</v>
      </c>
      <c r="L1030" s="50">
        <v>6.2948207171314703</v>
      </c>
      <c r="M1030" s="47">
        <v>0.103489002131626</v>
      </c>
      <c r="N1030" s="50">
        <v>10.752688172042999</v>
      </c>
    </row>
    <row r="1031" spans="1:14" x14ac:dyDescent="0.2">
      <c r="A1031" s="57" t="s">
        <v>2342</v>
      </c>
      <c r="B1031" s="44" t="s">
        <v>2343</v>
      </c>
      <c r="C1031" s="45">
        <v>74</v>
      </c>
      <c r="D1031" s="46" t="s">
        <v>337</v>
      </c>
      <c r="E1031" s="47">
        <v>0.586869046703691</v>
      </c>
      <c r="F1031" s="48">
        <v>21.0358565737052</v>
      </c>
      <c r="G1031" s="47">
        <v>0.75144385903885003</v>
      </c>
      <c r="H1031" s="50">
        <v>60.394265232974902</v>
      </c>
      <c r="I1031" s="76" t="str">
        <f t="shared" ref="I1031:I1094" si="32">IF(AND(F1031&gt;=90,H1031&gt;=90),"Yes","No")</f>
        <v>No</v>
      </c>
      <c r="J1031" s="49" t="str">
        <f t="shared" ref="J1031:J1094" si="33">IF(AND(F1031&gt;=75,H1031&gt;=75),"Yes","No")</f>
        <v>No</v>
      </c>
      <c r="K1031" s="47">
        <v>0.157216345973588</v>
      </c>
      <c r="L1031" s="50">
        <v>39.282868525896397</v>
      </c>
      <c r="M1031" s="47">
        <v>0.121245608784482</v>
      </c>
      <c r="N1031" s="50">
        <v>25.268817204301101</v>
      </c>
    </row>
    <row r="1032" spans="1:14" x14ac:dyDescent="0.2">
      <c r="A1032" s="57" t="s">
        <v>2344</v>
      </c>
      <c r="B1032" s="44" t="s">
        <v>2345</v>
      </c>
      <c r="C1032" s="45">
        <v>74</v>
      </c>
      <c r="D1032" s="46" t="s">
        <v>337</v>
      </c>
      <c r="E1032" s="47">
        <v>0.688644287455212</v>
      </c>
      <c r="F1032" s="48">
        <v>43.505976095617498</v>
      </c>
      <c r="G1032" s="47">
        <v>0.74149357348110401</v>
      </c>
      <c r="H1032" s="50">
        <v>58.422939068100398</v>
      </c>
      <c r="I1032" s="76" t="str">
        <f t="shared" si="32"/>
        <v>No</v>
      </c>
      <c r="J1032" s="49" t="str">
        <f t="shared" si="33"/>
        <v>No</v>
      </c>
      <c r="K1032" s="47">
        <v>0.211618600555291</v>
      </c>
      <c r="L1032" s="50">
        <v>57.450199203187204</v>
      </c>
      <c r="M1032" s="47">
        <v>0.15108836945080401</v>
      </c>
      <c r="N1032" s="50">
        <v>42.473118279569903</v>
      </c>
    </row>
    <row r="1033" spans="1:14" x14ac:dyDescent="0.2">
      <c r="A1033" s="57" t="s">
        <v>2346</v>
      </c>
      <c r="B1033" s="44" t="s">
        <v>2347</v>
      </c>
      <c r="C1033" s="45">
        <v>73</v>
      </c>
      <c r="D1033" s="46" t="s">
        <v>337</v>
      </c>
      <c r="E1033" s="47">
        <v>0.46953765523475399</v>
      </c>
      <c r="F1033" s="48">
        <v>8.6852589641434292</v>
      </c>
      <c r="G1033" s="47">
        <v>0.66725623725988403</v>
      </c>
      <c r="H1033" s="50">
        <v>70.628683693516706</v>
      </c>
      <c r="I1033" s="76" t="str">
        <f t="shared" si="32"/>
        <v>No</v>
      </c>
      <c r="J1033" s="49" t="str">
        <f t="shared" si="33"/>
        <v>No</v>
      </c>
      <c r="K1033" s="47">
        <v>9.4642772559621197E-2</v>
      </c>
      <c r="L1033" s="50">
        <v>2.5498007968127498</v>
      </c>
      <c r="M1033" s="47">
        <v>9.1891568260254602E-2</v>
      </c>
      <c r="N1033" s="50">
        <v>18.0746561886051</v>
      </c>
    </row>
    <row r="1034" spans="1:14" x14ac:dyDescent="0.2">
      <c r="A1034" s="57" t="s">
        <v>2348</v>
      </c>
      <c r="B1034" s="44" t="s">
        <v>2349</v>
      </c>
      <c r="C1034" s="45">
        <v>73</v>
      </c>
      <c r="D1034" s="46" t="s">
        <v>337</v>
      </c>
      <c r="E1034" s="47">
        <v>0.58860995200829802</v>
      </c>
      <c r="F1034" s="48">
        <v>21.3545816733068</v>
      </c>
      <c r="G1034" s="47">
        <v>0.75274156913547896</v>
      </c>
      <c r="H1034" s="50">
        <v>80.844793713163099</v>
      </c>
      <c r="I1034" s="76" t="str">
        <f t="shared" si="32"/>
        <v>No</v>
      </c>
      <c r="J1034" s="49" t="str">
        <f t="shared" si="33"/>
        <v>No</v>
      </c>
      <c r="K1034" s="47">
        <v>9.7414571074804196E-2</v>
      </c>
      <c r="L1034" s="50">
        <v>3.5059760956175299</v>
      </c>
      <c r="M1034" s="47">
        <v>0.103767900914722</v>
      </c>
      <c r="N1034" s="50">
        <v>33.300589390962699</v>
      </c>
    </row>
    <row r="1035" spans="1:14" x14ac:dyDescent="0.2">
      <c r="A1035" s="57" t="s">
        <v>220</v>
      </c>
      <c r="B1035" s="44" t="s">
        <v>2350</v>
      </c>
      <c r="C1035" s="45">
        <v>73</v>
      </c>
      <c r="D1035" s="46" t="s">
        <v>337</v>
      </c>
      <c r="E1035" s="47">
        <v>0.52851806015895497</v>
      </c>
      <c r="F1035" s="48">
        <v>14.1035856573705</v>
      </c>
      <c r="G1035" s="47">
        <v>0.69702113367922702</v>
      </c>
      <c r="H1035" s="50">
        <v>74.165029469548102</v>
      </c>
      <c r="I1035" s="76" t="str">
        <f t="shared" si="32"/>
        <v>No</v>
      </c>
      <c r="J1035" s="49" t="str">
        <f t="shared" si="33"/>
        <v>No</v>
      </c>
      <c r="K1035" s="47">
        <v>6.8713204850175305E-2</v>
      </c>
      <c r="L1035" s="50">
        <v>0.55776892430278902</v>
      </c>
      <c r="M1035" s="47">
        <v>6.6462148124904794E-2</v>
      </c>
      <c r="N1035" s="50">
        <v>4.5186640471512796</v>
      </c>
    </row>
    <row r="1036" spans="1:14" x14ac:dyDescent="0.2">
      <c r="A1036" s="57" t="s">
        <v>2351</v>
      </c>
      <c r="B1036" s="44" t="s">
        <v>2352</v>
      </c>
      <c r="C1036" s="45">
        <v>65</v>
      </c>
      <c r="D1036" s="46" t="s">
        <v>337</v>
      </c>
      <c r="E1036" s="47">
        <v>0.80153290281942602</v>
      </c>
      <c r="F1036" s="48">
        <v>72.350597609561703</v>
      </c>
      <c r="G1036" s="47">
        <v>0.796803690419428</v>
      </c>
      <c r="H1036" s="50">
        <v>58.963044677330402</v>
      </c>
      <c r="I1036" s="76" t="str">
        <f t="shared" si="32"/>
        <v>No</v>
      </c>
      <c r="J1036" s="49" t="str">
        <f t="shared" si="33"/>
        <v>No</v>
      </c>
      <c r="K1036" s="47">
        <v>0.139395216564731</v>
      </c>
      <c r="L1036" s="50">
        <v>22.709163346613501</v>
      </c>
      <c r="M1036" s="47">
        <v>0.13594397818175599</v>
      </c>
      <c r="N1036" s="50">
        <v>17.981246552675099</v>
      </c>
    </row>
    <row r="1037" spans="1:14" x14ac:dyDescent="0.2">
      <c r="A1037" s="57" t="s">
        <v>2353</v>
      </c>
      <c r="B1037" s="44" t="s">
        <v>2354</v>
      </c>
      <c r="C1037" s="45">
        <v>65</v>
      </c>
      <c r="D1037" s="46" t="s">
        <v>337</v>
      </c>
      <c r="E1037" s="47">
        <v>0.65270183341218702</v>
      </c>
      <c r="F1037" s="48">
        <v>33.545816733067703</v>
      </c>
      <c r="G1037" s="47">
        <v>0.77351939938255798</v>
      </c>
      <c r="H1037" s="50">
        <v>52.2890237175951</v>
      </c>
      <c r="I1037" s="76" t="str">
        <f t="shared" si="32"/>
        <v>No</v>
      </c>
      <c r="J1037" s="49" t="str">
        <f t="shared" si="33"/>
        <v>No</v>
      </c>
      <c r="K1037" s="47">
        <v>0.141223822618501</v>
      </c>
      <c r="L1037" s="50">
        <v>24.143426294820699</v>
      </c>
      <c r="M1037" s="47">
        <v>0.13691969916278601</v>
      </c>
      <c r="N1037" s="50">
        <v>18.643132928847201</v>
      </c>
    </row>
    <row r="1038" spans="1:14" x14ac:dyDescent="0.2">
      <c r="A1038" s="57" t="s">
        <v>2355</v>
      </c>
      <c r="B1038" s="44" t="s">
        <v>2356</v>
      </c>
      <c r="C1038" s="45">
        <v>65</v>
      </c>
      <c r="D1038" s="46" t="s">
        <v>337</v>
      </c>
      <c r="E1038" s="47">
        <v>0.71507694354649798</v>
      </c>
      <c r="F1038" s="48">
        <v>52.669322709163303</v>
      </c>
      <c r="G1038" s="47">
        <v>0.70946049986849702</v>
      </c>
      <c r="H1038" s="50">
        <v>36.3485934914506</v>
      </c>
      <c r="I1038" s="76" t="str">
        <f t="shared" si="32"/>
        <v>No</v>
      </c>
      <c r="J1038" s="49" t="str">
        <f t="shared" si="33"/>
        <v>No</v>
      </c>
      <c r="K1038" s="47">
        <v>0.168497113657289</v>
      </c>
      <c r="L1038" s="50">
        <v>47.1713147410359</v>
      </c>
      <c r="M1038" s="47">
        <v>0.153172267639759</v>
      </c>
      <c r="N1038" s="50">
        <v>28.240485383342499</v>
      </c>
    </row>
    <row r="1039" spans="1:14" x14ac:dyDescent="0.2">
      <c r="A1039" s="57" t="s">
        <v>2357</v>
      </c>
      <c r="B1039" s="44" t="s">
        <v>2358</v>
      </c>
      <c r="C1039" s="45">
        <v>65</v>
      </c>
      <c r="D1039" s="46" t="s">
        <v>337</v>
      </c>
      <c r="E1039" s="47">
        <v>0.76734888385710898</v>
      </c>
      <c r="F1039" s="48">
        <v>66.852589641434307</v>
      </c>
      <c r="G1039" s="47">
        <v>0.758395864746788</v>
      </c>
      <c r="H1039" s="50">
        <v>47.876447876447898</v>
      </c>
      <c r="I1039" s="76" t="str">
        <f t="shared" si="32"/>
        <v>No</v>
      </c>
      <c r="J1039" s="49" t="str">
        <f t="shared" si="33"/>
        <v>No</v>
      </c>
      <c r="K1039" s="47">
        <v>0.14406454656474199</v>
      </c>
      <c r="L1039" s="50">
        <v>26.852589641434299</v>
      </c>
      <c r="M1039" s="47">
        <v>0.13971624388689199</v>
      </c>
      <c r="N1039" s="50">
        <v>20.297848869277399</v>
      </c>
    </row>
    <row r="1040" spans="1:14" x14ac:dyDescent="0.2">
      <c r="A1040" s="57" t="s">
        <v>2359</v>
      </c>
      <c r="B1040" s="44" t="s">
        <v>2360</v>
      </c>
      <c r="C1040" s="45">
        <v>65</v>
      </c>
      <c r="D1040" s="46" t="s">
        <v>337</v>
      </c>
      <c r="E1040" s="47">
        <v>0.73425547516644896</v>
      </c>
      <c r="F1040" s="48">
        <v>59.123505976095601</v>
      </c>
      <c r="G1040" s="47">
        <v>0.72147500445930102</v>
      </c>
      <c r="H1040" s="50">
        <v>38.858246001103097</v>
      </c>
      <c r="I1040" s="76" t="str">
        <f t="shared" si="32"/>
        <v>No</v>
      </c>
      <c r="J1040" s="49" t="str">
        <f t="shared" si="33"/>
        <v>No</v>
      </c>
      <c r="K1040" s="47">
        <v>0.165665574048905</v>
      </c>
      <c r="L1040" s="50">
        <v>45.816733067729103</v>
      </c>
      <c r="M1040" s="47">
        <v>0.159430263698671</v>
      </c>
      <c r="N1040" s="50">
        <v>30.805295091009398</v>
      </c>
    </row>
    <row r="1041" spans="1:14" x14ac:dyDescent="0.2">
      <c r="A1041" s="57" t="s">
        <v>2361</v>
      </c>
      <c r="B1041" s="44" t="s">
        <v>2362</v>
      </c>
      <c r="C1041" s="45">
        <v>65</v>
      </c>
      <c r="D1041" s="46" t="s">
        <v>337</v>
      </c>
      <c r="E1041" s="47">
        <v>0.65091714160255199</v>
      </c>
      <c r="F1041" s="48">
        <v>32.908366533864502</v>
      </c>
      <c r="G1041" s="47">
        <v>0.77170778313573496</v>
      </c>
      <c r="H1041" s="50">
        <v>51.7374517374517</v>
      </c>
      <c r="I1041" s="76" t="str">
        <f t="shared" si="32"/>
        <v>No</v>
      </c>
      <c r="J1041" s="49" t="str">
        <f t="shared" si="33"/>
        <v>No</v>
      </c>
      <c r="K1041" s="47">
        <v>0.15895912929029499</v>
      </c>
      <c r="L1041" s="50">
        <v>40.557768924302799</v>
      </c>
      <c r="M1041" s="47">
        <v>0.14870169742297401</v>
      </c>
      <c r="N1041" s="50">
        <v>25.6205184776613</v>
      </c>
    </row>
    <row r="1042" spans="1:14" x14ac:dyDescent="0.2">
      <c r="A1042" s="57" t="s">
        <v>2363</v>
      </c>
      <c r="B1042" s="44" t="s">
        <v>2364</v>
      </c>
      <c r="C1042" s="45">
        <v>65</v>
      </c>
      <c r="D1042" s="46" t="s">
        <v>337</v>
      </c>
      <c r="E1042" s="47">
        <v>0.67366980351712602</v>
      </c>
      <c r="F1042" s="48">
        <v>39.282868525896397</v>
      </c>
      <c r="G1042" s="47">
        <v>0.81874329886675001</v>
      </c>
      <c r="H1042" s="50">
        <v>65.085493656922196</v>
      </c>
      <c r="I1042" s="76" t="str">
        <f t="shared" si="32"/>
        <v>No</v>
      </c>
      <c r="J1042" s="49" t="str">
        <f t="shared" si="33"/>
        <v>No</v>
      </c>
      <c r="K1042" s="47">
        <v>0.15447891047450801</v>
      </c>
      <c r="L1042" s="50">
        <v>36.494023904382502</v>
      </c>
      <c r="M1042" s="47">
        <v>0.145215979224809</v>
      </c>
      <c r="N1042" s="50">
        <v>23.772752344180901</v>
      </c>
    </row>
    <row r="1043" spans="1:14" x14ac:dyDescent="0.2">
      <c r="A1043" s="57" t="s">
        <v>2365</v>
      </c>
      <c r="B1043" s="44" t="s">
        <v>2366</v>
      </c>
      <c r="C1043" s="45">
        <v>65</v>
      </c>
      <c r="D1043" s="46" t="s">
        <v>337</v>
      </c>
      <c r="E1043" s="47">
        <v>0.77667912249688298</v>
      </c>
      <c r="F1043" s="48">
        <v>68.366533864541793</v>
      </c>
      <c r="G1043" s="47">
        <v>0.78769009643500398</v>
      </c>
      <c r="H1043" s="50">
        <v>56.315499172641999</v>
      </c>
      <c r="I1043" s="76" t="str">
        <f t="shared" si="32"/>
        <v>No</v>
      </c>
      <c r="J1043" s="49" t="str">
        <f t="shared" si="33"/>
        <v>No</v>
      </c>
      <c r="K1043" s="47">
        <v>0.14295638208894601</v>
      </c>
      <c r="L1043" s="50">
        <v>25.896414342629502</v>
      </c>
      <c r="M1043" s="47">
        <v>0.14057732800202699</v>
      </c>
      <c r="N1043" s="50">
        <v>20.7666850523993</v>
      </c>
    </row>
    <row r="1044" spans="1:14" x14ac:dyDescent="0.2">
      <c r="A1044" s="57" t="s">
        <v>2367</v>
      </c>
      <c r="B1044" s="44" t="s">
        <v>2368</v>
      </c>
      <c r="C1044" s="45">
        <v>65</v>
      </c>
      <c r="D1044" s="46" t="s">
        <v>337</v>
      </c>
      <c r="E1044" s="47">
        <v>0.64121777323345097</v>
      </c>
      <c r="F1044" s="48">
        <v>30.836653386454199</v>
      </c>
      <c r="G1044" s="47">
        <v>0.77324811399858895</v>
      </c>
      <c r="H1044" s="50">
        <v>52.151130722559301</v>
      </c>
      <c r="I1044" s="76" t="str">
        <f t="shared" si="32"/>
        <v>No</v>
      </c>
      <c r="J1044" s="49" t="str">
        <f t="shared" si="33"/>
        <v>No</v>
      </c>
      <c r="K1044" s="47">
        <v>0.14230373593274501</v>
      </c>
      <c r="L1044" s="50">
        <v>25.338645418326699</v>
      </c>
      <c r="M1044" s="47">
        <v>0.140047875352207</v>
      </c>
      <c r="N1044" s="50">
        <v>20.4633204633205</v>
      </c>
    </row>
    <row r="1045" spans="1:14" x14ac:dyDescent="0.2">
      <c r="A1045" s="57" t="s">
        <v>2369</v>
      </c>
      <c r="B1045" s="44" t="s">
        <v>2370</v>
      </c>
      <c r="C1045" s="45">
        <v>65</v>
      </c>
      <c r="D1045" s="46" t="s">
        <v>337</v>
      </c>
      <c r="E1045" s="47">
        <v>0.70914203330282999</v>
      </c>
      <c r="F1045" s="48">
        <v>50.597609561753004</v>
      </c>
      <c r="G1045" s="47">
        <v>0.84506000869850195</v>
      </c>
      <c r="H1045" s="50">
        <v>74.655267512410404</v>
      </c>
      <c r="I1045" s="76" t="str">
        <f t="shared" si="32"/>
        <v>No</v>
      </c>
      <c r="J1045" s="49" t="str">
        <f t="shared" si="33"/>
        <v>No</v>
      </c>
      <c r="K1045" s="47">
        <v>0.15143383453840201</v>
      </c>
      <c r="L1045" s="50">
        <v>34.0239043824701</v>
      </c>
      <c r="M1045" s="47">
        <v>0.147273543322473</v>
      </c>
      <c r="N1045" s="50">
        <v>24.7380033094319</v>
      </c>
    </row>
    <row r="1046" spans="1:14" x14ac:dyDescent="0.2">
      <c r="A1046" s="147" t="s">
        <v>2371</v>
      </c>
      <c r="B1046" s="44" t="s">
        <v>2372</v>
      </c>
      <c r="C1046" s="45">
        <v>65</v>
      </c>
      <c r="D1046" s="46" t="s">
        <v>337</v>
      </c>
      <c r="E1046" s="47">
        <v>0.87898556636064995</v>
      </c>
      <c r="F1046" s="48">
        <v>88.844621513944205</v>
      </c>
      <c r="G1046" s="47">
        <v>0.87965484834639696</v>
      </c>
      <c r="H1046" s="50">
        <v>87.286265857694403</v>
      </c>
      <c r="I1046" s="76" t="str">
        <f t="shared" si="32"/>
        <v>No</v>
      </c>
      <c r="J1046" s="49" t="str">
        <f t="shared" si="33"/>
        <v>Yes</v>
      </c>
      <c r="K1046" s="47">
        <v>0.154892114363717</v>
      </c>
      <c r="L1046" s="50">
        <v>36.972111553784899</v>
      </c>
      <c r="M1046" s="47">
        <v>0.152139771914026</v>
      </c>
      <c r="N1046" s="50">
        <v>27.633756205184799</v>
      </c>
    </row>
    <row r="1047" spans="1:14" x14ac:dyDescent="0.2">
      <c r="A1047" s="57" t="s">
        <v>356</v>
      </c>
      <c r="B1047" s="44" t="s">
        <v>2373</v>
      </c>
      <c r="C1047" s="45">
        <v>65</v>
      </c>
      <c r="D1047" s="46" t="s">
        <v>337</v>
      </c>
      <c r="E1047" s="47">
        <v>0.83214649340922298</v>
      </c>
      <c r="F1047" s="48">
        <v>77.051792828685294</v>
      </c>
      <c r="G1047" s="47">
        <v>0.82609465403642501</v>
      </c>
      <c r="H1047" s="50">
        <v>67.622724765581907</v>
      </c>
      <c r="I1047" s="76" t="str">
        <f t="shared" si="32"/>
        <v>No</v>
      </c>
      <c r="J1047" s="49" t="str">
        <f t="shared" si="33"/>
        <v>No</v>
      </c>
      <c r="K1047" s="47">
        <v>0.150905261980539</v>
      </c>
      <c r="L1047" s="50">
        <v>32.988047808764897</v>
      </c>
      <c r="M1047" s="47">
        <v>0.14976226204441201</v>
      </c>
      <c r="N1047" s="50">
        <v>26.309983452840601</v>
      </c>
    </row>
    <row r="1048" spans="1:14" x14ac:dyDescent="0.2">
      <c r="A1048" s="57" t="s">
        <v>2374</v>
      </c>
      <c r="B1048" s="44" t="s">
        <v>2375</v>
      </c>
      <c r="C1048" s="45">
        <v>65</v>
      </c>
      <c r="D1048" s="46" t="s">
        <v>337</v>
      </c>
      <c r="E1048" s="47">
        <v>0.802749421146711</v>
      </c>
      <c r="F1048" s="48">
        <v>72.509960159362507</v>
      </c>
      <c r="G1048" s="47">
        <v>0.81201141694964796</v>
      </c>
      <c r="H1048" s="50">
        <v>63.292884721456197</v>
      </c>
      <c r="I1048" s="76" t="str">
        <f t="shared" si="32"/>
        <v>No</v>
      </c>
      <c r="J1048" s="49" t="str">
        <f t="shared" si="33"/>
        <v>No</v>
      </c>
      <c r="K1048" s="47">
        <v>0.162378719252876</v>
      </c>
      <c r="L1048" s="50">
        <v>43.745019920318697</v>
      </c>
      <c r="M1048" s="47">
        <v>0.15865295571575899</v>
      </c>
      <c r="N1048" s="50">
        <v>30.446773303916199</v>
      </c>
    </row>
    <row r="1049" spans="1:14" x14ac:dyDescent="0.2">
      <c r="A1049" s="57" t="s">
        <v>2376</v>
      </c>
      <c r="B1049" s="44" t="s">
        <v>2377</v>
      </c>
      <c r="C1049" s="45">
        <v>65</v>
      </c>
      <c r="D1049" s="46" t="s">
        <v>337</v>
      </c>
      <c r="E1049" s="47">
        <v>0.671015087337133</v>
      </c>
      <c r="F1049" s="48">
        <v>38.326693227091603</v>
      </c>
      <c r="G1049" s="47">
        <v>0.79315903208372596</v>
      </c>
      <c r="H1049" s="50">
        <v>57.915057915057901</v>
      </c>
      <c r="I1049" s="76" t="str">
        <f t="shared" si="32"/>
        <v>No</v>
      </c>
      <c r="J1049" s="49" t="str">
        <f t="shared" si="33"/>
        <v>No</v>
      </c>
      <c r="K1049" s="47">
        <v>0.15982561405829401</v>
      </c>
      <c r="L1049" s="50">
        <v>41.593625498008002</v>
      </c>
      <c r="M1049" s="47">
        <v>0.15875518633795199</v>
      </c>
      <c r="N1049" s="50">
        <v>30.584666298952001</v>
      </c>
    </row>
    <row r="1050" spans="1:14" x14ac:dyDescent="0.2">
      <c r="A1050" s="57" t="s">
        <v>2378</v>
      </c>
      <c r="B1050" s="44" t="s">
        <v>2379</v>
      </c>
      <c r="C1050" s="45">
        <v>65</v>
      </c>
      <c r="D1050" s="46" t="s">
        <v>337</v>
      </c>
      <c r="E1050" s="47">
        <v>0.68052761736277501</v>
      </c>
      <c r="F1050" s="48">
        <v>41.115537848605598</v>
      </c>
      <c r="G1050" s="47">
        <v>0.80817028276198599</v>
      </c>
      <c r="H1050" s="50">
        <v>62.134583563154997</v>
      </c>
      <c r="I1050" s="76" t="str">
        <f t="shared" si="32"/>
        <v>No</v>
      </c>
      <c r="J1050" s="49" t="str">
        <f t="shared" si="33"/>
        <v>No</v>
      </c>
      <c r="K1050" s="47">
        <v>0.14146617787677901</v>
      </c>
      <c r="L1050" s="50">
        <v>24.541832669322702</v>
      </c>
      <c r="M1050" s="47">
        <v>0.137919711453931</v>
      </c>
      <c r="N1050" s="50">
        <v>19.222283507997801</v>
      </c>
    </row>
    <row r="1051" spans="1:14" x14ac:dyDescent="0.2">
      <c r="A1051" s="57" t="s">
        <v>2380</v>
      </c>
      <c r="B1051" s="44" t="s">
        <v>2381</v>
      </c>
      <c r="C1051" s="45">
        <v>65</v>
      </c>
      <c r="D1051" s="46" t="s">
        <v>337</v>
      </c>
      <c r="E1051" s="47">
        <v>0.81523441871088698</v>
      </c>
      <c r="F1051" s="48">
        <v>74.262948207171306</v>
      </c>
      <c r="G1051" s="47">
        <v>0.82827578976982097</v>
      </c>
      <c r="H1051" s="50">
        <v>68.284611141753999</v>
      </c>
      <c r="I1051" s="76" t="str">
        <f t="shared" si="32"/>
        <v>No</v>
      </c>
      <c r="J1051" s="49" t="str">
        <f t="shared" si="33"/>
        <v>No</v>
      </c>
      <c r="K1051" s="47">
        <v>0.189963072849823</v>
      </c>
      <c r="L1051" s="50">
        <v>52.8286852589641</v>
      </c>
      <c r="M1051" s="47">
        <v>0.17377754271614801</v>
      </c>
      <c r="N1051" s="50">
        <v>35.273028130170999</v>
      </c>
    </row>
    <row r="1052" spans="1:14" x14ac:dyDescent="0.2">
      <c r="A1052" s="147" t="s">
        <v>2382</v>
      </c>
      <c r="B1052" s="44" t="s">
        <v>2383</v>
      </c>
      <c r="C1052" s="45">
        <v>65</v>
      </c>
      <c r="D1052" s="46" t="s">
        <v>337</v>
      </c>
      <c r="E1052" s="47">
        <v>0.85292157139125901</v>
      </c>
      <c r="F1052" s="48">
        <v>81.752988047808799</v>
      </c>
      <c r="G1052" s="47">
        <v>0.84838849660208704</v>
      </c>
      <c r="H1052" s="50">
        <v>75.979040264754502</v>
      </c>
      <c r="I1052" s="76" t="str">
        <f t="shared" si="32"/>
        <v>No</v>
      </c>
      <c r="J1052" s="49" t="str">
        <f t="shared" si="33"/>
        <v>Yes</v>
      </c>
      <c r="K1052" s="47">
        <v>0.147630572148572</v>
      </c>
      <c r="L1052" s="50">
        <v>29.7211155378486</v>
      </c>
      <c r="M1052" s="47">
        <v>0.14400476719239599</v>
      </c>
      <c r="N1052" s="50">
        <v>22.972972972973</v>
      </c>
    </row>
    <row r="1053" spans="1:14" x14ac:dyDescent="0.2">
      <c r="A1053" s="57" t="s">
        <v>2384</v>
      </c>
      <c r="B1053" s="44" t="s">
        <v>2385</v>
      </c>
      <c r="C1053" s="45">
        <v>65</v>
      </c>
      <c r="D1053" s="46" t="s">
        <v>337</v>
      </c>
      <c r="E1053" s="47">
        <v>0.64567318021905995</v>
      </c>
      <c r="F1053" s="48">
        <v>31.6334661354582</v>
      </c>
      <c r="G1053" s="47">
        <v>0.766891868656703</v>
      </c>
      <c r="H1053" s="50">
        <v>50.5515719801434</v>
      </c>
      <c r="I1053" s="76" t="str">
        <f t="shared" si="32"/>
        <v>No</v>
      </c>
      <c r="J1053" s="49" t="str">
        <f t="shared" si="33"/>
        <v>No</v>
      </c>
      <c r="K1053" s="47">
        <v>0.156937160846089</v>
      </c>
      <c r="L1053" s="50">
        <v>38.884462151394402</v>
      </c>
      <c r="M1053" s="47">
        <v>0.15362028066345701</v>
      </c>
      <c r="N1053" s="50">
        <v>28.4335355763927</v>
      </c>
    </row>
    <row r="1054" spans="1:14" x14ac:dyDescent="0.2">
      <c r="A1054" s="57" t="s">
        <v>2386</v>
      </c>
      <c r="B1054" s="44" t="s">
        <v>2387</v>
      </c>
      <c r="C1054" s="45">
        <v>65</v>
      </c>
      <c r="D1054" s="46" t="s">
        <v>337</v>
      </c>
      <c r="E1054" s="47">
        <v>0.64868494568941104</v>
      </c>
      <c r="F1054" s="48">
        <v>32.5099601593625</v>
      </c>
      <c r="G1054" s="47">
        <v>0.76407097042068295</v>
      </c>
      <c r="H1054" s="50">
        <v>49.4484280198566</v>
      </c>
      <c r="I1054" s="76" t="str">
        <f t="shared" si="32"/>
        <v>No</v>
      </c>
      <c r="J1054" s="49" t="str">
        <f t="shared" si="33"/>
        <v>No</v>
      </c>
      <c r="K1054" s="47">
        <v>0.13780304202455501</v>
      </c>
      <c r="L1054" s="50">
        <v>21.673306772908401</v>
      </c>
      <c r="M1054" s="47">
        <v>0.13484403673651901</v>
      </c>
      <c r="N1054" s="50">
        <v>17.209045780474401</v>
      </c>
    </row>
    <row r="1055" spans="1:14" x14ac:dyDescent="0.2">
      <c r="A1055" s="57" t="s">
        <v>2388</v>
      </c>
      <c r="B1055" s="44" t="s">
        <v>2389</v>
      </c>
      <c r="C1055" s="45">
        <v>65</v>
      </c>
      <c r="D1055" s="46" t="s">
        <v>337</v>
      </c>
      <c r="E1055" s="47">
        <v>0.67957313284941201</v>
      </c>
      <c r="F1055" s="48">
        <v>40.956175298804801</v>
      </c>
      <c r="G1055" s="47">
        <v>0.80258828947592098</v>
      </c>
      <c r="H1055" s="50">
        <v>60.562603419746303</v>
      </c>
      <c r="I1055" s="76" t="str">
        <f t="shared" si="32"/>
        <v>No</v>
      </c>
      <c r="J1055" s="49" t="str">
        <f t="shared" si="33"/>
        <v>No</v>
      </c>
      <c r="K1055" s="47">
        <v>0.14831826237030299</v>
      </c>
      <c r="L1055" s="50">
        <v>30.4382470119522</v>
      </c>
      <c r="M1055" s="47">
        <v>0.14626166690147299</v>
      </c>
      <c r="N1055" s="50">
        <v>24.296745725317201</v>
      </c>
    </row>
    <row r="1056" spans="1:14" x14ac:dyDescent="0.2">
      <c r="A1056" s="57" t="s">
        <v>2390</v>
      </c>
      <c r="B1056" s="44" t="s">
        <v>2391</v>
      </c>
      <c r="C1056" s="45">
        <v>74</v>
      </c>
      <c r="D1056" s="46" t="s">
        <v>337</v>
      </c>
      <c r="E1056" s="47">
        <v>0.53704875934795104</v>
      </c>
      <c r="F1056" s="48">
        <v>15.1394422310757</v>
      </c>
      <c r="G1056" s="47">
        <v>0.67775557032614098</v>
      </c>
      <c r="H1056" s="50">
        <v>46.236559139784902</v>
      </c>
      <c r="I1056" s="76" t="str">
        <f t="shared" si="32"/>
        <v>No</v>
      </c>
      <c r="J1056" s="49" t="str">
        <f t="shared" si="33"/>
        <v>No</v>
      </c>
      <c r="K1056" s="47">
        <v>0.18992212490031099</v>
      </c>
      <c r="L1056" s="50">
        <v>52.749003984063698</v>
      </c>
      <c r="M1056" s="47">
        <v>0.178769528569311</v>
      </c>
      <c r="N1056" s="50">
        <v>65.232974910394304</v>
      </c>
    </row>
    <row r="1057" spans="1:14" x14ac:dyDescent="0.2">
      <c r="A1057" s="57" t="s">
        <v>2392</v>
      </c>
      <c r="B1057" s="44" t="s">
        <v>2393</v>
      </c>
      <c r="C1057" s="45">
        <v>74</v>
      </c>
      <c r="D1057" s="46" t="s">
        <v>337</v>
      </c>
      <c r="E1057" s="47">
        <v>0.63137125476995504</v>
      </c>
      <c r="F1057" s="48">
        <v>28.764940239043799</v>
      </c>
      <c r="G1057" s="47">
        <v>0.65570298603556798</v>
      </c>
      <c r="H1057" s="50">
        <v>43.906810035842298</v>
      </c>
      <c r="I1057" s="76" t="str">
        <f t="shared" si="32"/>
        <v>No</v>
      </c>
      <c r="J1057" s="49" t="str">
        <f t="shared" si="33"/>
        <v>No</v>
      </c>
      <c r="K1057" s="47">
        <v>0.15663519086869601</v>
      </c>
      <c r="L1057" s="50">
        <v>38.565737051792802</v>
      </c>
      <c r="M1057" s="47">
        <v>0.17203712256470099</v>
      </c>
      <c r="N1057" s="50">
        <v>57.885304659498203</v>
      </c>
    </row>
    <row r="1058" spans="1:14" x14ac:dyDescent="0.2">
      <c r="A1058" s="57" t="s">
        <v>2394</v>
      </c>
      <c r="B1058" s="44" t="s">
        <v>2395</v>
      </c>
      <c r="C1058" s="45">
        <v>74</v>
      </c>
      <c r="D1058" s="46" t="s">
        <v>337</v>
      </c>
      <c r="E1058" s="47">
        <v>0.71688106256168205</v>
      </c>
      <c r="F1058" s="48">
        <v>53.545816733067703</v>
      </c>
      <c r="G1058" s="47">
        <v>0.734236517853318</v>
      </c>
      <c r="H1058" s="50">
        <v>57.168458781361998</v>
      </c>
      <c r="I1058" s="76" t="str">
        <f t="shared" si="32"/>
        <v>No</v>
      </c>
      <c r="J1058" s="49" t="str">
        <f t="shared" si="33"/>
        <v>No</v>
      </c>
      <c r="K1058" s="47">
        <v>0.16159781854729499</v>
      </c>
      <c r="L1058" s="50">
        <v>43.187250996015898</v>
      </c>
      <c r="M1058" s="47">
        <v>0.17968655753936499</v>
      </c>
      <c r="N1058" s="50">
        <v>66.6666666666667</v>
      </c>
    </row>
    <row r="1059" spans="1:14" x14ac:dyDescent="0.2">
      <c r="A1059" s="147" t="s">
        <v>2396</v>
      </c>
      <c r="B1059" s="44" t="s">
        <v>2397</v>
      </c>
      <c r="C1059" s="45">
        <v>65</v>
      </c>
      <c r="D1059" s="46" t="s">
        <v>337</v>
      </c>
      <c r="E1059" s="47">
        <v>0.87483701538045999</v>
      </c>
      <c r="F1059" s="48">
        <v>87.729083665338607</v>
      </c>
      <c r="G1059" s="47">
        <v>0.87129648163822104</v>
      </c>
      <c r="H1059" s="50">
        <v>84.638720353006093</v>
      </c>
      <c r="I1059" s="76" t="str">
        <f t="shared" si="32"/>
        <v>No</v>
      </c>
      <c r="J1059" s="49" t="str">
        <f t="shared" si="33"/>
        <v>Yes</v>
      </c>
      <c r="K1059" s="47">
        <v>0.209839569063696</v>
      </c>
      <c r="L1059" s="50">
        <v>56.812749003984102</v>
      </c>
      <c r="M1059" s="47">
        <v>0.208465693904968</v>
      </c>
      <c r="N1059" s="50">
        <v>42.140099282956399</v>
      </c>
    </row>
    <row r="1060" spans="1:14" x14ac:dyDescent="0.2">
      <c r="A1060" s="147" t="s">
        <v>2398</v>
      </c>
      <c r="B1060" s="44" t="s">
        <v>2399</v>
      </c>
      <c r="C1060" s="45">
        <v>65</v>
      </c>
      <c r="D1060" s="46" t="s">
        <v>337</v>
      </c>
      <c r="E1060" s="47">
        <v>0.87352089523588705</v>
      </c>
      <c r="F1060" s="48">
        <v>87.490039840637493</v>
      </c>
      <c r="G1060" s="47">
        <v>0.869499248164052</v>
      </c>
      <c r="H1060" s="50">
        <v>83.866519580805303</v>
      </c>
      <c r="I1060" s="76" t="str">
        <f t="shared" si="32"/>
        <v>No</v>
      </c>
      <c r="J1060" s="49" t="str">
        <f t="shared" si="33"/>
        <v>Yes</v>
      </c>
      <c r="K1060" s="47">
        <v>0.177728578724792</v>
      </c>
      <c r="L1060" s="50">
        <v>50.039840637450197</v>
      </c>
      <c r="M1060" s="47">
        <v>0.175089247006017</v>
      </c>
      <c r="N1060" s="50">
        <v>35.521235521235504</v>
      </c>
    </row>
    <row r="1061" spans="1:14" x14ac:dyDescent="0.2">
      <c r="A1061" s="147" t="s">
        <v>2400</v>
      </c>
      <c r="B1061" s="44" t="s">
        <v>2401</v>
      </c>
      <c r="C1061" s="45">
        <v>65</v>
      </c>
      <c r="D1061" s="46" t="s">
        <v>337</v>
      </c>
      <c r="E1061" s="47">
        <v>0.88139396983146201</v>
      </c>
      <c r="F1061" s="48">
        <v>89.800796812748999</v>
      </c>
      <c r="G1061" s="47">
        <v>0.85815541616025104</v>
      </c>
      <c r="H1061" s="50">
        <v>79.288472145615003</v>
      </c>
      <c r="I1061" s="76" t="str">
        <f t="shared" si="32"/>
        <v>No</v>
      </c>
      <c r="J1061" s="49" t="str">
        <f t="shared" si="33"/>
        <v>Yes</v>
      </c>
      <c r="K1061" s="47">
        <v>0.24810904063629799</v>
      </c>
      <c r="L1061" s="50">
        <v>64.462151394422307</v>
      </c>
      <c r="M1061" s="47">
        <v>0.247538429738382</v>
      </c>
      <c r="N1061" s="50">
        <v>49.889685603971301</v>
      </c>
    </row>
    <row r="1062" spans="1:14" x14ac:dyDescent="0.2">
      <c r="A1062" s="57" t="s">
        <v>2402</v>
      </c>
      <c r="B1062" s="44" t="s">
        <v>2403</v>
      </c>
      <c r="C1062" s="45">
        <v>74</v>
      </c>
      <c r="D1062" s="46" t="s">
        <v>337</v>
      </c>
      <c r="E1062" s="47">
        <v>0.64590649511242904</v>
      </c>
      <c r="F1062" s="48">
        <v>31.713147410358602</v>
      </c>
      <c r="G1062" s="47">
        <v>0.79118044197265402</v>
      </c>
      <c r="H1062" s="50">
        <v>66.845878136200696</v>
      </c>
      <c r="I1062" s="76" t="str">
        <f t="shared" si="32"/>
        <v>No</v>
      </c>
      <c r="J1062" s="49" t="str">
        <f t="shared" si="33"/>
        <v>No</v>
      </c>
      <c r="K1062" s="47">
        <v>0.18784586939570999</v>
      </c>
      <c r="L1062" s="50">
        <v>52.031872509960202</v>
      </c>
      <c r="M1062" s="47">
        <v>0.21054354878208001</v>
      </c>
      <c r="N1062" s="50">
        <v>77.7777777777778</v>
      </c>
    </row>
    <row r="1063" spans="1:14" x14ac:dyDescent="0.2">
      <c r="A1063" s="57" t="s">
        <v>2404</v>
      </c>
      <c r="B1063" s="44" t="s">
        <v>2405</v>
      </c>
      <c r="C1063" s="45">
        <v>74</v>
      </c>
      <c r="D1063" s="46" t="s">
        <v>337</v>
      </c>
      <c r="E1063" s="47">
        <v>0.69506816144043704</v>
      </c>
      <c r="F1063" s="48">
        <v>46.215139442231099</v>
      </c>
      <c r="G1063" s="47">
        <v>0.853149523154206</v>
      </c>
      <c r="H1063" s="50">
        <v>81.182795698924707</v>
      </c>
      <c r="I1063" s="76" t="str">
        <f t="shared" si="32"/>
        <v>No</v>
      </c>
      <c r="J1063" s="49" t="str">
        <f t="shared" si="33"/>
        <v>No</v>
      </c>
      <c r="K1063" s="47">
        <v>0.229985935964822</v>
      </c>
      <c r="L1063" s="50">
        <v>61.434262948207198</v>
      </c>
      <c r="M1063" s="47">
        <v>0.26374386855759102</v>
      </c>
      <c r="N1063" s="50">
        <v>84.767025089605696</v>
      </c>
    </row>
    <row r="1064" spans="1:14" x14ac:dyDescent="0.2">
      <c r="A1064" s="57" t="s">
        <v>2406</v>
      </c>
      <c r="B1064" s="44" t="s">
        <v>2407</v>
      </c>
      <c r="C1064" s="45">
        <v>74</v>
      </c>
      <c r="D1064" s="46" t="s">
        <v>337</v>
      </c>
      <c r="E1064" s="47">
        <v>0.67218629604587299</v>
      </c>
      <c r="F1064" s="48">
        <v>38.725099601593598</v>
      </c>
      <c r="G1064" s="47">
        <v>0.82189844488067298</v>
      </c>
      <c r="H1064" s="50">
        <v>74.910394265232995</v>
      </c>
      <c r="I1064" s="76" t="str">
        <f t="shared" si="32"/>
        <v>No</v>
      </c>
      <c r="J1064" s="49" t="str">
        <f t="shared" si="33"/>
        <v>No</v>
      </c>
      <c r="K1064" s="47">
        <v>0.23719246154283599</v>
      </c>
      <c r="L1064" s="50">
        <v>62.7091633466136</v>
      </c>
      <c r="M1064" s="47">
        <v>0.27243602967845898</v>
      </c>
      <c r="N1064" s="50">
        <v>85.663082437276003</v>
      </c>
    </row>
    <row r="1065" spans="1:14" x14ac:dyDescent="0.2">
      <c r="A1065" s="57" t="s">
        <v>2408</v>
      </c>
      <c r="B1065" s="44" t="s">
        <v>2409</v>
      </c>
      <c r="C1065" s="45">
        <v>65</v>
      </c>
      <c r="D1065" s="46" t="s">
        <v>337</v>
      </c>
      <c r="E1065" s="47">
        <v>0.83100509111654197</v>
      </c>
      <c r="F1065" s="48">
        <v>76.653386454183305</v>
      </c>
      <c r="G1065" s="47">
        <v>0.82991149421611099</v>
      </c>
      <c r="H1065" s="50">
        <v>68.946497517926105</v>
      </c>
      <c r="I1065" s="76" t="str">
        <f t="shared" si="32"/>
        <v>No</v>
      </c>
      <c r="J1065" s="49" t="str">
        <f t="shared" si="33"/>
        <v>No</v>
      </c>
      <c r="K1065" s="47">
        <v>0.28669864147930801</v>
      </c>
      <c r="L1065" s="50">
        <v>71.9521912350598</v>
      </c>
      <c r="M1065" s="47">
        <v>0.28746153879034397</v>
      </c>
      <c r="N1065" s="50">
        <v>63.734142305570899</v>
      </c>
    </row>
    <row r="1066" spans="1:14" x14ac:dyDescent="0.2">
      <c r="A1066" s="57" t="s">
        <v>2410</v>
      </c>
      <c r="B1066" s="44" t="s">
        <v>2411</v>
      </c>
      <c r="C1066" s="45">
        <v>65</v>
      </c>
      <c r="D1066" s="46" t="s">
        <v>337</v>
      </c>
      <c r="E1066" s="47">
        <v>0.81990515187905499</v>
      </c>
      <c r="F1066" s="48">
        <v>74.741035856573703</v>
      </c>
      <c r="G1066" s="47">
        <v>0.81076024655921797</v>
      </c>
      <c r="H1066" s="50">
        <v>62.768891340319897</v>
      </c>
      <c r="I1066" s="76" t="str">
        <f t="shared" si="32"/>
        <v>No</v>
      </c>
      <c r="J1066" s="49" t="str">
        <f t="shared" si="33"/>
        <v>No</v>
      </c>
      <c r="K1066" s="47">
        <v>0.27391845309081098</v>
      </c>
      <c r="L1066" s="50">
        <v>69.243027888446207</v>
      </c>
      <c r="M1066" s="47">
        <v>0.28091930527346898</v>
      </c>
      <c r="N1066" s="50">
        <v>61.555432984004398</v>
      </c>
    </row>
    <row r="1067" spans="1:14" x14ac:dyDescent="0.2">
      <c r="A1067" s="57" t="s">
        <v>2412</v>
      </c>
      <c r="B1067" s="44" t="s">
        <v>2413</v>
      </c>
      <c r="C1067" s="45">
        <v>74</v>
      </c>
      <c r="D1067" s="46" t="s">
        <v>337</v>
      </c>
      <c r="E1067" s="47">
        <v>0.65717797539302703</v>
      </c>
      <c r="F1067" s="48">
        <v>34.820717131474098</v>
      </c>
      <c r="G1067" s="47">
        <v>0.81185420623342697</v>
      </c>
      <c r="H1067" s="50">
        <v>72.759856630824402</v>
      </c>
      <c r="I1067" s="76" t="str">
        <f t="shared" si="32"/>
        <v>No</v>
      </c>
      <c r="J1067" s="49" t="str">
        <f t="shared" si="33"/>
        <v>No</v>
      </c>
      <c r="K1067" s="47">
        <v>0.25866384386216501</v>
      </c>
      <c r="L1067" s="50">
        <v>66.533864541832699</v>
      </c>
      <c r="M1067" s="47">
        <v>0.27572838570380898</v>
      </c>
      <c r="N1067" s="50">
        <v>86.021505376344095</v>
      </c>
    </row>
    <row r="1068" spans="1:14" x14ac:dyDescent="0.2">
      <c r="A1068" s="57" t="s">
        <v>2414</v>
      </c>
      <c r="B1068" s="44" t="s">
        <v>2415</v>
      </c>
      <c r="C1068" s="45">
        <v>65</v>
      </c>
      <c r="D1068" s="46" t="s">
        <v>337</v>
      </c>
      <c r="E1068" s="47">
        <v>0.784784865059862</v>
      </c>
      <c r="F1068" s="48">
        <v>69.402390438246996</v>
      </c>
      <c r="G1068" s="47">
        <v>0.781934933958356</v>
      </c>
      <c r="H1068" s="50">
        <v>54.771097628240497</v>
      </c>
      <c r="I1068" s="76" t="str">
        <f t="shared" si="32"/>
        <v>No</v>
      </c>
      <c r="J1068" s="49" t="str">
        <f t="shared" si="33"/>
        <v>No</v>
      </c>
      <c r="K1068" s="47">
        <v>0.288022280270056</v>
      </c>
      <c r="L1068" s="50">
        <v>72.350597609561703</v>
      </c>
      <c r="M1068" s="47">
        <v>0.28778102053475302</v>
      </c>
      <c r="N1068" s="50">
        <v>63.927192498621103</v>
      </c>
    </row>
    <row r="1069" spans="1:14" x14ac:dyDescent="0.2">
      <c r="A1069" s="57" t="s">
        <v>2416</v>
      </c>
      <c r="B1069" s="44" t="s">
        <v>2417</v>
      </c>
      <c r="C1069" s="45">
        <v>65</v>
      </c>
      <c r="D1069" s="46" t="s">
        <v>337</v>
      </c>
      <c r="E1069" s="47">
        <v>0.77355303544960397</v>
      </c>
      <c r="F1069" s="48">
        <v>68.0478087649402</v>
      </c>
      <c r="G1069" s="47">
        <v>0.77173712781249804</v>
      </c>
      <c r="H1069" s="50">
        <v>51.765030336458899</v>
      </c>
      <c r="I1069" s="76" t="str">
        <f t="shared" si="32"/>
        <v>No</v>
      </c>
      <c r="J1069" s="49" t="str">
        <f t="shared" si="33"/>
        <v>No</v>
      </c>
      <c r="K1069" s="47">
        <v>0.30063014128225402</v>
      </c>
      <c r="L1069" s="50">
        <v>75.059760956175296</v>
      </c>
      <c r="M1069" s="47">
        <v>0.30110320967807702</v>
      </c>
      <c r="N1069" s="50">
        <v>69.029233314947604</v>
      </c>
    </row>
    <row r="1070" spans="1:14" x14ac:dyDescent="0.2">
      <c r="A1070" s="57" t="s">
        <v>2418</v>
      </c>
      <c r="B1070" s="44" t="s">
        <v>2419</v>
      </c>
      <c r="C1070" s="45">
        <v>74</v>
      </c>
      <c r="D1070" s="46" t="s">
        <v>337</v>
      </c>
      <c r="E1070" s="47">
        <v>0.65607050262273703</v>
      </c>
      <c r="F1070" s="48">
        <v>34.581673306772899</v>
      </c>
      <c r="G1070" s="47">
        <v>0.80622171669676501</v>
      </c>
      <c r="H1070" s="50">
        <v>71.684587813620098</v>
      </c>
      <c r="I1070" s="76" t="str">
        <f t="shared" si="32"/>
        <v>No</v>
      </c>
      <c r="J1070" s="49" t="str">
        <f t="shared" si="33"/>
        <v>No</v>
      </c>
      <c r="K1070" s="47">
        <v>0.27935406877930902</v>
      </c>
      <c r="L1070" s="50">
        <v>70.278884462151396</v>
      </c>
      <c r="M1070" s="47">
        <v>0.32187790317183501</v>
      </c>
      <c r="N1070" s="50">
        <v>89.964157706093204</v>
      </c>
    </row>
    <row r="1071" spans="1:14" x14ac:dyDescent="0.2">
      <c r="A1071" s="57" t="s">
        <v>2420</v>
      </c>
      <c r="B1071" s="44" t="s">
        <v>2421</v>
      </c>
      <c r="C1071" s="45">
        <v>74</v>
      </c>
      <c r="D1071" s="46" t="s">
        <v>337</v>
      </c>
      <c r="E1071" s="47">
        <v>0.65935508767125095</v>
      </c>
      <c r="F1071" s="48">
        <v>35.697211155378497</v>
      </c>
      <c r="G1071" s="47">
        <v>0.80566893197235001</v>
      </c>
      <c r="H1071" s="50">
        <v>71.146953405017896</v>
      </c>
      <c r="I1071" s="76" t="str">
        <f t="shared" si="32"/>
        <v>No</v>
      </c>
      <c r="J1071" s="49" t="str">
        <f t="shared" si="33"/>
        <v>No</v>
      </c>
      <c r="K1071" s="47">
        <v>0.23212926923309199</v>
      </c>
      <c r="L1071" s="50">
        <v>61.673306772908397</v>
      </c>
      <c r="M1071" s="47">
        <v>0.26577879227564299</v>
      </c>
      <c r="N1071" s="50">
        <v>84.946236559139805</v>
      </c>
    </row>
    <row r="1072" spans="1:14" x14ac:dyDescent="0.2">
      <c r="A1072" s="147" t="s">
        <v>2422</v>
      </c>
      <c r="B1072" s="44" t="s">
        <v>2423</v>
      </c>
      <c r="C1072" s="45">
        <v>65</v>
      </c>
      <c r="D1072" s="46" t="s">
        <v>337</v>
      </c>
      <c r="E1072" s="47">
        <v>0.87697647421133895</v>
      </c>
      <c r="F1072" s="48">
        <v>88.366533864541793</v>
      </c>
      <c r="G1072" s="47">
        <v>0.87419738409620495</v>
      </c>
      <c r="H1072" s="50">
        <v>85.603971318256995</v>
      </c>
      <c r="I1072" s="76" t="str">
        <f t="shared" si="32"/>
        <v>No</v>
      </c>
      <c r="J1072" s="49" t="str">
        <f t="shared" si="33"/>
        <v>Yes</v>
      </c>
      <c r="K1072" s="47">
        <v>0.30278780020306201</v>
      </c>
      <c r="L1072" s="50">
        <v>75.378486055776904</v>
      </c>
      <c r="M1072" s="47">
        <v>0.30302522767832601</v>
      </c>
      <c r="N1072" s="50">
        <v>69.635962493105396</v>
      </c>
    </row>
    <row r="1073" spans="1:14" x14ac:dyDescent="0.2">
      <c r="A1073" s="57" t="s">
        <v>2424</v>
      </c>
      <c r="B1073" s="44" t="s">
        <v>2425</v>
      </c>
      <c r="C1073" s="45">
        <v>65</v>
      </c>
      <c r="D1073" s="46" t="s">
        <v>337</v>
      </c>
      <c r="E1073" s="47">
        <v>0.83646682120211602</v>
      </c>
      <c r="F1073" s="48">
        <v>77.609561752988</v>
      </c>
      <c r="G1073" s="47">
        <v>0.82430155987884202</v>
      </c>
      <c r="H1073" s="50">
        <v>67.181467181467198</v>
      </c>
      <c r="I1073" s="76" t="str">
        <f t="shared" si="32"/>
        <v>No</v>
      </c>
      <c r="J1073" s="49" t="str">
        <f t="shared" si="33"/>
        <v>No</v>
      </c>
      <c r="K1073" s="47">
        <v>0.29595397876218299</v>
      </c>
      <c r="L1073" s="50">
        <v>74.023904382470107</v>
      </c>
      <c r="M1073" s="47">
        <v>0.29646800256161598</v>
      </c>
      <c r="N1073" s="50">
        <v>67.0435741864313</v>
      </c>
    </row>
    <row r="1074" spans="1:14" x14ac:dyDescent="0.2">
      <c r="A1074" s="57" t="s">
        <v>2426</v>
      </c>
      <c r="B1074" s="44" t="s">
        <v>2427</v>
      </c>
      <c r="C1074" s="45">
        <v>65</v>
      </c>
      <c r="D1074" s="46" t="s">
        <v>337</v>
      </c>
      <c r="E1074" s="47">
        <v>0.84645388407018995</v>
      </c>
      <c r="F1074" s="48">
        <v>80.159362549800804</v>
      </c>
      <c r="G1074" s="47">
        <v>0.84409682463009195</v>
      </c>
      <c r="H1074" s="50">
        <v>74.214009928295596</v>
      </c>
      <c r="I1074" s="76" t="str">
        <f t="shared" si="32"/>
        <v>No</v>
      </c>
      <c r="J1074" s="49" t="str">
        <f t="shared" si="33"/>
        <v>No</v>
      </c>
      <c r="K1074" s="47">
        <v>0.30673748470964002</v>
      </c>
      <c r="L1074" s="50">
        <v>75.776892430278906</v>
      </c>
      <c r="M1074" s="47">
        <v>0.31377065667628701</v>
      </c>
      <c r="N1074" s="50">
        <v>74.131274131274097</v>
      </c>
    </row>
    <row r="1075" spans="1:14" x14ac:dyDescent="0.2">
      <c r="A1075" s="57" t="s">
        <v>2428</v>
      </c>
      <c r="B1075" s="44" t="s">
        <v>2429</v>
      </c>
      <c r="C1075" s="45">
        <v>74</v>
      </c>
      <c r="D1075" s="46" t="s">
        <v>337</v>
      </c>
      <c r="E1075" s="47">
        <v>0.59974844334714705</v>
      </c>
      <c r="F1075" s="48">
        <v>22.5498007968128</v>
      </c>
      <c r="G1075" s="47">
        <v>0.74156443269692396</v>
      </c>
      <c r="H1075" s="50">
        <v>58.602150537634401</v>
      </c>
      <c r="I1075" s="76" t="str">
        <f t="shared" si="32"/>
        <v>No</v>
      </c>
      <c r="J1075" s="49" t="str">
        <f t="shared" si="33"/>
        <v>No</v>
      </c>
      <c r="K1075" s="47">
        <v>0.240660280442069</v>
      </c>
      <c r="L1075" s="50">
        <v>63.107569721115503</v>
      </c>
      <c r="M1075" s="47">
        <v>0.27072502361692502</v>
      </c>
      <c r="N1075" s="50">
        <v>85.483870967741893</v>
      </c>
    </row>
    <row r="1076" spans="1:14" x14ac:dyDescent="0.2">
      <c r="A1076" s="57" t="s">
        <v>2430</v>
      </c>
      <c r="B1076" s="44" t="s">
        <v>2431</v>
      </c>
      <c r="C1076" s="45">
        <v>74</v>
      </c>
      <c r="D1076" s="46" t="s">
        <v>337</v>
      </c>
      <c r="E1076" s="47">
        <v>0.61318546853032097</v>
      </c>
      <c r="F1076" s="48">
        <v>25.498007968127499</v>
      </c>
      <c r="G1076" s="47">
        <v>0.753919304399435</v>
      </c>
      <c r="H1076" s="50">
        <v>60.931899641577097</v>
      </c>
      <c r="I1076" s="76" t="str">
        <f t="shared" si="32"/>
        <v>No</v>
      </c>
      <c r="J1076" s="49" t="str">
        <f t="shared" si="33"/>
        <v>No</v>
      </c>
      <c r="K1076" s="47">
        <v>0.22299578016513999</v>
      </c>
      <c r="L1076" s="50">
        <v>60</v>
      </c>
      <c r="M1076" s="47">
        <v>0.25488611920534598</v>
      </c>
      <c r="N1076" s="50">
        <v>82.974910394265194</v>
      </c>
    </row>
    <row r="1077" spans="1:14" x14ac:dyDescent="0.2">
      <c r="A1077" s="57" t="s">
        <v>2432</v>
      </c>
      <c r="B1077" s="44" t="s">
        <v>2433</v>
      </c>
      <c r="C1077" s="45">
        <v>74</v>
      </c>
      <c r="D1077" s="46" t="s">
        <v>337</v>
      </c>
      <c r="E1077" s="47">
        <v>0.68849584109498096</v>
      </c>
      <c r="F1077" s="48">
        <v>43.426294820717096</v>
      </c>
      <c r="G1077" s="47">
        <v>0.70570068114617501</v>
      </c>
      <c r="H1077" s="50">
        <v>52.508960573476699</v>
      </c>
      <c r="I1077" s="76" t="str">
        <f t="shared" si="32"/>
        <v>No</v>
      </c>
      <c r="J1077" s="49" t="str">
        <f t="shared" si="33"/>
        <v>No</v>
      </c>
      <c r="K1077" s="47">
        <v>0.15476641147199199</v>
      </c>
      <c r="L1077" s="50">
        <v>36.7330677290837</v>
      </c>
      <c r="M1077" s="47">
        <v>0.17280667345512499</v>
      </c>
      <c r="N1077" s="50">
        <v>59.677419354838698</v>
      </c>
    </row>
    <row r="1078" spans="1:14" x14ac:dyDescent="0.2">
      <c r="A1078" s="57" t="s">
        <v>2434</v>
      </c>
      <c r="B1078" s="44" t="s">
        <v>2435</v>
      </c>
      <c r="C1078" s="45">
        <v>74</v>
      </c>
      <c r="D1078" s="46" t="s">
        <v>337</v>
      </c>
      <c r="E1078" s="47">
        <v>0.562263846231428</v>
      </c>
      <c r="F1078" s="48">
        <v>18.406374501992001</v>
      </c>
      <c r="G1078" s="47">
        <v>0.69607779698290195</v>
      </c>
      <c r="H1078" s="50">
        <v>50.358422939068099</v>
      </c>
      <c r="I1078" s="76" t="str">
        <f t="shared" si="32"/>
        <v>No</v>
      </c>
      <c r="J1078" s="49" t="str">
        <f t="shared" si="33"/>
        <v>No</v>
      </c>
      <c r="K1078" s="47">
        <v>0.166784807665145</v>
      </c>
      <c r="L1078" s="50">
        <v>46.215139442231099</v>
      </c>
      <c r="M1078" s="47">
        <v>0.18702704064357001</v>
      </c>
      <c r="N1078" s="50">
        <v>70.788530465949805</v>
      </c>
    </row>
    <row r="1079" spans="1:14" x14ac:dyDescent="0.2">
      <c r="A1079" s="148" t="s">
        <v>2436</v>
      </c>
      <c r="B1079" s="44" t="s">
        <v>2437</v>
      </c>
      <c r="C1079" s="45">
        <v>65</v>
      </c>
      <c r="D1079" s="46" t="s">
        <v>337</v>
      </c>
      <c r="E1079" s="47">
        <v>0.87908056372236898</v>
      </c>
      <c r="F1079" s="48">
        <v>88.924302788844599</v>
      </c>
      <c r="G1079" s="47">
        <v>0.88015950684435496</v>
      </c>
      <c r="H1079" s="50">
        <v>87.5068946497518</v>
      </c>
      <c r="I1079" s="76" t="str">
        <f t="shared" si="32"/>
        <v>No</v>
      </c>
      <c r="J1079" s="49" t="str">
        <f t="shared" si="33"/>
        <v>Yes</v>
      </c>
      <c r="K1079" s="47">
        <v>0.31491980593400698</v>
      </c>
      <c r="L1079" s="50">
        <v>77.370517928286901</v>
      </c>
      <c r="M1079" s="47">
        <v>0.315905302799803</v>
      </c>
      <c r="N1079" s="50">
        <v>75.068946497517899</v>
      </c>
    </row>
    <row r="1080" spans="1:14" x14ac:dyDescent="0.2">
      <c r="A1080" s="148" t="s">
        <v>2438</v>
      </c>
      <c r="B1080" s="44" t="s">
        <v>2439</v>
      </c>
      <c r="C1080" s="45">
        <v>74</v>
      </c>
      <c r="D1080" s="46" t="s">
        <v>337</v>
      </c>
      <c r="E1080" s="47">
        <v>0.88457411991108004</v>
      </c>
      <c r="F1080" s="48">
        <v>90.4382470119522</v>
      </c>
      <c r="G1080" s="47">
        <v>0.87914499208781804</v>
      </c>
      <c r="H1080" s="50">
        <v>88.172043010752702</v>
      </c>
      <c r="I1080" s="76" t="str">
        <f t="shared" si="32"/>
        <v>No</v>
      </c>
      <c r="J1080" s="49" t="str">
        <f t="shared" si="33"/>
        <v>Yes</v>
      </c>
      <c r="K1080" s="47">
        <v>0.294205949428203</v>
      </c>
      <c r="L1080" s="50">
        <v>73.7051792828685</v>
      </c>
      <c r="M1080" s="47">
        <v>0.33577888095155001</v>
      </c>
      <c r="N1080" s="50">
        <v>91.397849462365599</v>
      </c>
    </row>
    <row r="1081" spans="1:14" x14ac:dyDescent="0.2">
      <c r="A1081" s="57" t="s">
        <v>2440</v>
      </c>
      <c r="B1081" s="44" t="s">
        <v>2441</v>
      </c>
      <c r="C1081" s="45">
        <v>74</v>
      </c>
      <c r="D1081" s="46" t="s">
        <v>337</v>
      </c>
      <c r="E1081" s="47">
        <v>0.81774860945829198</v>
      </c>
      <c r="F1081" s="48">
        <v>74.501992031872504</v>
      </c>
      <c r="G1081" s="47">
        <v>0.80184589977966403</v>
      </c>
      <c r="H1081" s="50">
        <v>69.892473118279597</v>
      </c>
      <c r="I1081" s="76" t="str">
        <f t="shared" si="32"/>
        <v>No</v>
      </c>
      <c r="J1081" s="49" t="str">
        <f t="shared" si="33"/>
        <v>No</v>
      </c>
      <c r="K1081" s="47">
        <v>0.23771157439777699</v>
      </c>
      <c r="L1081" s="50">
        <v>62.788844621513903</v>
      </c>
      <c r="M1081" s="47">
        <v>0.265858751987884</v>
      </c>
      <c r="N1081" s="50">
        <v>85.125448028673802</v>
      </c>
    </row>
    <row r="1082" spans="1:14" x14ac:dyDescent="0.2">
      <c r="A1082" s="57" t="s">
        <v>2442</v>
      </c>
      <c r="B1082" s="44" t="s">
        <v>2443</v>
      </c>
      <c r="C1082" s="45">
        <v>74</v>
      </c>
      <c r="D1082" s="46" t="s">
        <v>337</v>
      </c>
      <c r="E1082" s="47">
        <v>0.72072841407311705</v>
      </c>
      <c r="F1082" s="48">
        <v>55.2191235059761</v>
      </c>
      <c r="G1082" s="47">
        <v>0.88135329446163202</v>
      </c>
      <c r="H1082" s="50">
        <v>88.709677419354804</v>
      </c>
      <c r="I1082" s="76" t="str">
        <f t="shared" si="32"/>
        <v>No</v>
      </c>
      <c r="J1082" s="49" t="str">
        <f t="shared" si="33"/>
        <v>No</v>
      </c>
      <c r="K1082" s="47">
        <v>0.28155971500025401</v>
      </c>
      <c r="L1082" s="50">
        <v>71.155378486055795</v>
      </c>
      <c r="M1082" s="47">
        <v>0.32470153154694398</v>
      </c>
      <c r="N1082" s="50">
        <v>90.681003584229401</v>
      </c>
    </row>
    <row r="1083" spans="1:14" x14ac:dyDescent="0.2">
      <c r="A1083" s="57" t="s">
        <v>2444</v>
      </c>
      <c r="B1083" s="44" t="s">
        <v>2445</v>
      </c>
      <c r="C1083" s="45">
        <v>74</v>
      </c>
      <c r="D1083" s="46" t="s">
        <v>337</v>
      </c>
      <c r="E1083" s="47">
        <v>0.74288460998307604</v>
      </c>
      <c r="F1083" s="48">
        <v>61.5139442231076</v>
      </c>
      <c r="G1083" s="47">
        <v>0.76775563684590498</v>
      </c>
      <c r="H1083" s="50">
        <v>63.2616487455197</v>
      </c>
      <c r="I1083" s="76" t="str">
        <f t="shared" si="32"/>
        <v>No</v>
      </c>
      <c r="J1083" s="49" t="str">
        <f t="shared" si="33"/>
        <v>No</v>
      </c>
      <c r="K1083" s="47">
        <v>0.19722132023773101</v>
      </c>
      <c r="L1083" s="50">
        <v>54.262948207171299</v>
      </c>
      <c r="M1083" s="47">
        <v>0.22120532620287001</v>
      </c>
      <c r="N1083" s="50">
        <v>78.853046594982104</v>
      </c>
    </row>
    <row r="1084" spans="1:14" x14ac:dyDescent="0.2">
      <c r="A1084" s="57" t="s">
        <v>2446</v>
      </c>
      <c r="B1084" s="44" t="s">
        <v>2447</v>
      </c>
      <c r="C1084" s="45">
        <v>74</v>
      </c>
      <c r="D1084" s="46" t="s">
        <v>337</v>
      </c>
      <c r="E1084" s="47">
        <v>0.45401136963080202</v>
      </c>
      <c r="F1084" s="48">
        <v>7.3306772908366504</v>
      </c>
      <c r="G1084" s="47">
        <v>0.51952572616553006</v>
      </c>
      <c r="H1084" s="50">
        <v>18.9964157706093</v>
      </c>
      <c r="I1084" s="76" t="str">
        <f t="shared" si="32"/>
        <v>No</v>
      </c>
      <c r="J1084" s="49" t="str">
        <f t="shared" si="33"/>
        <v>No</v>
      </c>
      <c r="K1084" s="47">
        <v>0.43442681982151299</v>
      </c>
      <c r="L1084" s="50">
        <v>96.414342629482107</v>
      </c>
      <c r="M1084" s="47">
        <v>0.37312877438619402</v>
      </c>
      <c r="N1084" s="50">
        <v>93.727598566308203</v>
      </c>
    </row>
    <row r="1085" spans="1:14" x14ac:dyDescent="0.2">
      <c r="A1085" s="57" t="s">
        <v>2448</v>
      </c>
      <c r="B1085" s="44" t="s">
        <v>2449</v>
      </c>
      <c r="C1085" s="45">
        <v>74</v>
      </c>
      <c r="D1085" s="46" t="s">
        <v>337</v>
      </c>
      <c r="E1085" s="47">
        <v>0.60445730168162504</v>
      </c>
      <c r="F1085" s="48">
        <v>23.5856573705179</v>
      </c>
      <c r="G1085" s="47">
        <v>0.63784195091079599</v>
      </c>
      <c r="H1085" s="50">
        <v>39.605734767025098</v>
      </c>
      <c r="I1085" s="76" t="str">
        <f t="shared" si="32"/>
        <v>No</v>
      </c>
      <c r="J1085" s="49" t="str">
        <f t="shared" si="33"/>
        <v>No</v>
      </c>
      <c r="K1085" s="47">
        <v>0.223692868658591</v>
      </c>
      <c r="L1085" s="50">
        <v>60.3187250996016</v>
      </c>
      <c r="M1085" s="47">
        <v>0.201984966943521</v>
      </c>
      <c r="N1085" s="50">
        <v>76.523297491039401</v>
      </c>
    </row>
    <row r="1086" spans="1:14" x14ac:dyDescent="0.2">
      <c r="A1086" s="57" t="s">
        <v>2450</v>
      </c>
      <c r="B1086" s="44" t="s">
        <v>2451</v>
      </c>
      <c r="C1086" s="45">
        <v>74</v>
      </c>
      <c r="D1086" s="46" t="s">
        <v>337</v>
      </c>
      <c r="E1086" s="47">
        <v>0.58529483213900602</v>
      </c>
      <c r="F1086" s="48">
        <v>20.796812749004001</v>
      </c>
      <c r="G1086" s="47">
        <v>0.72095206923409705</v>
      </c>
      <c r="H1086" s="50">
        <v>55.376344086021497</v>
      </c>
      <c r="I1086" s="76" t="str">
        <f t="shared" si="32"/>
        <v>No</v>
      </c>
      <c r="J1086" s="49" t="str">
        <f t="shared" si="33"/>
        <v>No</v>
      </c>
      <c r="K1086" s="47">
        <v>0.18881087813217201</v>
      </c>
      <c r="L1086" s="50">
        <v>52.350597609561802</v>
      </c>
      <c r="M1086" s="47">
        <v>0.201769407812569</v>
      </c>
      <c r="N1086" s="50">
        <v>76.344086021505404</v>
      </c>
    </row>
    <row r="1087" spans="1:14" x14ac:dyDescent="0.2">
      <c r="A1087" s="57" t="s">
        <v>2452</v>
      </c>
      <c r="B1087" s="44" t="s">
        <v>2453</v>
      </c>
      <c r="C1087" s="45">
        <v>74</v>
      </c>
      <c r="D1087" s="46" t="s">
        <v>337</v>
      </c>
      <c r="E1087" s="47">
        <v>0.48005366113573</v>
      </c>
      <c r="F1087" s="48">
        <v>9.2430278884462105</v>
      </c>
      <c r="G1087" s="47">
        <v>0.62021427552793795</v>
      </c>
      <c r="H1087" s="50">
        <v>35.4838709677419</v>
      </c>
      <c r="I1087" s="76" t="str">
        <f t="shared" si="32"/>
        <v>No</v>
      </c>
      <c r="J1087" s="49" t="str">
        <f t="shared" si="33"/>
        <v>No</v>
      </c>
      <c r="K1087" s="47">
        <v>0.252156474925819</v>
      </c>
      <c r="L1087" s="50">
        <v>65.498007968127496</v>
      </c>
      <c r="M1087" s="47">
        <v>0.210112239391154</v>
      </c>
      <c r="N1087" s="50">
        <v>77.598566308243704</v>
      </c>
    </row>
    <row r="1088" spans="1:14" x14ac:dyDescent="0.2">
      <c r="A1088" s="57" t="s">
        <v>2454</v>
      </c>
      <c r="B1088" s="44" t="s">
        <v>2455</v>
      </c>
      <c r="C1088" s="45">
        <v>74</v>
      </c>
      <c r="D1088" s="46" t="s">
        <v>337</v>
      </c>
      <c r="E1088" s="47">
        <v>0.62360007654585803</v>
      </c>
      <c r="F1088" s="48">
        <v>27.490039840637401</v>
      </c>
      <c r="G1088" s="47">
        <v>0.76644704001883801</v>
      </c>
      <c r="H1088" s="50">
        <v>62.903225806451601</v>
      </c>
      <c r="I1088" s="76" t="str">
        <f t="shared" si="32"/>
        <v>No</v>
      </c>
      <c r="J1088" s="49" t="str">
        <f t="shared" si="33"/>
        <v>No</v>
      </c>
      <c r="K1088" s="47">
        <v>0.220552135243269</v>
      </c>
      <c r="L1088" s="50">
        <v>59.282868525896397</v>
      </c>
      <c r="M1088" s="47">
        <v>0.251314497377712</v>
      </c>
      <c r="N1088" s="50">
        <v>82.437275985663106</v>
      </c>
    </row>
    <row r="1089" spans="1:14" x14ac:dyDescent="0.2">
      <c r="A1089" s="57" t="s">
        <v>2456</v>
      </c>
      <c r="B1089" s="44" t="s">
        <v>2457</v>
      </c>
      <c r="C1089" s="45">
        <v>74</v>
      </c>
      <c r="D1089" s="46" t="s">
        <v>337</v>
      </c>
      <c r="E1089" s="47">
        <v>0.61723261156892095</v>
      </c>
      <c r="F1089" s="48">
        <v>26.215139442231099</v>
      </c>
      <c r="G1089" s="47">
        <v>0.758622153887484</v>
      </c>
      <c r="H1089" s="50">
        <v>61.827956989247298</v>
      </c>
      <c r="I1089" s="76" t="str">
        <f t="shared" si="32"/>
        <v>No</v>
      </c>
      <c r="J1089" s="49" t="str">
        <f t="shared" si="33"/>
        <v>No</v>
      </c>
      <c r="K1089" s="47">
        <v>0.14405549379093099</v>
      </c>
      <c r="L1089" s="50">
        <v>26.772908366533901</v>
      </c>
      <c r="M1089" s="47">
        <v>0.157965153101494</v>
      </c>
      <c r="N1089" s="50">
        <v>48.028673835125403</v>
      </c>
    </row>
    <row r="1090" spans="1:14" x14ac:dyDescent="0.2">
      <c r="A1090" s="57" t="s">
        <v>2458</v>
      </c>
      <c r="B1090" s="44" t="s">
        <v>2459</v>
      </c>
      <c r="C1090" s="45">
        <v>74</v>
      </c>
      <c r="D1090" s="46" t="s">
        <v>337</v>
      </c>
      <c r="E1090" s="47">
        <v>0.59768802556071199</v>
      </c>
      <c r="F1090" s="48">
        <v>22.390438247012</v>
      </c>
      <c r="G1090" s="47">
        <v>0.73877649287981895</v>
      </c>
      <c r="H1090" s="50">
        <v>57.885304659498203</v>
      </c>
      <c r="I1090" s="76" t="str">
        <f t="shared" si="32"/>
        <v>No</v>
      </c>
      <c r="J1090" s="49" t="str">
        <f t="shared" si="33"/>
        <v>No</v>
      </c>
      <c r="K1090" s="47">
        <v>0.12905098515013699</v>
      </c>
      <c r="L1090" s="50">
        <v>16.7330677290837</v>
      </c>
      <c r="M1090" s="47">
        <v>0.13956788570525799</v>
      </c>
      <c r="N1090" s="50">
        <v>35.4838709677419</v>
      </c>
    </row>
    <row r="1091" spans="1:14" x14ac:dyDescent="0.2">
      <c r="A1091" s="57" t="s">
        <v>2460</v>
      </c>
      <c r="B1091" s="44" t="s">
        <v>2461</v>
      </c>
      <c r="C1091" s="45">
        <v>74</v>
      </c>
      <c r="D1091" s="46" t="s">
        <v>337</v>
      </c>
      <c r="E1091" s="47">
        <v>0.52553508753153799</v>
      </c>
      <c r="F1091" s="48">
        <v>13.625498007968099</v>
      </c>
      <c r="G1091" s="47">
        <v>0.650984919152089</v>
      </c>
      <c r="H1091" s="50">
        <v>42.473118279569903</v>
      </c>
      <c r="I1091" s="76" t="str">
        <f t="shared" si="32"/>
        <v>No</v>
      </c>
      <c r="J1091" s="49" t="str">
        <f t="shared" si="33"/>
        <v>No</v>
      </c>
      <c r="K1091" s="47">
        <v>0.15546727915212599</v>
      </c>
      <c r="L1091" s="50">
        <v>37.370517928286901</v>
      </c>
      <c r="M1091" s="47">
        <v>0.17368808052697701</v>
      </c>
      <c r="N1091" s="50">
        <v>60.573476702508998</v>
      </c>
    </row>
    <row r="1092" spans="1:14" x14ac:dyDescent="0.2">
      <c r="A1092" s="57" t="s">
        <v>2462</v>
      </c>
      <c r="B1092" s="44" t="s">
        <v>2463</v>
      </c>
      <c r="C1092" s="45">
        <v>74</v>
      </c>
      <c r="D1092" s="46" t="s">
        <v>337</v>
      </c>
      <c r="E1092" s="47">
        <v>0.46490016330141098</v>
      </c>
      <c r="F1092" s="48">
        <v>8.2868525896414305</v>
      </c>
      <c r="G1092" s="47">
        <v>0.58832566190609703</v>
      </c>
      <c r="H1092" s="50">
        <v>28.8530465949821</v>
      </c>
      <c r="I1092" s="76" t="str">
        <f t="shared" si="32"/>
        <v>No</v>
      </c>
      <c r="J1092" s="49" t="str">
        <f t="shared" si="33"/>
        <v>No</v>
      </c>
      <c r="K1092" s="47">
        <v>0.14617400254510199</v>
      </c>
      <c r="L1092" s="50">
        <v>28.525896414342601</v>
      </c>
      <c r="M1092" s="47">
        <v>0.15171404619627199</v>
      </c>
      <c r="N1092" s="50">
        <v>42.831541218638002</v>
      </c>
    </row>
    <row r="1093" spans="1:14" x14ac:dyDescent="0.2">
      <c r="A1093" s="57" t="s">
        <v>2464</v>
      </c>
      <c r="B1093" s="44" t="s">
        <v>2465</v>
      </c>
      <c r="C1093" s="45">
        <v>74</v>
      </c>
      <c r="D1093" s="46" t="s">
        <v>337</v>
      </c>
      <c r="E1093" s="47">
        <v>0.52755697553665704</v>
      </c>
      <c r="F1093" s="48">
        <v>13.9442231075697</v>
      </c>
      <c r="G1093" s="47">
        <v>0.648901291902654</v>
      </c>
      <c r="H1093" s="50">
        <v>41.756272401433698</v>
      </c>
      <c r="I1093" s="76" t="str">
        <f t="shared" si="32"/>
        <v>No</v>
      </c>
      <c r="J1093" s="49" t="str">
        <f t="shared" si="33"/>
        <v>No</v>
      </c>
      <c r="K1093" s="47">
        <v>0.13857341551616201</v>
      </c>
      <c r="L1093" s="50">
        <v>22.2310756972112</v>
      </c>
      <c r="M1093" s="47">
        <v>0.15690477430595801</v>
      </c>
      <c r="N1093" s="50">
        <v>47.311827956989198</v>
      </c>
    </row>
    <row r="1094" spans="1:14" x14ac:dyDescent="0.2">
      <c r="A1094" s="57" t="s">
        <v>2466</v>
      </c>
      <c r="B1094" s="44" t="s">
        <v>2467</v>
      </c>
      <c r="C1094" s="45">
        <v>74</v>
      </c>
      <c r="D1094" s="46" t="s">
        <v>337</v>
      </c>
      <c r="E1094" s="47">
        <v>0.57977382014675805</v>
      </c>
      <c r="F1094" s="48">
        <v>20.3187250996016</v>
      </c>
      <c r="G1094" s="47">
        <v>0.71566958492774502</v>
      </c>
      <c r="H1094" s="50">
        <v>54.838709677419402</v>
      </c>
      <c r="I1094" s="76" t="str">
        <f t="shared" si="32"/>
        <v>No</v>
      </c>
      <c r="J1094" s="49" t="str">
        <f t="shared" si="33"/>
        <v>No</v>
      </c>
      <c r="K1094" s="47">
        <v>0.12443815894784201</v>
      </c>
      <c r="L1094" s="50">
        <v>15.0597609561753</v>
      </c>
      <c r="M1094" s="47">
        <v>0.13772215628683501</v>
      </c>
      <c r="N1094" s="50">
        <v>34.408602150537597</v>
      </c>
    </row>
    <row r="1095" spans="1:14" x14ac:dyDescent="0.2">
      <c r="A1095" s="57" t="s">
        <v>2468</v>
      </c>
      <c r="B1095" s="44" t="s">
        <v>2469</v>
      </c>
      <c r="C1095" s="45">
        <v>74</v>
      </c>
      <c r="D1095" s="46" t="s">
        <v>337</v>
      </c>
      <c r="E1095" s="47">
        <v>0.49650205203157299</v>
      </c>
      <c r="F1095" s="48">
        <v>10.8366533864542</v>
      </c>
      <c r="G1095" s="47">
        <v>0.61642492295320395</v>
      </c>
      <c r="H1095" s="50">
        <v>34.408602150537597</v>
      </c>
      <c r="I1095" s="76" t="str">
        <f t="shared" ref="I1095:I1158" si="34">IF(AND(F1095&gt;=90,H1095&gt;=90),"Yes","No")</f>
        <v>No</v>
      </c>
      <c r="J1095" s="49" t="str">
        <f t="shared" ref="J1095:J1158" si="35">IF(AND(F1095&gt;=75,H1095&gt;=75),"Yes","No")</f>
        <v>No</v>
      </c>
      <c r="K1095" s="47">
        <v>0.14262941566393</v>
      </c>
      <c r="L1095" s="50">
        <v>25.6573705179283</v>
      </c>
      <c r="M1095" s="47">
        <v>0.15663060007986301</v>
      </c>
      <c r="N1095" s="50">
        <v>47.132616487455202</v>
      </c>
    </row>
    <row r="1096" spans="1:14" x14ac:dyDescent="0.2">
      <c r="A1096" s="57" t="s">
        <v>2470</v>
      </c>
      <c r="B1096" s="44" t="s">
        <v>2471</v>
      </c>
      <c r="C1096" s="45">
        <v>74</v>
      </c>
      <c r="D1096" s="46" t="s">
        <v>337</v>
      </c>
      <c r="E1096" s="47">
        <v>0.49403715980297103</v>
      </c>
      <c r="F1096" s="48">
        <v>10.6772908366534</v>
      </c>
      <c r="G1096" s="47">
        <v>0.61341468936397303</v>
      </c>
      <c r="H1096" s="50">
        <v>33.512544802867403</v>
      </c>
      <c r="I1096" s="76" t="str">
        <f t="shared" si="34"/>
        <v>No</v>
      </c>
      <c r="J1096" s="49" t="str">
        <f t="shared" si="35"/>
        <v>No</v>
      </c>
      <c r="K1096" s="47">
        <v>0.13563005329553299</v>
      </c>
      <c r="L1096" s="50">
        <v>20.557768924302799</v>
      </c>
      <c r="M1096" s="47">
        <v>0.14971998451313701</v>
      </c>
      <c r="N1096" s="50">
        <v>41.218637992831503</v>
      </c>
    </row>
    <row r="1097" spans="1:14" x14ac:dyDescent="0.2">
      <c r="A1097" s="57" t="s">
        <v>2472</v>
      </c>
      <c r="B1097" s="44" t="s">
        <v>2473</v>
      </c>
      <c r="C1097" s="45">
        <v>74</v>
      </c>
      <c r="D1097" s="46" t="s">
        <v>337</v>
      </c>
      <c r="E1097" s="47">
        <v>0.47722034023829102</v>
      </c>
      <c r="F1097" s="48">
        <v>9.0039840637450208</v>
      </c>
      <c r="G1097" s="47">
        <v>0.59832396898442097</v>
      </c>
      <c r="H1097" s="50">
        <v>30.645161290322601</v>
      </c>
      <c r="I1097" s="76" t="str">
        <f t="shared" si="34"/>
        <v>No</v>
      </c>
      <c r="J1097" s="49" t="str">
        <f t="shared" si="35"/>
        <v>No</v>
      </c>
      <c r="K1097" s="47">
        <v>0.14994354239260299</v>
      </c>
      <c r="L1097" s="50">
        <v>32.191235059760999</v>
      </c>
      <c r="M1097" s="47">
        <v>0.16925821197411101</v>
      </c>
      <c r="N1097" s="50">
        <v>54.838709677419402</v>
      </c>
    </row>
    <row r="1098" spans="1:14" x14ac:dyDescent="0.2">
      <c r="A1098" s="57" t="s">
        <v>2474</v>
      </c>
      <c r="B1098" s="44" t="s">
        <v>2475</v>
      </c>
      <c r="C1098" s="45">
        <v>74</v>
      </c>
      <c r="D1098" s="46" t="s">
        <v>337</v>
      </c>
      <c r="E1098" s="47">
        <v>0.58831608214872499</v>
      </c>
      <c r="F1098" s="48">
        <v>21.274900398406398</v>
      </c>
      <c r="G1098" s="47">
        <v>0.721477348770447</v>
      </c>
      <c r="H1098" s="50">
        <v>55.5555555555556</v>
      </c>
      <c r="I1098" s="76" t="str">
        <f t="shared" si="34"/>
        <v>No</v>
      </c>
      <c r="J1098" s="49" t="str">
        <f t="shared" si="35"/>
        <v>No</v>
      </c>
      <c r="K1098" s="47">
        <v>0.117112575580057</v>
      </c>
      <c r="L1098" s="50">
        <v>11.7131474103586</v>
      </c>
      <c r="M1098" s="47">
        <v>0.128338467918514</v>
      </c>
      <c r="N1098" s="50">
        <v>29.211469534050199</v>
      </c>
    </row>
    <row r="1099" spans="1:14" x14ac:dyDescent="0.2">
      <c r="A1099" s="57" t="s">
        <v>2476</v>
      </c>
      <c r="B1099" s="44" t="s">
        <v>2477</v>
      </c>
      <c r="C1099" s="45">
        <v>74</v>
      </c>
      <c r="D1099" s="46" t="s">
        <v>337</v>
      </c>
      <c r="E1099" s="47">
        <v>0.67322742785735401</v>
      </c>
      <c r="F1099" s="48">
        <v>39.043824701195199</v>
      </c>
      <c r="G1099" s="47">
        <v>0.69086145303562896</v>
      </c>
      <c r="H1099" s="50">
        <v>49.820788530465897</v>
      </c>
      <c r="I1099" s="76" t="str">
        <f t="shared" si="34"/>
        <v>No</v>
      </c>
      <c r="J1099" s="49" t="str">
        <f t="shared" si="35"/>
        <v>No</v>
      </c>
      <c r="K1099" s="47">
        <v>0.130271389999288</v>
      </c>
      <c r="L1099" s="50">
        <v>17.370517928286901</v>
      </c>
      <c r="M1099" s="47">
        <v>0.135596288237915</v>
      </c>
      <c r="N1099" s="50">
        <v>33.154121863799297</v>
      </c>
    </row>
    <row r="1100" spans="1:14" x14ac:dyDescent="0.2">
      <c r="A1100" s="57" t="s">
        <v>2478</v>
      </c>
      <c r="B1100" s="44" t="s">
        <v>2479</v>
      </c>
      <c r="C1100" s="45">
        <v>74</v>
      </c>
      <c r="D1100" s="46" t="s">
        <v>337</v>
      </c>
      <c r="E1100" s="47">
        <v>0.56709758799412602</v>
      </c>
      <c r="F1100" s="48">
        <v>18.884462151394398</v>
      </c>
      <c r="G1100" s="47">
        <v>0.60904667902159404</v>
      </c>
      <c r="H1100" s="50">
        <v>32.795698924731198</v>
      </c>
      <c r="I1100" s="76" t="str">
        <f t="shared" si="34"/>
        <v>No</v>
      </c>
      <c r="J1100" s="49" t="str">
        <f t="shared" si="35"/>
        <v>No</v>
      </c>
      <c r="K1100" s="47">
        <v>0.13068827524038101</v>
      </c>
      <c r="L1100" s="50">
        <v>17.609561752988</v>
      </c>
      <c r="M1100" s="47">
        <v>0.119323605227664</v>
      </c>
      <c r="N1100" s="50">
        <v>23.476702508960599</v>
      </c>
    </row>
    <row r="1101" spans="1:14" x14ac:dyDescent="0.2">
      <c r="A1101" s="57" t="s">
        <v>2480</v>
      </c>
      <c r="B1101" s="44" t="s">
        <v>2481</v>
      </c>
      <c r="C1101" s="45">
        <v>74</v>
      </c>
      <c r="D1101" s="46" t="s">
        <v>337</v>
      </c>
      <c r="E1101" s="47">
        <v>0.47888637344705598</v>
      </c>
      <c r="F1101" s="48">
        <v>9.0836653386454191</v>
      </c>
      <c r="G1101" s="47">
        <v>0.60322511943051804</v>
      </c>
      <c r="H1101" s="50">
        <v>31.541218637992799</v>
      </c>
      <c r="I1101" s="76" t="str">
        <f t="shared" si="34"/>
        <v>No</v>
      </c>
      <c r="J1101" s="49" t="str">
        <f t="shared" si="35"/>
        <v>No</v>
      </c>
      <c r="K1101" s="47">
        <v>0.14178447335227101</v>
      </c>
      <c r="L1101" s="50">
        <v>24.9402390438247</v>
      </c>
      <c r="M1101" s="47">
        <v>0.129985359994574</v>
      </c>
      <c r="N1101" s="50">
        <v>30.286738351254499</v>
      </c>
    </row>
    <row r="1102" spans="1:14" x14ac:dyDescent="0.2">
      <c r="A1102" s="57" t="s">
        <v>2482</v>
      </c>
      <c r="B1102" s="44" t="s">
        <v>2483</v>
      </c>
      <c r="C1102" s="45">
        <v>74</v>
      </c>
      <c r="D1102" s="46" t="s">
        <v>337</v>
      </c>
      <c r="E1102" s="47">
        <v>0.51619542721816702</v>
      </c>
      <c r="F1102" s="48">
        <v>12.350597609561801</v>
      </c>
      <c r="G1102" s="47">
        <v>0.63711349505572901</v>
      </c>
      <c r="H1102" s="50">
        <v>39.247311827956999</v>
      </c>
      <c r="I1102" s="76" t="str">
        <f t="shared" si="34"/>
        <v>No</v>
      </c>
      <c r="J1102" s="49" t="str">
        <f t="shared" si="35"/>
        <v>No</v>
      </c>
      <c r="K1102" s="47">
        <v>0.11070152772309901</v>
      </c>
      <c r="L1102" s="50">
        <v>9.3227091633466106</v>
      </c>
      <c r="M1102" s="47">
        <v>0.112639095560628</v>
      </c>
      <c r="N1102" s="50">
        <v>18.8172043010753</v>
      </c>
    </row>
    <row r="1103" spans="1:14" x14ac:dyDescent="0.2">
      <c r="A1103" s="57" t="s">
        <v>2484</v>
      </c>
      <c r="B1103" s="44" t="s">
        <v>2485</v>
      </c>
      <c r="C1103" s="45">
        <v>74</v>
      </c>
      <c r="D1103" s="46" t="s">
        <v>337</v>
      </c>
      <c r="E1103" s="47">
        <v>0.57007924884605998</v>
      </c>
      <c r="F1103" s="48">
        <v>19.043824701195199</v>
      </c>
      <c r="G1103" s="47">
        <v>0.71175442003609701</v>
      </c>
      <c r="H1103" s="50">
        <v>53.763440860214999</v>
      </c>
      <c r="I1103" s="76" t="str">
        <f t="shared" si="34"/>
        <v>No</v>
      </c>
      <c r="J1103" s="49" t="str">
        <f t="shared" si="35"/>
        <v>No</v>
      </c>
      <c r="K1103" s="47">
        <v>0.17550738137268801</v>
      </c>
      <c r="L1103" s="50">
        <v>49.2430278884462</v>
      </c>
      <c r="M1103" s="47">
        <v>0.15378920220643699</v>
      </c>
      <c r="N1103" s="50">
        <v>44.623655913978503</v>
      </c>
    </row>
    <row r="1104" spans="1:14" x14ac:dyDescent="0.2">
      <c r="A1104" s="57" t="s">
        <v>2486</v>
      </c>
      <c r="B1104" s="44" t="s">
        <v>2487</v>
      </c>
      <c r="C1104" s="45">
        <v>74</v>
      </c>
      <c r="D1104" s="46" t="s">
        <v>337</v>
      </c>
      <c r="E1104" s="47">
        <v>0.52243316906326298</v>
      </c>
      <c r="F1104" s="48">
        <v>13.0677290836653</v>
      </c>
      <c r="G1104" s="47">
        <v>0.67069466070544004</v>
      </c>
      <c r="H1104" s="50">
        <v>45.519713261648697</v>
      </c>
      <c r="I1104" s="76" t="str">
        <f t="shared" si="34"/>
        <v>No</v>
      </c>
      <c r="J1104" s="49" t="str">
        <f t="shared" si="35"/>
        <v>No</v>
      </c>
      <c r="K1104" s="47">
        <v>0.16465878569448</v>
      </c>
      <c r="L1104" s="50">
        <v>45.418326693227101</v>
      </c>
      <c r="M1104" s="47">
        <v>0.12834580287974601</v>
      </c>
      <c r="N1104" s="50">
        <v>29.390681003584199</v>
      </c>
    </row>
    <row r="1105" spans="1:14" x14ac:dyDescent="0.2">
      <c r="A1105" s="57" t="s">
        <v>2488</v>
      </c>
      <c r="B1105" s="44" t="s">
        <v>2489</v>
      </c>
      <c r="C1105" s="45">
        <v>74</v>
      </c>
      <c r="D1105" s="46" t="s">
        <v>337</v>
      </c>
      <c r="E1105" s="47">
        <v>0.62842904407017697</v>
      </c>
      <c r="F1105" s="48">
        <v>28.3665338645418</v>
      </c>
      <c r="G1105" s="47">
        <v>0.67640324813950203</v>
      </c>
      <c r="H1105" s="50">
        <v>46.057347670250898</v>
      </c>
      <c r="I1105" s="76" t="str">
        <f t="shared" si="34"/>
        <v>No</v>
      </c>
      <c r="J1105" s="49" t="str">
        <f t="shared" si="35"/>
        <v>No</v>
      </c>
      <c r="K1105" s="47">
        <v>0.13612815333849701</v>
      </c>
      <c r="L1105" s="50">
        <v>20.956175298804801</v>
      </c>
      <c r="M1105" s="47">
        <v>0.119825413335714</v>
      </c>
      <c r="N1105" s="50">
        <v>24.014336917562702</v>
      </c>
    </row>
    <row r="1106" spans="1:14" x14ac:dyDescent="0.2">
      <c r="A1106" s="57" t="s">
        <v>2490</v>
      </c>
      <c r="B1106" s="44" t="s">
        <v>2491</v>
      </c>
      <c r="C1106" s="45">
        <v>74</v>
      </c>
      <c r="D1106" s="46" t="s">
        <v>337</v>
      </c>
      <c r="E1106" s="47">
        <v>0.58803002913329705</v>
      </c>
      <c r="F1106" s="48">
        <v>21.195219123506</v>
      </c>
      <c r="G1106" s="47">
        <v>0.67855291950577701</v>
      </c>
      <c r="H1106" s="50">
        <v>46.415770609318997</v>
      </c>
      <c r="I1106" s="76" t="str">
        <f t="shared" si="34"/>
        <v>No</v>
      </c>
      <c r="J1106" s="49" t="str">
        <f t="shared" si="35"/>
        <v>No</v>
      </c>
      <c r="K1106" s="47">
        <v>0.12796358362940499</v>
      </c>
      <c r="L1106" s="50">
        <v>16.2549800796813</v>
      </c>
      <c r="M1106" s="47">
        <v>0.124338828421152</v>
      </c>
      <c r="N1106" s="50">
        <v>26.7025089605735</v>
      </c>
    </row>
    <row r="1107" spans="1:14" x14ac:dyDescent="0.2">
      <c r="A1107" s="57" t="s">
        <v>2492</v>
      </c>
      <c r="B1107" s="44" t="s">
        <v>2493</v>
      </c>
      <c r="C1107" s="45">
        <v>74</v>
      </c>
      <c r="D1107" s="46" t="s">
        <v>337</v>
      </c>
      <c r="E1107" s="47">
        <v>0.73500520112307599</v>
      </c>
      <c r="F1107" s="48">
        <v>59.362549800796799</v>
      </c>
      <c r="G1107" s="47">
        <v>0.75231299094828596</v>
      </c>
      <c r="H1107" s="50">
        <v>60.752688172043001</v>
      </c>
      <c r="I1107" s="76" t="str">
        <f t="shared" si="34"/>
        <v>No</v>
      </c>
      <c r="J1107" s="49" t="str">
        <f t="shared" si="35"/>
        <v>No</v>
      </c>
      <c r="K1107" s="47">
        <v>0.11573186736220401</v>
      </c>
      <c r="L1107" s="50">
        <v>11.394422310756999</v>
      </c>
      <c r="M1107" s="47">
        <v>0.12008195468760401</v>
      </c>
      <c r="N1107" s="50">
        <v>24.3727598566308</v>
      </c>
    </row>
    <row r="1108" spans="1:14" x14ac:dyDescent="0.2">
      <c r="A1108" s="57" t="s">
        <v>2494</v>
      </c>
      <c r="B1108" s="44" t="s">
        <v>2495</v>
      </c>
      <c r="C1108" s="45">
        <v>74</v>
      </c>
      <c r="D1108" s="46" t="s">
        <v>337</v>
      </c>
      <c r="E1108" s="47">
        <v>0.61027127902686495</v>
      </c>
      <c r="F1108" s="48">
        <v>24.7808764940239</v>
      </c>
      <c r="G1108" s="47">
        <v>0.74912154634429595</v>
      </c>
      <c r="H1108" s="50">
        <v>59.8566308243728</v>
      </c>
      <c r="I1108" s="76" t="str">
        <f t="shared" si="34"/>
        <v>No</v>
      </c>
      <c r="J1108" s="49" t="str">
        <f t="shared" si="35"/>
        <v>No</v>
      </c>
      <c r="K1108" s="47">
        <v>0.101850910614077</v>
      </c>
      <c r="L1108" s="50">
        <v>5.3386454183266903</v>
      </c>
      <c r="M1108" s="47">
        <v>0.106912181429261</v>
      </c>
      <c r="N1108" s="50">
        <v>13.9784946236559</v>
      </c>
    </row>
    <row r="1109" spans="1:14" x14ac:dyDescent="0.2">
      <c r="A1109" s="57" t="s">
        <v>2496</v>
      </c>
      <c r="B1109" s="44" t="s">
        <v>2497</v>
      </c>
      <c r="C1109" s="45">
        <v>74</v>
      </c>
      <c r="D1109" s="46" t="s">
        <v>337</v>
      </c>
      <c r="E1109" s="47">
        <v>0.65837275905751103</v>
      </c>
      <c r="F1109" s="48">
        <v>35.5378486055777</v>
      </c>
      <c r="G1109" s="47">
        <v>0.80121889757327502</v>
      </c>
      <c r="H1109" s="50">
        <v>69.534050179211505</v>
      </c>
      <c r="I1109" s="76" t="str">
        <f t="shared" si="34"/>
        <v>No</v>
      </c>
      <c r="J1109" s="49" t="str">
        <f t="shared" si="35"/>
        <v>No</v>
      </c>
      <c r="K1109" s="47">
        <v>0.102057086325419</v>
      </c>
      <c r="L1109" s="50">
        <v>5.5776892430278897</v>
      </c>
      <c r="M1109" s="47">
        <v>0.104915003661514</v>
      </c>
      <c r="N1109" s="50">
        <v>12.0071684587814</v>
      </c>
    </row>
    <row r="1110" spans="1:14" x14ac:dyDescent="0.2">
      <c r="A1110" s="57" t="s">
        <v>2498</v>
      </c>
      <c r="B1110" s="44" t="s">
        <v>2499</v>
      </c>
      <c r="C1110" s="45">
        <v>74</v>
      </c>
      <c r="D1110" s="46" t="s">
        <v>337</v>
      </c>
      <c r="E1110" s="47">
        <v>0.61287467762310999</v>
      </c>
      <c r="F1110" s="48">
        <v>25.338645418326699</v>
      </c>
      <c r="G1110" s="47">
        <v>0.75405690387833402</v>
      </c>
      <c r="H1110" s="50">
        <v>61.1111111111111</v>
      </c>
      <c r="I1110" s="76" t="str">
        <f t="shared" si="34"/>
        <v>No</v>
      </c>
      <c r="J1110" s="49" t="str">
        <f t="shared" si="35"/>
        <v>No</v>
      </c>
      <c r="K1110" s="47">
        <v>0.114522358109673</v>
      </c>
      <c r="L1110" s="50">
        <v>11.075697211155401</v>
      </c>
      <c r="M1110" s="47">
        <v>0.120186896744371</v>
      </c>
      <c r="N1110" s="50">
        <v>24.5519713261649</v>
      </c>
    </row>
    <row r="1111" spans="1:14" x14ac:dyDescent="0.2">
      <c r="A1111" s="57" t="s">
        <v>2500</v>
      </c>
      <c r="B1111" s="44" t="s">
        <v>2501</v>
      </c>
      <c r="C1111" s="45">
        <v>74</v>
      </c>
      <c r="D1111" s="46" t="s">
        <v>337</v>
      </c>
      <c r="E1111" s="47">
        <v>0.65348588807355501</v>
      </c>
      <c r="F1111" s="48">
        <v>33.944223107569698</v>
      </c>
      <c r="G1111" s="47">
        <v>0.79501172048470403</v>
      </c>
      <c r="H1111" s="50">
        <v>67.204301075268802</v>
      </c>
      <c r="I1111" s="76" t="str">
        <f t="shared" si="34"/>
        <v>No</v>
      </c>
      <c r="J1111" s="49" t="str">
        <f t="shared" si="35"/>
        <v>No</v>
      </c>
      <c r="K1111" s="47">
        <v>0.105387532372829</v>
      </c>
      <c r="L1111" s="50">
        <v>7.0916334661354599</v>
      </c>
      <c r="M1111" s="47">
        <v>0.10997941996552101</v>
      </c>
      <c r="N1111" s="50">
        <v>16.487455197132601</v>
      </c>
    </row>
    <row r="1112" spans="1:14" x14ac:dyDescent="0.2">
      <c r="A1112" s="57" t="s">
        <v>2448</v>
      </c>
      <c r="B1112" s="44" t="s">
        <v>2502</v>
      </c>
      <c r="C1112" s="45">
        <v>74</v>
      </c>
      <c r="D1112" s="46" t="s">
        <v>337</v>
      </c>
      <c r="E1112" s="47">
        <v>0.70962348242518303</v>
      </c>
      <c r="F1112" s="48">
        <v>50.7569721115538</v>
      </c>
      <c r="G1112" s="47">
        <v>0.86143732185371202</v>
      </c>
      <c r="H1112" s="50">
        <v>83.691756272401406</v>
      </c>
      <c r="I1112" s="76" t="str">
        <f t="shared" si="34"/>
        <v>No</v>
      </c>
      <c r="J1112" s="49" t="str">
        <f t="shared" si="35"/>
        <v>No</v>
      </c>
      <c r="K1112" s="47">
        <v>9.8403138651987104E-2</v>
      </c>
      <c r="L1112" s="50">
        <v>3.9840637450199199</v>
      </c>
      <c r="M1112" s="47">
        <v>9.2704107047421602E-2</v>
      </c>
      <c r="N1112" s="50">
        <v>4.4802867383512499</v>
      </c>
    </row>
    <row r="1113" spans="1:14" x14ac:dyDescent="0.2">
      <c r="A1113" s="57" t="s">
        <v>2503</v>
      </c>
      <c r="B1113" s="44" t="s">
        <v>2504</v>
      </c>
      <c r="C1113" s="45">
        <v>74</v>
      </c>
      <c r="D1113" s="46" t="s">
        <v>337</v>
      </c>
      <c r="E1113" s="47">
        <v>0.59076796565367795</v>
      </c>
      <c r="F1113" s="48">
        <v>21.752988047808799</v>
      </c>
      <c r="G1113" s="47">
        <v>0.72955449897632796</v>
      </c>
      <c r="H1113" s="50">
        <v>56.630824372759903</v>
      </c>
      <c r="I1113" s="76" t="str">
        <f t="shared" si="34"/>
        <v>No</v>
      </c>
      <c r="J1113" s="49" t="str">
        <f t="shared" si="35"/>
        <v>No</v>
      </c>
      <c r="K1113" s="47">
        <v>0.12286862929195801</v>
      </c>
      <c r="L1113" s="50">
        <v>14.2629482071713</v>
      </c>
      <c r="M1113" s="47">
        <v>0.118596296237605</v>
      </c>
      <c r="N1113" s="50">
        <v>22.759856630824402</v>
      </c>
    </row>
    <row r="1114" spans="1:14" x14ac:dyDescent="0.2">
      <c r="A1114" s="57" t="s">
        <v>2505</v>
      </c>
      <c r="B1114" s="44" t="s">
        <v>2506</v>
      </c>
      <c r="C1114" s="45">
        <v>74</v>
      </c>
      <c r="D1114" s="46" t="s">
        <v>337</v>
      </c>
      <c r="E1114" s="47">
        <v>0.52527022321705896</v>
      </c>
      <c r="F1114" s="48">
        <v>13.545816733067699</v>
      </c>
      <c r="G1114" s="47">
        <v>0.62936735467027904</v>
      </c>
      <c r="H1114" s="50">
        <v>36.917562724014303</v>
      </c>
      <c r="I1114" s="76" t="str">
        <f t="shared" si="34"/>
        <v>No</v>
      </c>
      <c r="J1114" s="49" t="str">
        <f t="shared" si="35"/>
        <v>No</v>
      </c>
      <c r="K1114" s="47">
        <v>0.29394107590454199</v>
      </c>
      <c r="L1114" s="50">
        <v>73.625498007968105</v>
      </c>
      <c r="M1114" s="47">
        <v>0.22160262551837401</v>
      </c>
      <c r="N1114" s="50">
        <v>79.0322580645161</v>
      </c>
    </row>
    <row r="1115" spans="1:14" x14ac:dyDescent="0.2">
      <c r="A1115" s="57" t="s">
        <v>2507</v>
      </c>
      <c r="B1115" s="44" t="s">
        <v>2508</v>
      </c>
      <c r="C1115" s="45">
        <v>74</v>
      </c>
      <c r="D1115" s="46" t="s">
        <v>337</v>
      </c>
      <c r="E1115" s="47">
        <v>0.54768958396445699</v>
      </c>
      <c r="F1115" s="48">
        <v>16.653386454183298</v>
      </c>
      <c r="G1115" s="47">
        <v>0.69031064970369804</v>
      </c>
      <c r="H1115" s="50">
        <v>49.641577060931901</v>
      </c>
      <c r="I1115" s="76" t="str">
        <f t="shared" si="34"/>
        <v>No</v>
      </c>
      <c r="J1115" s="49" t="str">
        <f t="shared" si="35"/>
        <v>No</v>
      </c>
      <c r="K1115" s="47">
        <v>0.143843043858705</v>
      </c>
      <c r="L1115" s="50">
        <v>26.613545816733101</v>
      </c>
      <c r="M1115" s="47">
        <v>0.13851545146118399</v>
      </c>
      <c r="N1115" s="50">
        <v>34.946236559139798</v>
      </c>
    </row>
    <row r="1116" spans="1:14" x14ac:dyDescent="0.2">
      <c r="A1116" s="57" t="s">
        <v>2509</v>
      </c>
      <c r="B1116" s="44" t="s">
        <v>2510</v>
      </c>
      <c r="C1116" s="45">
        <v>74</v>
      </c>
      <c r="D1116" s="46" t="s">
        <v>337</v>
      </c>
      <c r="E1116" s="47">
        <v>0.52956635410314901</v>
      </c>
      <c r="F1116" s="48">
        <v>14.2629482071713</v>
      </c>
      <c r="G1116" s="47">
        <v>0.66600923437562798</v>
      </c>
      <c r="H1116" s="50">
        <v>44.623655913978503</v>
      </c>
      <c r="I1116" s="76" t="str">
        <f t="shared" si="34"/>
        <v>No</v>
      </c>
      <c r="J1116" s="49" t="str">
        <f t="shared" si="35"/>
        <v>No</v>
      </c>
      <c r="K1116" s="47">
        <v>0.117232658702284</v>
      </c>
      <c r="L1116" s="50">
        <v>11.792828685259</v>
      </c>
      <c r="M1116" s="47">
        <v>0.11552597390246901</v>
      </c>
      <c r="N1116" s="50">
        <v>19.8924731182796</v>
      </c>
    </row>
    <row r="1117" spans="1:14" x14ac:dyDescent="0.2">
      <c r="A1117" s="57" t="s">
        <v>2511</v>
      </c>
      <c r="B1117" s="44" t="s">
        <v>2512</v>
      </c>
      <c r="C1117" s="45">
        <v>74</v>
      </c>
      <c r="D1117" s="46" t="s">
        <v>337</v>
      </c>
      <c r="E1117" s="47">
        <v>0.54532701698064101</v>
      </c>
      <c r="F1117" s="48">
        <v>16.175298804780901</v>
      </c>
      <c r="G1117" s="47">
        <v>0.68051553740302895</v>
      </c>
      <c r="H1117" s="50">
        <v>47.491039426523301</v>
      </c>
      <c r="I1117" s="76" t="str">
        <f t="shared" si="34"/>
        <v>No</v>
      </c>
      <c r="J1117" s="49" t="str">
        <f t="shared" si="35"/>
        <v>No</v>
      </c>
      <c r="K1117" s="47">
        <v>0.11430767642310501</v>
      </c>
      <c r="L1117" s="50">
        <v>10.9163346613546</v>
      </c>
      <c r="M1117" s="47">
        <v>0.111909432138111</v>
      </c>
      <c r="N1117" s="50">
        <v>17.741935483871</v>
      </c>
    </row>
    <row r="1118" spans="1:14" x14ac:dyDescent="0.2">
      <c r="A1118" s="57" t="s">
        <v>2513</v>
      </c>
      <c r="B1118" s="44" t="s">
        <v>2514</v>
      </c>
      <c r="C1118" s="45">
        <v>74</v>
      </c>
      <c r="D1118" s="46" t="s">
        <v>337</v>
      </c>
      <c r="E1118" s="47">
        <v>0.587971817813711</v>
      </c>
      <c r="F1118" s="48">
        <v>21.115537848605602</v>
      </c>
      <c r="G1118" s="47">
        <v>0.72736659834460204</v>
      </c>
      <c r="H1118" s="50">
        <v>56.451612903225801</v>
      </c>
      <c r="I1118" s="76" t="str">
        <f t="shared" si="34"/>
        <v>No</v>
      </c>
      <c r="J1118" s="49" t="str">
        <f t="shared" si="35"/>
        <v>No</v>
      </c>
      <c r="K1118" s="47">
        <v>0.14316222907711301</v>
      </c>
      <c r="L1118" s="50">
        <v>26.055776892430298</v>
      </c>
      <c r="M1118" s="47">
        <v>0.14581892027608001</v>
      </c>
      <c r="N1118" s="50">
        <v>38.709677419354797</v>
      </c>
    </row>
    <row r="1119" spans="1:14" x14ac:dyDescent="0.2">
      <c r="A1119" s="57" t="s">
        <v>2515</v>
      </c>
      <c r="B1119" s="44" t="s">
        <v>2516</v>
      </c>
      <c r="C1119" s="45">
        <v>74</v>
      </c>
      <c r="D1119" s="46" t="s">
        <v>337</v>
      </c>
      <c r="E1119" s="47">
        <v>0.65293825566853902</v>
      </c>
      <c r="F1119" s="48">
        <v>33.784860557768901</v>
      </c>
      <c r="G1119" s="47">
        <v>0.67880733326107201</v>
      </c>
      <c r="H1119" s="50">
        <v>46.5949820788531</v>
      </c>
      <c r="I1119" s="76" t="str">
        <f t="shared" si="34"/>
        <v>No</v>
      </c>
      <c r="J1119" s="49" t="str">
        <f t="shared" si="35"/>
        <v>No</v>
      </c>
      <c r="K1119" s="47">
        <v>0.12893862114843899</v>
      </c>
      <c r="L1119" s="50">
        <v>16.494023904382502</v>
      </c>
      <c r="M1119" s="47">
        <v>0.13753193297247199</v>
      </c>
      <c r="N1119" s="50">
        <v>34.229390681003601</v>
      </c>
    </row>
    <row r="1120" spans="1:14" x14ac:dyDescent="0.2">
      <c r="A1120" s="57" t="s">
        <v>2517</v>
      </c>
      <c r="B1120" s="44" t="s">
        <v>2518</v>
      </c>
      <c r="C1120" s="45">
        <v>74</v>
      </c>
      <c r="D1120" s="46" t="s">
        <v>337</v>
      </c>
      <c r="E1120" s="47">
        <v>0.57771158663050903</v>
      </c>
      <c r="F1120" s="48">
        <v>20</v>
      </c>
      <c r="G1120" s="47">
        <v>0.71353830626456904</v>
      </c>
      <c r="H1120" s="50">
        <v>54.121863799283197</v>
      </c>
      <c r="I1120" s="76" t="str">
        <f t="shared" si="34"/>
        <v>No</v>
      </c>
      <c r="J1120" s="49" t="str">
        <f t="shared" si="35"/>
        <v>No</v>
      </c>
      <c r="K1120" s="47">
        <v>0.102446039081516</v>
      </c>
      <c r="L1120" s="50">
        <v>5.6573705179282898</v>
      </c>
      <c r="M1120" s="47">
        <v>0.103262546627125</v>
      </c>
      <c r="N1120" s="50">
        <v>10.573476702509</v>
      </c>
    </row>
    <row r="1121" spans="1:14" x14ac:dyDescent="0.2">
      <c r="A1121" s="57" t="s">
        <v>2519</v>
      </c>
      <c r="B1121" s="44" t="s">
        <v>2520</v>
      </c>
      <c r="C1121" s="45">
        <v>74</v>
      </c>
      <c r="D1121" s="46" t="s">
        <v>337</v>
      </c>
      <c r="E1121" s="47">
        <v>0.61494172435304295</v>
      </c>
      <c r="F1121" s="48">
        <v>25.896414342629502</v>
      </c>
      <c r="G1121" s="47">
        <v>0.75732045897871703</v>
      </c>
      <c r="H1121" s="50">
        <v>61.469534050179199</v>
      </c>
      <c r="I1121" s="76" t="str">
        <f t="shared" si="34"/>
        <v>No</v>
      </c>
      <c r="J1121" s="49" t="str">
        <f t="shared" si="35"/>
        <v>No</v>
      </c>
      <c r="K1121" s="47">
        <v>0.100778977054963</v>
      </c>
      <c r="L1121" s="50">
        <v>4.8605577689243002</v>
      </c>
      <c r="M1121" s="47">
        <v>0.10373273096057201</v>
      </c>
      <c r="N1121" s="50">
        <v>10.9318996415771</v>
      </c>
    </row>
    <row r="1122" spans="1:14" x14ac:dyDescent="0.2">
      <c r="A1122" s="57" t="s">
        <v>2521</v>
      </c>
      <c r="B1122" s="44" t="s">
        <v>2522</v>
      </c>
      <c r="C1122" s="45">
        <v>74</v>
      </c>
      <c r="D1122" s="46" t="s">
        <v>337</v>
      </c>
      <c r="E1122" s="47">
        <v>0.57724821816175598</v>
      </c>
      <c r="F1122" s="48">
        <v>19.920318725099602</v>
      </c>
      <c r="G1122" s="47">
        <v>0.71409500781528501</v>
      </c>
      <c r="H1122" s="50">
        <v>54.3010752688172</v>
      </c>
      <c r="I1122" s="76" t="str">
        <f t="shared" si="34"/>
        <v>No</v>
      </c>
      <c r="J1122" s="49" t="str">
        <f t="shared" si="35"/>
        <v>No</v>
      </c>
      <c r="K1122" s="47">
        <v>9.9304819704981201E-2</v>
      </c>
      <c r="L1122" s="50">
        <v>4.1434262948207197</v>
      </c>
      <c r="M1122" s="47">
        <v>0.103006242331494</v>
      </c>
      <c r="N1122" s="50">
        <v>10.215053763440901</v>
      </c>
    </row>
    <row r="1123" spans="1:14" x14ac:dyDescent="0.2">
      <c r="A1123" s="57" t="s">
        <v>2523</v>
      </c>
      <c r="B1123" s="44" t="s">
        <v>2524</v>
      </c>
      <c r="C1123" s="45">
        <v>74</v>
      </c>
      <c r="D1123" s="46" t="s">
        <v>337</v>
      </c>
      <c r="E1123" s="47">
        <v>0.62048724496510799</v>
      </c>
      <c r="F1123" s="48">
        <v>26.693227091633499</v>
      </c>
      <c r="G1123" s="47">
        <v>0.77365067720889502</v>
      </c>
      <c r="H1123" s="50">
        <v>64.336917562723997</v>
      </c>
      <c r="I1123" s="76" t="str">
        <f t="shared" si="34"/>
        <v>No</v>
      </c>
      <c r="J1123" s="49" t="str">
        <f t="shared" si="35"/>
        <v>No</v>
      </c>
      <c r="K1123" s="47">
        <v>0.16096123996430201</v>
      </c>
      <c r="L1123" s="50">
        <v>42.549800796812697</v>
      </c>
      <c r="M1123" s="47">
        <v>0.119637942762647</v>
      </c>
      <c r="N1123" s="50">
        <v>23.835125448028698</v>
      </c>
    </row>
    <row r="1124" spans="1:14" x14ac:dyDescent="0.2">
      <c r="A1124" s="57" t="s">
        <v>2525</v>
      </c>
      <c r="B1124" s="44" t="s">
        <v>2526</v>
      </c>
      <c r="C1124" s="45">
        <v>74</v>
      </c>
      <c r="D1124" s="46" t="s">
        <v>337</v>
      </c>
      <c r="E1124" s="47">
        <v>0.65367960325813501</v>
      </c>
      <c r="F1124" s="48">
        <v>34.0239043824701</v>
      </c>
      <c r="G1124" s="47">
        <v>0.73389072838817004</v>
      </c>
      <c r="H1124" s="50">
        <v>56.989247311828002</v>
      </c>
      <c r="I1124" s="76" t="str">
        <f t="shared" si="34"/>
        <v>No</v>
      </c>
      <c r="J1124" s="49" t="str">
        <f t="shared" si="35"/>
        <v>No</v>
      </c>
      <c r="K1124" s="47">
        <v>0.12070070786685801</v>
      </c>
      <c r="L1124" s="50">
        <v>13.545816733067699</v>
      </c>
      <c r="M1124" s="47">
        <v>0.11099999099381599</v>
      </c>
      <c r="N1124" s="50">
        <v>16.8458781362007</v>
      </c>
    </row>
    <row r="1125" spans="1:14" x14ac:dyDescent="0.2">
      <c r="A1125" s="57" t="s">
        <v>2527</v>
      </c>
      <c r="B1125" s="44" t="s">
        <v>2528</v>
      </c>
      <c r="C1125" s="45">
        <v>74</v>
      </c>
      <c r="D1125" s="46" t="s">
        <v>337</v>
      </c>
      <c r="E1125" s="47">
        <v>0.65254086347253704</v>
      </c>
      <c r="F1125" s="48">
        <v>33.466135458167301</v>
      </c>
      <c r="G1125" s="47">
        <v>0.80196515101161103</v>
      </c>
      <c r="H1125" s="50">
        <v>70.071684587813607</v>
      </c>
      <c r="I1125" s="76" t="str">
        <f t="shared" si="34"/>
        <v>No</v>
      </c>
      <c r="J1125" s="49" t="str">
        <f t="shared" si="35"/>
        <v>No</v>
      </c>
      <c r="K1125" s="47">
        <v>0.113323025461479</v>
      </c>
      <c r="L1125" s="50">
        <v>10.2788844621514</v>
      </c>
      <c r="M1125" s="47">
        <v>0.112213510686017</v>
      </c>
      <c r="N1125" s="50">
        <v>18.279569892473098</v>
      </c>
    </row>
    <row r="1126" spans="1:14" x14ac:dyDescent="0.2">
      <c r="A1126" s="57" t="s">
        <v>2529</v>
      </c>
      <c r="B1126" s="44" t="s">
        <v>2530</v>
      </c>
      <c r="C1126" s="45">
        <v>74</v>
      </c>
      <c r="D1126" s="46" t="s">
        <v>337</v>
      </c>
      <c r="E1126" s="47">
        <v>0.73702584059557996</v>
      </c>
      <c r="F1126" s="48">
        <v>60</v>
      </c>
      <c r="G1126" s="47">
        <v>0.89998736943698199</v>
      </c>
      <c r="H1126" s="50">
        <v>93.548387096774206</v>
      </c>
      <c r="I1126" s="76" t="str">
        <f t="shared" si="34"/>
        <v>No</v>
      </c>
      <c r="J1126" s="49" t="str">
        <f t="shared" si="35"/>
        <v>No</v>
      </c>
      <c r="K1126" s="47">
        <v>9.3062763677904004E-2</v>
      </c>
      <c r="L1126" s="50">
        <v>2.0717131474103598</v>
      </c>
      <c r="M1126" s="47">
        <v>9.4559159828038294E-2</v>
      </c>
      <c r="N1126" s="50">
        <v>5.3763440860215104</v>
      </c>
    </row>
    <row r="1127" spans="1:14" x14ac:dyDescent="0.2">
      <c r="A1127" s="57" t="s">
        <v>2531</v>
      </c>
      <c r="B1127" s="44" t="s">
        <v>2532</v>
      </c>
      <c r="C1127" s="45">
        <v>74</v>
      </c>
      <c r="D1127" s="46" t="s">
        <v>337</v>
      </c>
      <c r="E1127" s="47">
        <v>0.657227924453056</v>
      </c>
      <c r="F1127" s="48">
        <v>34.900398406374499</v>
      </c>
      <c r="G1127" s="47">
        <v>0.80348991237592604</v>
      </c>
      <c r="H1127" s="50">
        <v>70.430107526881699</v>
      </c>
      <c r="I1127" s="76" t="str">
        <f t="shared" si="34"/>
        <v>No</v>
      </c>
      <c r="J1127" s="49" t="str">
        <f t="shared" si="35"/>
        <v>No</v>
      </c>
      <c r="K1127" s="47">
        <v>0.10006713602254701</v>
      </c>
      <c r="L1127" s="50">
        <v>4.6215139442231097</v>
      </c>
      <c r="M1127" s="47">
        <v>9.8864379340714598E-2</v>
      </c>
      <c r="N1127" s="50">
        <v>7.16845878136201</v>
      </c>
    </row>
    <row r="1128" spans="1:14" x14ac:dyDescent="0.2">
      <c r="A1128" s="57" t="s">
        <v>2533</v>
      </c>
      <c r="B1128" s="44" t="s">
        <v>2534</v>
      </c>
      <c r="C1128" s="45">
        <v>74</v>
      </c>
      <c r="D1128" s="46" t="s">
        <v>337</v>
      </c>
      <c r="E1128" s="47">
        <v>0.65942113858275697</v>
      </c>
      <c r="F1128" s="48">
        <v>35.776892430278899</v>
      </c>
      <c r="G1128" s="47">
        <v>0.80828501851942702</v>
      </c>
      <c r="H1128" s="50">
        <v>72.2222222222222</v>
      </c>
      <c r="I1128" s="76" t="str">
        <f t="shared" si="34"/>
        <v>No</v>
      </c>
      <c r="J1128" s="49" t="str">
        <f t="shared" si="35"/>
        <v>No</v>
      </c>
      <c r="K1128" s="47">
        <v>0.112310404702854</v>
      </c>
      <c r="L1128" s="50">
        <v>10.039840637450199</v>
      </c>
      <c r="M1128" s="47">
        <v>0.10232255084281</v>
      </c>
      <c r="N1128" s="50">
        <v>9.4982078853046605</v>
      </c>
    </row>
    <row r="1129" spans="1:14" x14ac:dyDescent="0.2">
      <c r="A1129" s="57" t="s">
        <v>2535</v>
      </c>
      <c r="B1129" s="44" t="s">
        <v>2536</v>
      </c>
      <c r="C1129" s="45">
        <v>74</v>
      </c>
      <c r="D1129" s="46" t="s">
        <v>337</v>
      </c>
      <c r="E1129" s="47">
        <v>0.677546257539408</v>
      </c>
      <c r="F1129" s="48">
        <v>40.557768924302799</v>
      </c>
      <c r="G1129" s="47">
        <v>0.82599354917427503</v>
      </c>
      <c r="H1129" s="50">
        <v>75.806451612903203</v>
      </c>
      <c r="I1129" s="76" t="str">
        <f t="shared" si="34"/>
        <v>No</v>
      </c>
      <c r="J1129" s="49" t="str">
        <f t="shared" si="35"/>
        <v>No</v>
      </c>
      <c r="K1129" s="47">
        <v>0.107076691633714</v>
      </c>
      <c r="L1129" s="50">
        <v>7.8087649402390404</v>
      </c>
      <c r="M1129" s="47">
        <v>0.10521988280819</v>
      </c>
      <c r="N1129" s="50">
        <v>12.9032258064516</v>
      </c>
    </row>
    <row r="1130" spans="1:14" x14ac:dyDescent="0.2">
      <c r="A1130" s="147" t="s">
        <v>2537</v>
      </c>
      <c r="B1130" s="44" t="s">
        <v>2538</v>
      </c>
      <c r="C1130" s="45">
        <v>73</v>
      </c>
      <c r="D1130" s="46" t="s">
        <v>337</v>
      </c>
      <c r="E1130" s="47">
        <v>0.87101684683898495</v>
      </c>
      <c r="F1130" s="48">
        <v>86.693227091633503</v>
      </c>
      <c r="G1130" s="47">
        <v>0.88377017473761199</v>
      </c>
      <c r="H1130" s="50">
        <v>98.330058939096304</v>
      </c>
      <c r="I1130" s="76" t="str">
        <f t="shared" si="34"/>
        <v>No</v>
      </c>
      <c r="J1130" s="49" t="str">
        <f t="shared" si="35"/>
        <v>Yes</v>
      </c>
      <c r="K1130" s="47">
        <v>9.5375167380412698E-2</v>
      </c>
      <c r="L1130" s="50">
        <v>2.78884462151394</v>
      </c>
      <c r="M1130" s="47">
        <v>8.8554435788461894E-2</v>
      </c>
      <c r="N1130" s="50">
        <v>14.7347740667976</v>
      </c>
    </row>
    <row r="1131" spans="1:14" x14ac:dyDescent="0.2">
      <c r="A1131" s="57" t="s">
        <v>2539</v>
      </c>
      <c r="B1131" s="44" t="s">
        <v>2540</v>
      </c>
      <c r="C1131" s="45">
        <v>74</v>
      </c>
      <c r="D1131" s="46" t="s">
        <v>337</v>
      </c>
      <c r="E1131" s="47">
        <v>0.69890684800440095</v>
      </c>
      <c r="F1131" s="48">
        <v>47.729083665338599</v>
      </c>
      <c r="G1131" s="47">
        <v>0.84917396969519199</v>
      </c>
      <c r="H1131" s="50">
        <v>79.928315412186393</v>
      </c>
      <c r="I1131" s="76" t="str">
        <f t="shared" si="34"/>
        <v>No</v>
      </c>
      <c r="J1131" s="49" t="str">
        <f t="shared" si="35"/>
        <v>No</v>
      </c>
      <c r="K1131" s="47">
        <v>9.7424505069265296E-2</v>
      </c>
      <c r="L1131" s="50">
        <v>3.58565737051793</v>
      </c>
      <c r="M1131" s="47">
        <v>0.10020156690626</v>
      </c>
      <c r="N1131" s="50">
        <v>8.6021505376344098</v>
      </c>
    </row>
    <row r="1132" spans="1:14" x14ac:dyDescent="0.2">
      <c r="A1132" s="148" t="s">
        <v>2541</v>
      </c>
      <c r="B1132" s="44" t="s">
        <v>2542</v>
      </c>
      <c r="C1132" s="45">
        <v>74</v>
      </c>
      <c r="D1132" s="46" t="s">
        <v>337</v>
      </c>
      <c r="E1132" s="47">
        <v>0.89156086484888997</v>
      </c>
      <c r="F1132" s="48">
        <v>92.589641434262901</v>
      </c>
      <c r="G1132" s="47">
        <v>0.90479804996510804</v>
      </c>
      <c r="H1132" s="50">
        <v>94.086021505376394</v>
      </c>
      <c r="I1132" s="76" t="str">
        <f t="shared" si="34"/>
        <v>Yes</v>
      </c>
      <c r="J1132" s="49" t="str">
        <f t="shared" si="35"/>
        <v>Yes</v>
      </c>
      <c r="K1132" s="47">
        <v>0.27603664362952901</v>
      </c>
      <c r="L1132" s="50">
        <v>69.482071713147405</v>
      </c>
      <c r="M1132" s="47">
        <v>0.30701600666489198</v>
      </c>
      <c r="N1132" s="50">
        <v>88.8888888888889</v>
      </c>
    </row>
    <row r="1133" spans="1:14" x14ac:dyDescent="0.2">
      <c r="A1133" s="147" t="s">
        <v>2543</v>
      </c>
      <c r="B1133" s="44" t="s">
        <v>2544</v>
      </c>
      <c r="C1133" s="45">
        <v>74</v>
      </c>
      <c r="D1133" s="46" t="s">
        <v>337</v>
      </c>
      <c r="E1133" s="47">
        <v>0.903101706950862</v>
      </c>
      <c r="F1133" s="48">
        <v>94.980079681274901</v>
      </c>
      <c r="G1133" s="47">
        <v>0.89785828136121903</v>
      </c>
      <c r="H1133" s="50">
        <v>93.010752688172005</v>
      </c>
      <c r="I1133" s="76" t="str">
        <f t="shared" si="34"/>
        <v>Yes</v>
      </c>
      <c r="J1133" s="49" t="str">
        <f t="shared" si="35"/>
        <v>Yes</v>
      </c>
      <c r="K1133" s="47">
        <v>0.144460841305526</v>
      </c>
      <c r="L1133" s="50">
        <v>27.0119521912351</v>
      </c>
      <c r="M1133" s="47">
        <v>0.16037778644748399</v>
      </c>
      <c r="N1133" s="50">
        <v>49.462365591397798</v>
      </c>
    </row>
    <row r="1134" spans="1:14" x14ac:dyDescent="0.2">
      <c r="A1134" s="147" t="s">
        <v>2545</v>
      </c>
      <c r="B1134" s="44" t="s">
        <v>2546</v>
      </c>
      <c r="C1134" s="45">
        <v>74</v>
      </c>
      <c r="D1134" s="46" t="s">
        <v>337</v>
      </c>
      <c r="E1134" s="47">
        <v>0.86360396682299401</v>
      </c>
      <c r="F1134" s="48">
        <v>84.541832669322702</v>
      </c>
      <c r="G1134" s="47">
        <v>0.87891514479477195</v>
      </c>
      <c r="H1134" s="50">
        <v>87.813620071684596</v>
      </c>
      <c r="I1134" s="76" t="str">
        <f t="shared" si="34"/>
        <v>No</v>
      </c>
      <c r="J1134" s="49" t="str">
        <f t="shared" si="35"/>
        <v>Yes</v>
      </c>
      <c r="K1134" s="47">
        <v>0.14141741619734699</v>
      </c>
      <c r="L1134" s="50">
        <v>24.382470119521901</v>
      </c>
      <c r="M1134" s="47">
        <v>0.155624473127915</v>
      </c>
      <c r="N1134" s="50">
        <v>46.415770609318997</v>
      </c>
    </row>
    <row r="1135" spans="1:14" x14ac:dyDescent="0.2">
      <c r="A1135" s="148" t="s">
        <v>2547</v>
      </c>
      <c r="B1135" s="44" t="s">
        <v>2548</v>
      </c>
      <c r="C1135" s="45">
        <v>74</v>
      </c>
      <c r="D1135" s="46" t="s">
        <v>337</v>
      </c>
      <c r="E1135" s="47">
        <v>0.82381354767017401</v>
      </c>
      <c r="F1135" s="48">
        <v>75.537848605577693</v>
      </c>
      <c r="G1135" s="47">
        <v>0.84941544722442897</v>
      </c>
      <c r="H1135" s="50">
        <v>80.286738351254499</v>
      </c>
      <c r="I1135" s="76" t="str">
        <f t="shared" si="34"/>
        <v>No</v>
      </c>
      <c r="J1135" s="49" t="str">
        <f t="shared" si="35"/>
        <v>Yes</v>
      </c>
      <c r="K1135" s="47">
        <v>0.32342647948397801</v>
      </c>
      <c r="L1135" s="50">
        <v>79.043824701195206</v>
      </c>
      <c r="M1135" s="47">
        <v>0.37027038247417698</v>
      </c>
      <c r="N1135" s="50">
        <v>93.548387096774206</v>
      </c>
    </row>
    <row r="1136" spans="1:14" x14ac:dyDescent="0.2">
      <c r="A1136" s="57" t="s">
        <v>2549</v>
      </c>
      <c r="B1136" s="44" t="s">
        <v>2550</v>
      </c>
      <c r="C1136" s="45">
        <v>74</v>
      </c>
      <c r="D1136" s="46" t="s">
        <v>337</v>
      </c>
      <c r="E1136" s="47">
        <v>0.715898880306434</v>
      </c>
      <c r="F1136" s="48">
        <v>52.988047808764897</v>
      </c>
      <c r="G1136" s="47">
        <v>0.87621734198878198</v>
      </c>
      <c r="H1136" s="50">
        <v>86.379928315412201</v>
      </c>
      <c r="I1136" s="76" t="str">
        <f t="shared" si="34"/>
        <v>No</v>
      </c>
      <c r="J1136" s="49" t="str">
        <f t="shared" si="35"/>
        <v>No</v>
      </c>
      <c r="K1136" s="47">
        <v>0.32474122584375298</v>
      </c>
      <c r="L1136" s="50">
        <v>79.681274900398407</v>
      </c>
      <c r="M1136" s="47">
        <v>0.37671959617276402</v>
      </c>
      <c r="N1136" s="50">
        <v>94.086021505376394</v>
      </c>
    </row>
    <row r="1137" spans="1:14" x14ac:dyDescent="0.2">
      <c r="A1137" s="148" t="s">
        <v>2551</v>
      </c>
      <c r="B1137" s="44" t="s">
        <v>2552</v>
      </c>
      <c r="C1137" s="45">
        <v>74</v>
      </c>
      <c r="D1137" s="46" t="s">
        <v>337</v>
      </c>
      <c r="E1137" s="47">
        <v>0.88407823065997704</v>
      </c>
      <c r="F1137" s="48">
        <v>90.278884462151396</v>
      </c>
      <c r="G1137" s="47">
        <v>0.877324328061588</v>
      </c>
      <c r="H1137" s="50">
        <v>86.917562724014303</v>
      </c>
      <c r="I1137" s="76" t="str">
        <f t="shared" si="34"/>
        <v>No</v>
      </c>
      <c r="J1137" s="49" t="str">
        <f t="shared" si="35"/>
        <v>Yes</v>
      </c>
      <c r="K1137" s="47">
        <v>0.33790803906176903</v>
      </c>
      <c r="L1137" s="50">
        <v>82.390438247012</v>
      </c>
      <c r="M1137" s="47">
        <v>0.39523800545624999</v>
      </c>
      <c r="N1137" s="50">
        <v>96.236559139784902</v>
      </c>
    </row>
    <row r="1138" spans="1:14" x14ac:dyDescent="0.2">
      <c r="A1138" s="57" t="s">
        <v>2553</v>
      </c>
      <c r="B1138" s="44" t="s">
        <v>2554</v>
      </c>
      <c r="C1138" s="45">
        <v>74</v>
      </c>
      <c r="D1138" s="46" t="s">
        <v>337</v>
      </c>
      <c r="E1138" s="47">
        <v>0.69423521184247605</v>
      </c>
      <c r="F1138" s="48">
        <v>45.816733067729103</v>
      </c>
      <c r="G1138" s="47">
        <v>0.85236870562358602</v>
      </c>
      <c r="H1138" s="50">
        <v>81.003584229390697</v>
      </c>
      <c r="I1138" s="76" t="str">
        <f t="shared" si="34"/>
        <v>No</v>
      </c>
      <c r="J1138" s="49" t="str">
        <f t="shared" si="35"/>
        <v>No</v>
      </c>
      <c r="K1138" s="47">
        <v>0.29565940095258197</v>
      </c>
      <c r="L1138" s="50">
        <v>73.944223107569698</v>
      </c>
      <c r="M1138" s="47">
        <v>0.34224601003404198</v>
      </c>
      <c r="N1138" s="50">
        <v>91.756272401433705</v>
      </c>
    </row>
    <row r="1139" spans="1:14" x14ac:dyDescent="0.2">
      <c r="A1139" s="57" t="s">
        <v>2555</v>
      </c>
      <c r="B1139" s="44" t="s">
        <v>2556</v>
      </c>
      <c r="C1139" s="45">
        <v>74</v>
      </c>
      <c r="D1139" s="46" t="s">
        <v>337</v>
      </c>
      <c r="E1139" s="47">
        <v>0.75943186298855803</v>
      </c>
      <c r="F1139" s="48">
        <v>65.6573705179283</v>
      </c>
      <c r="G1139" s="47">
        <v>0.79133753338871404</v>
      </c>
      <c r="H1139" s="50">
        <v>67.025089605734806</v>
      </c>
      <c r="I1139" s="76" t="str">
        <f t="shared" si="34"/>
        <v>No</v>
      </c>
      <c r="J1139" s="49" t="str">
        <f t="shared" si="35"/>
        <v>No</v>
      </c>
      <c r="K1139" s="47">
        <v>0.29217213683107601</v>
      </c>
      <c r="L1139" s="50">
        <v>73.227091633466102</v>
      </c>
      <c r="M1139" s="47">
        <v>0.32798755775348598</v>
      </c>
      <c r="N1139" s="50">
        <v>90.860215053763397</v>
      </c>
    </row>
    <row r="1140" spans="1:14" x14ac:dyDescent="0.2">
      <c r="A1140" s="148" t="s">
        <v>2557</v>
      </c>
      <c r="B1140" s="44" t="s">
        <v>2558</v>
      </c>
      <c r="C1140" s="45">
        <v>74</v>
      </c>
      <c r="D1140" s="46" t="s">
        <v>337</v>
      </c>
      <c r="E1140" s="47">
        <v>0.89688777203604697</v>
      </c>
      <c r="F1140" s="48">
        <v>93.7051792828685</v>
      </c>
      <c r="G1140" s="47">
        <v>0.89532700798723297</v>
      </c>
      <c r="H1140" s="50">
        <v>92.473118279569903</v>
      </c>
      <c r="I1140" s="76" t="str">
        <f t="shared" si="34"/>
        <v>Yes</v>
      </c>
      <c r="J1140" s="49" t="str">
        <f t="shared" si="35"/>
        <v>Yes</v>
      </c>
      <c r="K1140" s="47">
        <v>0.28230824199302801</v>
      </c>
      <c r="L1140" s="50">
        <v>71.314741035856599</v>
      </c>
      <c r="M1140" s="47">
        <v>0.28617526707095298</v>
      </c>
      <c r="N1140" s="50">
        <v>87.275985663082395</v>
      </c>
    </row>
    <row r="1141" spans="1:14" x14ac:dyDescent="0.2">
      <c r="A1141" s="57" t="s">
        <v>2559</v>
      </c>
      <c r="B1141" s="44" t="s">
        <v>2560</v>
      </c>
      <c r="C1141" s="45">
        <v>74</v>
      </c>
      <c r="D1141" s="46" t="s">
        <v>337</v>
      </c>
      <c r="E1141" s="47">
        <v>0.71678285061388902</v>
      </c>
      <c r="F1141" s="48">
        <v>53.466135458167301</v>
      </c>
      <c r="G1141" s="47">
        <v>0.8781973508491</v>
      </c>
      <c r="H1141" s="50">
        <v>87.634408602150501</v>
      </c>
      <c r="I1141" s="76" t="str">
        <f t="shared" si="34"/>
        <v>No</v>
      </c>
      <c r="J1141" s="49" t="str">
        <f t="shared" si="35"/>
        <v>No</v>
      </c>
      <c r="K1141" s="47">
        <v>0.21050101350825601</v>
      </c>
      <c r="L1141" s="50">
        <v>57.211155378486097</v>
      </c>
      <c r="M1141" s="47">
        <v>0.23548901086073501</v>
      </c>
      <c r="N1141" s="50">
        <v>81.003584229390697</v>
      </c>
    </row>
    <row r="1142" spans="1:14" x14ac:dyDescent="0.2">
      <c r="A1142" s="147" t="s">
        <v>2128</v>
      </c>
      <c r="B1142" s="44" t="s">
        <v>2561</v>
      </c>
      <c r="C1142" s="45">
        <v>74</v>
      </c>
      <c r="D1142" s="46" t="s">
        <v>337</v>
      </c>
      <c r="E1142" s="47">
        <v>0.83754825731461802</v>
      </c>
      <c r="F1142" s="48">
        <v>78.007968127490003</v>
      </c>
      <c r="G1142" s="47">
        <v>0.82642219408897899</v>
      </c>
      <c r="H1142" s="50">
        <v>75.985663082437298</v>
      </c>
      <c r="I1142" s="76" t="str">
        <f t="shared" si="34"/>
        <v>No</v>
      </c>
      <c r="J1142" s="49" t="str">
        <f t="shared" si="35"/>
        <v>Yes</v>
      </c>
      <c r="K1142" s="47">
        <v>0.1718123996773</v>
      </c>
      <c r="L1142" s="50">
        <v>47.808764940239001</v>
      </c>
      <c r="M1142" s="47">
        <v>0.18134871559475699</v>
      </c>
      <c r="N1142" s="50">
        <v>67.741935483871003</v>
      </c>
    </row>
    <row r="1143" spans="1:14" x14ac:dyDescent="0.2">
      <c r="A1143" s="57" t="s">
        <v>2562</v>
      </c>
      <c r="B1143" s="44" t="s">
        <v>2563</v>
      </c>
      <c r="C1143" s="45">
        <v>74</v>
      </c>
      <c r="D1143" s="46" t="s">
        <v>337</v>
      </c>
      <c r="E1143" s="47">
        <v>0.79784444017343803</v>
      </c>
      <c r="F1143" s="48">
        <v>71.474103585657403</v>
      </c>
      <c r="G1143" s="47">
        <v>0.81668634099044601</v>
      </c>
      <c r="H1143" s="50">
        <v>73.655913978494596</v>
      </c>
      <c r="I1143" s="76" t="str">
        <f t="shared" si="34"/>
        <v>No</v>
      </c>
      <c r="J1143" s="49" t="str">
        <f t="shared" si="35"/>
        <v>No</v>
      </c>
      <c r="K1143" s="47">
        <v>0.15170773697171899</v>
      </c>
      <c r="L1143" s="50">
        <v>34.183266932270897</v>
      </c>
      <c r="M1143" s="47">
        <v>0.16818058506050701</v>
      </c>
      <c r="N1143" s="50">
        <v>53.046594982078901</v>
      </c>
    </row>
    <row r="1144" spans="1:14" x14ac:dyDescent="0.2">
      <c r="A1144" s="147" t="s">
        <v>2564</v>
      </c>
      <c r="B1144" s="44" t="s">
        <v>2565</v>
      </c>
      <c r="C1144" s="45">
        <v>74</v>
      </c>
      <c r="D1144" s="46" t="s">
        <v>337</v>
      </c>
      <c r="E1144" s="47">
        <v>0.87015479052824596</v>
      </c>
      <c r="F1144" s="48">
        <v>86.454183266932304</v>
      </c>
      <c r="G1144" s="47">
        <v>0.86063576192163904</v>
      </c>
      <c r="H1144" s="50">
        <v>83.3333333333333</v>
      </c>
      <c r="I1144" s="76" t="str">
        <f t="shared" si="34"/>
        <v>No</v>
      </c>
      <c r="J1144" s="49" t="str">
        <f t="shared" si="35"/>
        <v>Yes</v>
      </c>
      <c r="K1144" s="47">
        <v>0.13015326783269299</v>
      </c>
      <c r="L1144" s="50">
        <v>17.211155378486101</v>
      </c>
      <c r="M1144" s="47">
        <v>0.14124419475377001</v>
      </c>
      <c r="N1144" s="50">
        <v>36.200716845878098</v>
      </c>
    </row>
    <row r="1145" spans="1:14" x14ac:dyDescent="0.2">
      <c r="A1145" s="57" t="s">
        <v>2566</v>
      </c>
      <c r="B1145" s="44" t="s">
        <v>2567</v>
      </c>
      <c r="C1145" s="45">
        <v>74</v>
      </c>
      <c r="D1145" s="46" t="s">
        <v>337</v>
      </c>
      <c r="E1145" s="47">
        <v>0.62390012414902596</v>
      </c>
      <c r="F1145" s="48">
        <v>27.569721115537799</v>
      </c>
      <c r="G1145" s="47">
        <v>0.76965485019700697</v>
      </c>
      <c r="H1145" s="50">
        <v>63.620071684587799</v>
      </c>
      <c r="I1145" s="76" t="str">
        <f t="shared" si="34"/>
        <v>No</v>
      </c>
      <c r="J1145" s="49" t="str">
        <f t="shared" si="35"/>
        <v>No</v>
      </c>
      <c r="K1145" s="47">
        <v>0.14734733674768899</v>
      </c>
      <c r="L1145" s="50">
        <v>29.5617529880478</v>
      </c>
      <c r="M1145" s="47">
        <v>0.15514857793574</v>
      </c>
      <c r="N1145" s="50">
        <v>45.878136200716803</v>
      </c>
    </row>
    <row r="1146" spans="1:14" x14ac:dyDescent="0.2">
      <c r="A1146" s="148" t="s">
        <v>2568</v>
      </c>
      <c r="B1146" s="44" t="s">
        <v>2569</v>
      </c>
      <c r="C1146" s="45">
        <v>74</v>
      </c>
      <c r="D1146" s="46" t="s">
        <v>337</v>
      </c>
      <c r="E1146" s="47">
        <v>0.84242808295080496</v>
      </c>
      <c r="F1146" s="48">
        <v>79.043824701195206</v>
      </c>
      <c r="G1146" s="47">
        <v>0.85763012835978103</v>
      </c>
      <c r="H1146" s="50">
        <v>82.258064516128997</v>
      </c>
      <c r="I1146" s="76" t="str">
        <f t="shared" si="34"/>
        <v>No</v>
      </c>
      <c r="J1146" s="49" t="str">
        <f t="shared" si="35"/>
        <v>Yes</v>
      </c>
      <c r="K1146" s="47">
        <v>0.19276137945899899</v>
      </c>
      <c r="L1146" s="50">
        <v>53.545816733067703</v>
      </c>
      <c r="M1146" s="47">
        <v>0.20322078840975899</v>
      </c>
      <c r="N1146" s="50">
        <v>76.702508960573496</v>
      </c>
    </row>
    <row r="1147" spans="1:14" x14ac:dyDescent="0.2">
      <c r="A1147" s="57" t="s">
        <v>2570</v>
      </c>
      <c r="B1147" s="44" t="s">
        <v>2571</v>
      </c>
      <c r="C1147" s="45">
        <v>74</v>
      </c>
      <c r="D1147" s="46" t="s">
        <v>337</v>
      </c>
      <c r="E1147" s="47">
        <v>0.60711809924551796</v>
      </c>
      <c r="F1147" s="48">
        <v>24.143426294820699</v>
      </c>
      <c r="G1147" s="47">
        <v>0.75161830202385105</v>
      </c>
      <c r="H1147" s="50">
        <v>60.573476702508998</v>
      </c>
      <c r="I1147" s="76" t="str">
        <f t="shared" si="34"/>
        <v>No</v>
      </c>
      <c r="J1147" s="49" t="str">
        <f t="shared" si="35"/>
        <v>No</v>
      </c>
      <c r="K1147" s="47">
        <v>0.13609149247850699</v>
      </c>
      <c r="L1147" s="50">
        <v>20.876494023904399</v>
      </c>
      <c r="M1147" s="47">
        <v>0.14570606165505001</v>
      </c>
      <c r="N1147" s="50">
        <v>38.530465949820801</v>
      </c>
    </row>
    <row r="1148" spans="1:14" x14ac:dyDescent="0.2">
      <c r="A1148" s="57" t="s">
        <v>2572</v>
      </c>
      <c r="B1148" s="44" t="s">
        <v>2573</v>
      </c>
      <c r="C1148" s="45">
        <v>74</v>
      </c>
      <c r="D1148" s="46" t="s">
        <v>337</v>
      </c>
      <c r="E1148" s="47">
        <v>0.81586529223349502</v>
      </c>
      <c r="F1148" s="48">
        <v>74.422310756972095</v>
      </c>
      <c r="G1148" s="47">
        <v>0.83336911692024096</v>
      </c>
      <c r="H1148" s="50">
        <v>76.702508960573496</v>
      </c>
      <c r="I1148" s="76" t="str">
        <f t="shared" si="34"/>
        <v>No</v>
      </c>
      <c r="J1148" s="49" t="str">
        <f t="shared" si="35"/>
        <v>No</v>
      </c>
      <c r="K1148" s="47">
        <v>0.159530780579207</v>
      </c>
      <c r="L1148" s="50">
        <v>41.354581673306797</v>
      </c>
      <c r="M1148" s="47">
        <v>0.16913022750283699</v>
      </c>
      <c r="N1148" s="50">
        <v>54.480286738351303</v>
      </c>
    </row>
    <row r="1149" spans="1:14" x14ac:dyDescent="0.2">
      <c r="A1149" s="57" t="s">
        <v>2574</v>
      </c>
      <c r="B1149" s="44" t="s">
        <v>2575</v>
      </c>
      <c r="C1149" s="45">
        <v>74</v>
      </c>
      <c r="D1149" s="46" t="s">
        <v>337</v>
      </c>
      <c r="E1149" s="47">
        <v>0.65282513980594403</v>
      </c>
      <c r="F1149" s="48">
        <v>33.7051792828685</v>
      </c>
      <c r="G1149" s="47">
        <v>0.80574743091475698</v>
      </c>
      <c r="H1149" s="50">
        <v>71.326164874552006</v>
      </c>
      <c r="I1149" s="76" t="str">
        <f t="shared" si="34"/>
        <v>No</v>
      </c>
      <c r="J1149" s="49" t="str">
        <f t="shared" si="35"/>
        <v>No</v>
      </c>
      <c r="K1149" s="47">
        <v>0.15939705386588501</v>
      </c>
      <c r="L1149" s="50">
        <v>41.035856573705203</v>
      </c>
      <c r="M1149" s="47">
        <v>0.16738580462786001</v>
      </c>
      <c r="N1149" s="50">
        <v>52.688172043010802</v>
      </c>
    </row>
    <row r="1150" spans="1:14" x14ac:dyDescent="0.2">
      <c r="A1150" s="57" t="s">
        <v>2576</v>
      </c>
      <c r="B1150" s="44" t="s">
        <v>2577</v>
      </c>
      <c r="C1150" s="45">
        <v>74</v>
      </c>
      <c r="D1150" s="46" t="s">
        <v>337</v>
      </c>
      <c r="E1150" s="47">
        <v>0.68180490688361095</v>
      </c>
      <c r="F1150" s="48">
        <v>41.434262948207198</v>
      </c>
      <c r="G1150" s="47">
        <v>0.83548674290533098</v>
      </c>
      <c r="H1150" s="50">
        <v>77.060931899641602</v>
      </c>
      <c r="I1150" s="76" t="str">
        <f t="shared" si="34"/>
        <v>No</v>
      </c>
      <c r="J1150" s="49" t="str">
        <f t="shared" si="35"/>
        <v>No</v>
      </c>
      <c r="K1150" s="47">
        <v>0.14684099927858599</v>
      </c>
      <c r="L1150" s="50">
        <v>29.0836653386454</v>
      </c>
      <c r="M1150" s="47">
        <v>0.16080176540257199</v>
      </c>
      <c r="N1150" s="50">
        <v>49.820788530465897</v>
      </c>
    </row>
    <row r="1151" spans="1:14" x14ac:dyDescent="0.2">
      <c r="A1151" s="57" t="s">
        <v>2578</v>
      </c>
      <c r="B1151" s="44" t="s">
        <v>2579</v>
      </c>
      <c r="C1151" s="45">
        <v>74</v>
      </c>
      <c r="D1151" s="46" t="s">
        <v>337</v>
      </c>
      <c r="E1151" s="47">
        <v>0.63296511876911699</v>
      </c>
      <c r="F1151" s="48">
        <v>29.163346613545801</v>
      </c>
      <c r="G1151" s="47">
        <v>0.783297569168944</v>
      </c>
      <c r="H1151" s="50">
        <v>65.232974910394304</v>
      </c>
      <c r="I1151" s="76" t="str">
        <f t="shared" si="34"/>
        <v>No</v>
      </c>
      <c r="J1151" s="49" t="str">
        <f t="shared" si="35"/>
        <v>No</v>
      </c>
      <c r="K1151" s="47">
        <v>0.12901589144473899</v>
      </c>
      <c r="L1151" s="50">
        <v>16.5737051792829</v>
      </c>
      <c r="M1151" s="47">
        <v>0.134578242866325</v>
      </c>
      <c r="N1151" s="50">
        <v>32.437275985663099</v>
      </c>
    </row>
    <row r="1152" spans="1:14" x14ac:dyDescent="0.2">
      <c r="A1152" s="57" t="s">
        <v>2562</v>
      </c>
      <c r="B1152" s="44" t="s">
        <v>2580</v>
      </c>
      <c r="C1152" s="45">
        <v>74</v>
      </c>
      <c r="D1152" s="46" t="s">
        <v>337</v>
      </c>
      <c r="E1152" s="47">
        <v>0.69010980417502998</v>
      </c>
      <c r="F1152" s="48">
        <v>44.302788844621503</v>
      </c>
      <c r="G1152" s="47">
        <v>0.84575891405187498</v>
      </c>
      <c r="H1152" s="50">
        <v>79.390681003584206</v>
      </c>
      <c r="I1152" s="76" t="str">
        <f t="shared" si="34"/>
        <v>No</v>
      </c>
      <c r="J1152" s="49" t="str">
        <f t="shared" si="35"/>
        <v>No</v>
      </c>
      <c r="K1152" s="47">
        <v>0.11882529956659101</v>
      </c>
      <c r="L1152" s="50">
        <v>12.6693227091633</v>
      </c>
      <c r="M1152" s="47">
        <v>0.126533859738238</v>
      </c>
      <c r="N1152" s="50">
        <v>27.598566308243701</v>
      </c>
    </row>
    <row r="1153" spans="1:14" x14ac:dyDescent="0.2">
      <c r="A1153" s="57" t="s">
        <v>2581</v>
      </c>
      <c r="B1153" s="44" t="s">
        <v>2582</v>
      </c>
      <c r="C1153" s="45">
        <v>74</v>
      </c>
      <c r="D1153" s="46" t="s">
        <v>337</v>
      </c>
      <c r="E1153" s="47">
        <v>0.65106799318798403</v>
      </c>
      <c r="F1153" s="48">
        <v>32.988047808764897</v>
      </c>
      <c r="G1153" s="47">
        <v>0.80128952205931403</v>
      </c>
      <c r="H1153" s="50">
        <v>69.713261648745501</v>
      </c>
      <c r="I1153" s="76" t="str">
        <f t="shared" si="34"/>
        <v>No</v>
      </c>
      <c r="J1153" s="49" t="str">
        <f t="shared" si="35"/>
        <v>No</v>
      </c>
      <c r="K1153" s="47">
        <v>0.108111328268419</v>
      </c>
      <c r="L1153" s="50">
        <v>8.1274900398406391</v>
      </c>
      <c r="M1153" s="47">
        <v>0.110462277094489</v>
      </c>
      <c r="N1153" s="50">
        <v>16.6666666666667</v>
      </c>
    </row>
    <row r="1154" spans="1:14" x14ac:dyDescent="0.2">
      <c r="A1154" s="57" t="s">
        <v>2583</v>
      </c>
      <c r="B1154" s="44" t="s">
        <v>2584</v>
      </c>
      <c r="C1154" s="45">
        <v>74</v>
      </c>
      <c r="D1154" s="46" t="s">
        <v>337</v>
      </c>
      <c r="E1154" s="47">
        <v>0.68208653251899198</v>
      </c>
      <c r="F1154" s="48">
        <v>41.593625498008002</v>
      </c>
      <c r="G1154" s="47">
        <v>0.83746272113416298</v>
      </c>
      <c r="H1154" s="50">
        <v>77.419354838709694</v>
      </c>
      <c r="I1154" s="76" t="str">
        <f t="shared" si="34"/>
        <v>No</v>
      </c>
      <c r="J1154" s="49" t="str">
        <f t="shared" si="35"/>
        <v>No</v>
      </c>
      <c r="K1154" s="47">
        <v>9.7950701118745903E-2</v>
      </c>
      <c r="L1154" s="50">
        <v>3.74501992031872</v>
      </c>
      <c r="M1154" s="47">
        <v>9.9039801713445202E-2</v>
      </c>
      <c r="N1154" s="50">
        <v>7.5268817204301097</v>
      </c>
    </row>
    <row r="1155" spans="1:14" x14ac:dyDescent="0.2">
      <c r="A1155" s="147" t="s">
        <v>2585</v>
      </c>
      <c r="B1155" s="44" t="s">
        <v>2586</v>
      </c>
      <c r="C1155" s="45">
        <v>74</v>
      </c>
      <c r="D1155" s="46" t="s">
        <v>337</v>
      </c>
      <c r="E1155" s="47">
        <v>0.87602812371680805</v>
      </c>
      <c r="F1155" s="48">
        <v>87.968127490039805</v>
      </c>
      <c r="G1155" s="47">
        <v>0.89032128025667201</v>
      </c>
      <c r="H1155" s="50">
        <v>91.218637992831503</v>
      </c>
      <c r="I1155" s="76" t="str">
        <f t="shared" si="34"/>
        <v>No</v>
      </c>
      <c r="J1155" s="49" t="str">
        <f t="shared" si="35"/>
        <v>Yes</v>
      </c>
      <c r="K1155" s="47">
        <v>0.15372504049569</v>
      </c>
      <c r="L1155" s="50">
        <v>35.856573705179301</v>
      </c>
      <c r="M1155" s="47">
        <v>0.16787049111277899</v>
      </c>
      <c r="N1155" s="50">
        <v>52.867383512544798</v>
      </c>
    </row>
    <row r="1156" spans="1:14" x14ac:dyDescent="0.2">
      <c r="A1156" s="57" t="s">
        <v>2587</v>
      </c>
      <c r="B1156" s="44" t="s">
        <v>2588</v>
      </c>
      <c r="C1156" s="45">
        <v>74</v>
      </c>
      <c r="D1156" s="46" t="s">
        <v>337</v>
      </c>
      <c r="E1156" s="47">
        <v>0.73222413625428495</v>
      </c>
      <c r="F1156" s="48">
        <v>58.565737051792802</v>
      </c>
      <c r="G1156" s="47">
        <v>0.89219583650865197</v>
      </c>
      <c r="H1156" s="50">
        <v>91.756272401433705</v>
      </c>
      <c r="I1156" s="76" t="str">
        <f t="shared" si="34"/>
        <v>No</v>
      </c>
      <c r="J1156" s="49" t="str">
        <f t="shared" si="35"/>
        <v>No</v>
      </c>
      <c r="K1156" s="47">
        <v>0.15008540456245101</v>
      </c>
      <c r="L1156" s="50">
        <v>32.430278884462098</v>
      </c>
      <c r="M1156" s="47">
        <v>0.16657941819529901</v>
      </c>
      <c r="N1156" s="50">
        <v>52.329749103942703</v>
      </c>
    </row>
    <row r="1157" spans="1:14" x14ac:dyDescent="0.2">
      <c r="A1157" s="57" t="s">
        <v>2589</v>
      </c>
      <c r="B1157" s="44" t="s">
        <v>2590</v>
      </c>
      <c r="C1157" s="45">
        <v>74</v>
      </c>
      <c r="D1157" s="46" t="s">
        <v>337</v>
      </c>
      <c r="E1157" s="47">
        <v>0.72038955999149101</v>
      </c>
      <c r="F1157" s="48">
        <v>54.980079681274901</v>
      </c>
      <c r="G1157" s="47">
        <v>0.87980544632484503</v>
      </c>
      <c r="H1157" s="50">
        <v>88.351254480286698</v>
      </c>
      <c r="I1157" s="76" t="str">
        <f t="shared" si="34"/>
        <v>No</v>
      </c>
      <c r="J1157" s="49" t="str">
        <f t="shared" si="35"/>
        <v>No</v>
      </c>
      <c r="K1157" s="47">
        <v>0.13267600782455899</v>
      </c>
      <c r="L1157" s="50">
        <v>18.4860557768924</v>
      </c>
      <c r="M1157" s="47">
        <v>0.14464093615895701</v>
      </c>
      <c r="N1157" s="50">
        <v>37.813620071684603</v>
      </c>
    </row>
    <row r="1158" spans="1:14" x14ac:dyDescent="0.2">
      <c r="A1158" s="147" t="s">
        <v>2591</v>
      </c>
      <c r="B1158" s="44" t="s">
        <v>2592</v>
      </c>
      <c r="C1158" s="45">
        <v>74</v>
      </c>
      <c r="D1158" s="46" t="s">
        <v>337</v>
      </c>
      <c r="E1158" s="47">
        <v>0.863091509405982</v>
      </c>
      <c r="F1158" s="48">
        <v>84.382470119521898</v>
      </c>
      <c r="G1158" s="47">
        <v>0.87899998483014297</v>
      </c>
      <c r="H1158" s="50">
        <v>87.992831541218607</v>
      </c>
      <c r="I1158" s="76" t="str">
        <f t="shared" si="34"/>
        <v>No</v>
      </c>
      <c r="J1158" s="49" t="str">
        <f t="shared" si="35"/>
        <v>Yes</v>
      </c>
      <c r="K1158" s="47">
        <v>0.14599915844303099</v>
      </c>
      <c r="L1158" s="50">
        <v>28.446215139442199</v>
      </c>
      <c r="M1158" s="47">
        <v>0.155919114530569</v>
      </c>
      <c r="N1158" s="50">
        <v>46.5949820788531</v>
      </c>
    </row>
    <row r="1159" spans="1:14" x14ac:dyDescent="0.2">
      <c r="A1159" s="147" t="s">
        <v>2593</v>
      </c>
      <c r="B1159" s="44" t="s">
        <v>2594</v>
      </c>
      <c r="C1159" s="45">
        <v>74</v>
      </c>
      <c r="D1159" s="46" t="s">
        <v>337</v>
      </c>
      <c r="E1159" s="47">
        <v>0.88495838769174595</v>
      </c>
      <c r="F1159" s="48">
        <v>90.597609561753004</v>
      </c>
      <c r="G1159" s="47">
        <v>0.89980171631100103</v>
      </c>
      <c r="H1159" s="50">
        <v>93.369175627240097</v>
      </c>
      <c r="I1159" s="76" t="str">
        <f t="shared" ref="I1159:I1222" si="36">IF(AND(F1159&gt;=90,H1159&gt;=90),"Yes","No")</f>
        <v>Yes</v>
      </c>
      <c r="J1159" s="49" t="str">
        <f t="shared" ref="J1159:J1222" si="37">IF(AND(F1159&gt;=75,H1159&gt;=75),"Yes","No")</f>
        <v>Yes</v>
      </c>
      <c r="K1159" s="47">
        <v>0.113416449345715</v>
      </c>
      <c r="L1159" s="50">
        <v>10.3585657370518</v>
      </c>
      <c r="M1159" s="47">
        <v>0.12335399464998199</v>
      </c>
      <c r="N1159" s="50">
        <v>26.344086021505401</v>
      </c>
    </row>
    <row r="1160" spans="1:14" x14ac:dyDescent="0.2">
      <c r="A1160" s="147" t="s">
        <v>2595</v>
      </c>
      <c r="B1160" s="44" t="s">
        <v>2596</v>
      </c>
      <c r="C1160" s="45">
        <v>74</v>
      </c>
      <c r="D1160" s="46" t="s">
        <v>337</v>
      </c>
      <c r="E1160" s="47">
        <v>0.885110416779752</v>
      </c>
      <c r="F1160" s="48">
        <v>90.677290836653398</v>
      </c>
      <c r="G1160" s="47">
        <v>0.89928647794341099</v>
      </c>
      <c r="H1160" s="50">
        <v>93.1899641577061</v>
      </c>
      <c r="I1160" s="76" t="str">
        <f t="shared" si="36"/>
        <v>Yes</v>
      </c>
      <c r="J1160" s="49" t="str">
        <f t="shared" si="37"/>
        <v>Yes</v>
      </c>
      <c r="K1160" s="47">
        <v>0.131772088079462</v>
      </c>
      <c r="L1160" s="50">
        <v>18.007968127489999</v>
      </c>
      <c r="M1160" s="47">
        <v>0.143045445886612</v>
      </c>
      <c r="N1160" s="50">
        <v>36.917562724014303</v>
      </c>
    </row>
    <row r="1161" spans="1:14" x14ac:dyDescent="0.2">
      <c r="A1161" s="57" t="s">
        <v>2597</v>
      </c>
      <c r="B1161" s="44" t="s">
        <v>2598</v>
      </c>
      <c r="C1161" s="45">
        <v>74</v>
      </c>
      <c r="D1161" s="46" t="s">
        <v>337</v>
      </c>
      <c r="E1161" s="47">
        <v>0.69363556892967304</v>
      </c>
      <c r="F1161" s="48">
        <v>45.6573705179283</v>
      </c>
      <c r="G1161" s="47">
        <v>0.84921755901020601</v>
      </c>
      <c r="H1161" s="50">
        <v>80.107526881720403</v>
      </c>
      <c r="I1161" s="76" t="str">
        <f t="shared" si="36"/>
        <v>No</v>
      </c>
      <c r="J1161" s="49" t="str">
        <f t="shared" si="37"/>
        <v>No</v>
      </c>
      <c r="K1161" s="47">
        <v>0.13384473972836</v>
      </c>
      <c r="L1161" s="50">
        <v>19.601593625498001</v>
      </c>
      <c r="M1161" s="47">
        <v>0.145985440806016</v>
      </c>
      <c r="N1161" s="50">
        <v>38.8888888888889</v>
      </c>
    </row>
    <row r="1162" spans="1:14" x14ac:dyDescent="0.2">
      <c r="A1162" s="57" t="s">
        <v>2599</v>
      </c>
      <c r="B1162" s="44" t="s">
        <v>2600</v>
      </c>
      <c r="C1162" s="45">
        <v>74</v>
      </c>
      <c r="D1162" s="46" t="s">
        <v>337</v>
      </c>
      <c r="E1162" s="47">
        <v>0.72646961904581497</v>
      </c>
      <c r="F1162" s="48">
        <v>56.892430278884497</v>
      </c>
      <c r="G1162" s="47">
        <v>0.88395998620073801</v>
      </c>
      <c r="H1162" s="50">
        <v>89.426523297491002</v>
      </c>
      <c r="I1162" s="76" t="str">
        <f t="shared" si="36"/>
        <v>No</v>
      </c>
      <c r="J1162" s="49" t="str">
        <f t="shared" si="37"/>
        <v>No</v>
      </c>
      <c r="K1162" s="47">
        <v>0.13447642338018101</v>
      </c>
      <c r="L1162" s="50">
        <v>20</v>
      </c>
      <c r="M1162" s="47">
        <v>0.146240809621697</v>
      </c>
      <c r="N1162" s="50">
        <v>39.247311827956999</v>
      </c>
    </row>
    <row r="1163" spans="1:14" x14ac:dyDescent="0.2">
      <c r="A1163" s="147" t="s">
        <v>2601</v>
      </c>
      <c r="B1163" s="44" t="s">
        <v>2602</v>
      </c>
      <c r="C1163" s="45">
        <v>74</v>
      </c>
      <c r="D1163" s="46" t="s">
        <v>337</v>
      </c>
      <c r="E1163" s="47">
        <v>0.84586729014485296</v>
      </c>
      <c r="F1163" s="48">
        <v>79.840637450199196</v>
      </c>
      <c r="G1163" s="47">
        <v>0.86506757279241597</v>
      </c>
      <c r="H1163" s="50">
        <v>84.050179211469498</v>
      </c>
      <c r="I1163" s="76" t="str">
        <f t="shared" si="36"/>
        <v>No</v>
      </c>
      <c r="J1163" s="49" t="str">
        <f t="shared" si="37"/>
        <v>Yes</v>
      </c>
      <c r="K1163" s="47">
        <v>0.130327937892946</v>
      </c>
      <c r="L1163" s="50">
        <v>17.4501992031872</v>
      </c>
      <c r="M1163" s="47">
        <v>0.138124126389045</v>
      </c>
      <c r="N1163" s="50">
        <v>34.767025089605703</v>
      </c>
    </row>
    <row r="1164" spans="1:14" x14ac:dyDescent="0.2">
      <c r="A1164" s="147" t="s">
        <v>2603</v>
      </c>
      <c r="B1164" s="44" t="s">
        <v>2604</v>
      </c>
      <c r="C1164" s="45">
        <v>74</v>
      </c>
      <c r="D1164" s="46" t="s">
        <v>337</v>
      </c>
      <c r="E1164" s="47">
        <v>0.83900997393451304</v>
      </c>
      <c r="F1164" s="48">
        <v>78.406374501992005</v>
      </c>
      <c r="G1164" s="47">
        <v>0.85846186961192295</v>
      </c>
      <c r="H1164" s="50">
        <v>82.795698924731198</v>
      </c>
      <c r="I1164" s="76" t="str">
        <f t="shared" si="36"/>
        <v>No</v>
      </c>
      <c r="J1164" s="49" t="str">
        <f t="shared" si="37"/>
        <v>Yes</v>
      </c>
      <c r="K1164" s="47">
        <v>0.10833584142474099</v>
      </c>
      <c r="L1164" s="50">
        <v>8.2071713147410392</v>
      </c>
      <c r="M1164" s="47">
        <v>0.10971395732879601</v>
      </c>
      <c r="N1164" s="50">
        <v>16.308243727598601</v>
      </c>
    </row>
    <row r="1165" spans="1:14" x14ac:dyDescent="0.2">
      <c r="A1165" s="57" t="s">
        <v>2605</v>
      </c>
      <c r="B1165" s="44" t="s">
        <v>2606</v>
      </c>
      <c r="C1165" s="45">
        <v>74</v>
      </c>
      <c r="D1165" s="46" t="s">
        <v>337</v>
      </c>
      <c r="E1165" s="47">
        <v>0.67500439905096399</v>
      </c>
      <c r="F1165" s="48">
        <v>39.840637450199203</v>
      </c>
      <c r="G1165" s="47">
        <v>0.83359934946928504</v>
      </c>
      <c r="H1165" s="50">
        <v>76.881720430107507</v>
      </c>
      <c r="I1165" s="76" t="str">
        <f t="shared" si="36"/>
        <v>No</v>
      </c>
      <c r="J1165" s="49" t="str">
        <f t="shared" si="37"/>
        <v>No</v>
      </c>
      <c r="K1165" s="47">
        <v>0.13181874079983399</v>
      </c>
      <c r="L1165" s="50">
        <v>18.167330677290799</v>
      </c>
      <c r="M1165" s="47">
        <v>0.117346173074885</v>
      </c>
      <c r="N1165" s="50">
        <v>21.326164874551999</v>
      </c>
    </row>
    <row r="1166" spans="1:14" x14ac:dyDescent="0.2">
      <c r="A1166" s="57" t="s">
        <v>2607</v>
      </c>
      <c r="B1166" s="44" t="s">
        <v>2608</v>
      </c>
      <c r="C1166" s="45">
        <v>74</v>
      </c>
      <c r="D1166" s="46" t="s">
        <v>337</v>
      </c>
      <c r="E1166" s="47">
        <v>0.69203222551281995</v>
      </c>
      <c r="F1166" s="48">
        <v>45.258964143426297</v>
      </c>
      <c r="G1166" s="47">
        <v>0.84777518788930994</v>
      </c>
      <c r="H1166" s="50">
        <v>79.749103942652297</v>
      </c>
      <c r="I1166" s="76" t="str">
        <f t="shared" si="36"/>
        <v>No</v>
      </c>
      <c r="J1166" s="49" t="str">
        <f t="shared" si="37"/>
        <v>No</v>
      </c>
      <c r="K1166" s="47">
        <v>0.10294399249255499</v>
      </c>
      <c r="L1166" s="50">
        <v>5.8964143426294804</v>
      </c>
      <c r="M1166" s="47">
        <v>0.104191315470475</v>
      </c>
      <c r="N1166" s="50">
        <v>11.290322580645199</v>
      </c>
    </row>
    <row r="1167" spans="1:14" x14ac:dyDescent="0.2">
      <c r="A1167" s="57" t="s">
        <v>2609</v>
      </c>
      <c r="B1167" s="44" t="s">
        <v>2610</v>
      </c>
      <c r="C1167" s="45">
        <v>74</v>
      </c>
      <c r="D1167" s="46" t="s">
        <v>337</v>
      </c>
      <c r="E1167" s="47">
        <v>0.71862559422512395</v>
      </c>
      <c r="F1167" s="48">
        <v>54.103585657370502</v>
      </c>
      <c r="G1167" s="47">
        <v>0.87252071055762703</v>
      </c>
      <c r="H1167" s="50">
        <v>85.483870967741893</v>
      </c>
      <c r="I1167" s="76" t="str">
        <f t="shared" si="36"/>
        <v>No</v>
      </c>
      <c r="J1167" s="49" t="str">
        <f t="shared" si="37"/>
        <v>No</v>
      </c>
      <c r="K1167" s="47">
        <v>9.9609290531359002E-2</v>
      </c>
      <c r="L1167" s="50">
        <v>4.3824701195219102</v>
      </c>
      <c r="M1167" s="47">
        <v>0.10274064207207299</v>
      </c>
      <c r="N1167" s="50">
        <v>10.0358422939068</v>
      </c>
    </row>
    <row r="1168" spans="1:14" x14ac:dyDescent="0.2">
      <c r="A1168" s="147" t="s">
        <v>2611</v>
      </c>
      <c r="B1168" s="44" t="s">
        <v>2612</v>
      </c>
      <c r="C1168" s="45">
        <v>73</v>
      </c>
      <c r="D1168" s="46" t="s">
        <v>337</v>
      </c>
      <c r="E1168" s="47">
        <v>0.93208708231230797</v>
      </c>
      <c r="F1168" s="48">
        <v>99.203187250995995</v>
      </c>
      <c r="G1168" s="47">
        <v>0.97175974495958295</v>
      </c>
      <c r="H1168" s="50">
        <v>99.901768172887998</v>
      </c>
      <c r="I1168" s="76" t="str">
        <f t="shared" si="36"/>
        <v>Yes</v>
      </c>
      <c r="J1168" s="49" t="str">
        <f t="shared" si="37"/>
        <v>Yes</v>
      </c>
      <c r="K1168" s="47">
        <v>8.7915690989433595E-2</v>
      </c>
      <c r="L1168" s="50">
        <v>1.5139442231075699</v>
      </c>
      <c r="M1168" s="47">
        <v>8.6998890165459405E-2</v>
      </c>
      <c r="N1168" s="50">
        <v>12.9666011787819</v>
      </c>
    </row>
    <row r="1169" spans="1:14" x14ac:dyDescent="0.2">
      <c r="A1169" s="57" t="s">
        <v>2613</v>
      </c>
      <c r="B1169" s="44" t="s">
        <v>2614</v>
      </c>
      <c r="C1169" s="45">
        <v>74</v>
      </c>
      <c r="D1169" s="46" t="s">
        <v>337</v>
      </c>
      <c r="E1169" s="47">
        <v>0.74015138526569302</v>
      </c>
      <c r="F1169" s="48">
        <v>60.717131474103603</v>
      </c>
      <c r="G1169" s="47">
        <v>0.90242605799890796</v>
      </c>
      <c r="H1169" s="50">
        <v>93.906810035842298</v>
      </c>
      <c r="I1169" s="76" t="str">
        <f t="shared" si="36"/>
        <v>No</v>
      </c>
      <c r="J1169" s="49" t="str">
        <f t="shared" si="37"/>
        <v>No</v>
      </c>
      <c r="K1169" s="47">
        <v>0.153303567025284</v>
      </c>
      <c r="L1169" s="50">
        <v>35.458167330677298</v>
      </c>
      <c r="M1169" s="47">
        <v>0.170197892208209</v>
      </c>
      <c r="N1169" s="50">
        <v>56.272401433691797</v>
      </c>
    </row>
    <row r="1170" spans="1:14" x14ac:dyDescent="0.2">
      <c r="A1170" s="57" t="s">
        <v>2615</v>
      </c>
      <c r="B1170" s="44" t="s">
        <v>2616</v>
      </c>
      <c r="C1170" s="45">
        <v>74</v>
      </c>
      <c r="D1170" s="46" t="s">
        <v>337</v>
      </c>
      <c r="E1170" s="47">
        <v>0.71619624179806596</v>
      </c>
      <c r="F1170" s="48">
        <v>53.227091633466102</v>
      </c>
      <c r="G1170" s="47">
        <v>0.88097697292118204</v>
      </c>
      <c r="H1170" s="50">
        <v>88.530465949820794</v>
      </c>
      <c r="I1170" s="76" t="str">
        <f t="shared" si="36"/>
        <v>No</v>
      </c>
      <c r="J1170" s="49" t="str">
        <f t="shared" si="37"/>
        <v>No</v>
      </c>
      <c r="K1170" s="47">
        <v>0.14705798010344501</v>
      </c>
      <c r="L1170" s="50">
        <v>29.2430278884462</v>
      </c>
      <c r="M1170" s="47">
        <v>0.15362662057436499</v>
      </c>
      <c r="N1170" s="50">
        <v>44.086021505376301</v>
      </c>
    </row>
    <row r="1171" spans="1:14" x14ac:dyDescent="0.2">
      <c r="A1171" s="57" t="s">
        <v>2617</v>
      </c>
      <c r="B1171" s="44" t="s">
        <v>2618</v>
      </c>
      <c r="C1171" s="45">
        <v>74</v>
      </c>
      <c r="D1171" s="46" t="s">
        <v>337</v>
      </c>
      <c r="E1171" s="47">
        <v>0.71692569059600098</v>
      </c>
      <c r="F1171" s="48">
        <v>53.625498007968098</v>
      </c>
      <c r="G1171" s="47">
        <v>0.87781403202476904</v>
      </c>
      <c r="H1171" s="50">
        <v>87.275985663082395</v>
      </c>
      <c r="I1171" s="76" t="str">
        <f t="shared" si="36"/>
        <v>No</v>
      </c>
      <c r="J1171" s="49" t="str">
        <f t="shared" si="37"/>
        <v>No</v>
      </c>
      <c r="K1171" s="47">
        <v>0.124632541045911</v>
      </c>
      <c r="L1171" s="50">
        <v>15.1394422310757</v>
      </c>
      <c r="M1171" s="47">
        <v>0.13028090939407599</v>
      </c>
      <c r="N1171" s="50">
        <v>30.465949820788499</v>
      </c>
    </row>
    <row r="1172" spans="1:14" x14ac:dyDescent="0.2">
      <c r="A1172" s="57" t="s">
        <v>2619</v>
      </c>
      <c r="B1172" s="44" t="s">
        <v>2620</v>
      </c>
      <c r="C1172" s="45">
        <v>74</v>
      </c>
      <c r="D1172" s="46" t="s">
        <v>337</v>
      </c>
      <c r="E1172" s="47">
        <v>0.68974969000956199</v>
      </c>
      <c r="F1172" s="48">
        <v>44.143426294820699</v>
      </c>
      <c r="G1172" s="47">
        <v>0.85206875159532003</v>
      </c>
      <c r="H1172" s="50">
        <v>80.645161290322605</v>
      </c>
      <c r="I1172" s="76" t="str">
        <f t="shared" si="36"/>
        <v>No</v>
      </c>
      <c r="J1172" s="49" t="str">
        <f t="shared" si="37"/>
        <v>No</v>
      </c>
      <c r="K1172" s="47">
        <v>0.144575950405255</v>
      </c>
      <c r="L1172" s="50">
        <v>27.3306772908367</v>
      </c>
      <c r="M1172" s="47">
        <v>0.142232724114666</v>
      </c>
      <c r="N1172" s="50">
        <v>36.7383512544803</v>
      </c>
    </row>
    <row r="1173" spans="1:14" x14ac:dyDescent="0.2">
      <c r="A1173" s="57" t="s">
        <v>2621</v>
      </c>
      <c r="B1173" s="44" t="s">
        <v>2622</v>
      </c>
      <c r="C1173" s="45">
        <v>74</v>
      </c>
      <c r="D1173" s="46" t="s">
        <v>337</v>
      </c>
      <c r="E1173" s="47">
        <v>0.70583348684894398</v>
      </c>
      <c r="F1173" s="48">
        <v>49.322709163346602</v>
      </c>
      <c r="G1173" s="47">
        <v>0.86252137524462902</v>
      </c>
      <c r="H1173" s="50">
        <v>83.870967741935502</v>
      </c>
      <c r="I1173" s="76" t="str">
        <f t="shared" si="36"/>
        <v>No</v>
      </c>
      <c r="J1173" s="49" t="str">
        <f t="shared" si="37"/>
        <v>No</v>
      </c>
      <c r="K1173" s="47">
        <v>9.6395400811334894E-2</v>
      </c>
      <c r="L1173" s="50">
        <v>2.9482071713147402</v>
      </c>
      <c r="M1173" s="47">
        <v>9.9817565753118495E-2</v>
      </c>
      <c r="N1173" s="50">
        <v>8.2437275985663092</v>
      </c>
    </row>
    <row r="1174" spans="1:14" x14ac:dyDescent="0.2">
      <c r="A1174" s="57" t="s">
        <v>2623</v>
      </c>
      <c r="B1174" s="44" t="s">
        <v>2624</v>
      </c>
      <c r="C1174" s="45">
        <v>74</v>
      </c>
      <c r="D1174" s="46" t="s">
        <v>337</v>
      </c>
      <c r="E1174" s="47">
        <v>0.70127869742423199</v>
      </c>
      <c r="F1174" s="48">
        <v>48.0478087649402</v>
      </c>
      <c r="G1174" s="47">
        <v>0.85771133465746296</v>
      </c>
      <c r="H1174" s="50">
        <v>82.437275985663106</v>
      </c>
      <c r="I1174" s="76" t="str">
        <f t="shared" si="36"/>
        <v>No</v>
      </c>
      <c r="J1174" s="49" t="str">
        <f t="shared" si="37"/>
        <v>No</v>
      </c>
      <c r="K1174" s="47">
        <v>0.120229021384616</v>
      </c>
      <c r="L1174" s="50">
        <v>13.306772908366501</v>
      </c>
      <c r="M1174" s="47">
        <v>0.12194318185407001</v>
      </c>
      <c r="N1174" s="50">
        <v>25.6272401433692</v>
      </c>
    </row>
    <row r="1175" spans="1:14" x14ac:dyDescent="0.2">
      <c r="A1175" s="147" t="s">
        <v>2625</v>
      </c>
      <c r="B1175" s="44" t="s">
        <v>2626</v>
      </c>
      <c r="C1175" s="45">
        <v>74</v>
      </c>
      <c r="D1175" s="46" t="s">
        <v>337</v>
      </c>
      <c r="E1175" s="47">
        <v>0.88015108641508799</v>
      </c>
      <c r="F1175" s="48">
        <v>89.243027888446207</v>
      </c>
      <c r="G1175" s="47">
        <v>0.89672405044060099</v>
      </c>
      <c r="H1175" s="50">
        <v>92.831541218637994</v>
      </c>
      <c r="I1175" s="76" t="str">
        <f t="shared" si="36"/>
        <v>No</v>
      </c>
      <c r="J1175" s="49" t="str">
        <f t="shared" si="37"/>
        <v>Yes</v>
      </c>
      <c r="K1175" s="47">
        <v>0.14917202891341499</v>
      </c>
      <c r="L1175" s="50">
        <v>31.553784860557801</v>
      </c>
      <c r="M1175" s="47">
        <v>0.160992259479975</v>
      </c>
      <c r="N1175" s="50">
        <v>50</v>
      </c>
    </row>
    <row r="1176" spans="1:14" x14ac:dyDescent="0.2">
      <c r="A1176" s="57" t="s">
        <v>2627</v>
      </c>
      <c r="B1176" s="44" t="s">
        <v>2628</v>
      </c>
      <c r="C1176" s="45">
        <v>74</v>
      </c>
      <c r="D1176" s="46" t="s">
        <v>337</v>
      </c>
      <c r="E1176" s="47">
        <v>0.72432377565060402</v>
      </c>
      <c r="F1176" s="48">
        <v>56.334661354581698</v>
      </c>
      <c r="G1176" s="47">
        <v>0.88792920088979199</v>
      </c>
      <c r="H1176" s="50">
        <v>90.860215053763397</v>
      </c>
      <c r="I1176" s="76" t="str">
        <f t="shared" si="36"/>
        <v>No</v>
      </c>
      <c r="J1176" s="49" t="str">
        <f t="shared" si="37"/>
        <v>No</v>
      </c>
      <c r="K1176" s="47">
        <v>9.9772329056880701E-2</v>
      </c>
      <c r="L1176" s="50">
        <v>4.4621513944223103</v>
      </c>
      <c r="M1176" s="47">
        <v>0.103092103912977</v>
      </c>
      <c r="N1176" s="50">
        <v>10.394265232974901</v>
      </c>
    </row>
    <row r="1177" spans="1:14" x14ac:dyDescent="0.2">
      <c r="A1177" s="57" t="s">
        <v>2629</v>
      </c>
      <c r="B1177" s="44" t="s">
        <v>2630</v>
      </c>
      <c r="C1177" s="45">
        <v>73</v>
      </c>
      <c r="D1177" s="46" t="s">
        <v>337</v>
      </c>
      <c r="E1177" s="47">
        <v>0.68497505561619199</v>
      </c>
      <c r="F1177" s="48">
        <v>42.470119521912402</v>
      </c>
      <c r="G1177" s="47">
        <v>0.91271879755065599</v>
      </c>
      <c r="H1177" s="50">
        <v>99.115913555992094</v>
      </c>
      <c r="I1177" s="76" t="str">
        <f t="shared" si="36"/>
        <v>No</v>
      </c>
      <c r="J1177" s="49" t="str">
        <f t="shared" si="37"/>
        <v>No</v>
      </c>
      <c r="K1177" s="47">
        <v>9.6823246811361396E-2</v>
      </c>
      <c r="L1177" s="50">
        <v>3.26693227091633</v>
      </c>
      <c r="M1177" s="47">
        <v>9.2638438532879105E-2</v>
      </c>
      <c r="N1177" s="50">
        <v>19.155206286836901</v>
      </c>
    </row>
    <row r="1178" spans="1:14" x14ac:dyDescent="0.2">
      <c r="A1178" s="147" t="s">
        <v>2631</v>
      </c>
      <c r="B1178" s="44" t="s">
        <v>2632</v>
      </c>
      <c r="C1178" s="45">
        <v>74</v>
      </c>
      <c r="D1178" s="46" t="s">
        <v>337</v>
      </c>
      <c r="E1178" s="47">
        <v>0.86154566779766995</v>
      </c>
      <c r="F1178" s="48">
        <v>83.665338645418302</v>
      </c>
      <c r="G1178" s="47">
        <v>0.87579572400208106</v>
      </c>
      <c r="H1178" s="50">
        <v>86.021505376344095</v>
      </c>
      <c r="I1178" s="76" t="str">
        <f t="shared" si="36"/>
        <v>No</v>
      </c>
      <c r="J1178" s="49" t="str">
        <f t="shared" si="37"/>
        <v>Yes</v>
      </c>
      <c r="K1178" s="47">
        <v>0.104517030416276</v>
      </c>
      <c r="L1178" s="50">
        <v>6.69322709163347</v>
      </c>
      <c r="M1178" s="47">
        <v>0.10920778733573</v>
      </c>
      <c r="N1178" s="50">
        <v>15.5913978494624</v>
      </c>
    </row>
    <row r="1179" spans="1:14" x14ac:dyDescent="0.2">
      <c r="A1179" s="57" t="s">
        <v>2633</v>
      </c>
      <c r="B1179" s="44" t="s">
        <v>2634</v>
      </c>
      <c r="C1179" s="45">
        <v>74</v>
      </c>
      <c r="D1179" s="46" t="s">
        <v>337</v>
      </c>
      <c r="E1179" s="47">
        <v>0.69971929708811698</v>
      </c>
      <c r="F1179" s="48">
        <v>47.808764940239001</v>
      </c>
      <c r="G1179" s="47">
        <v>0.85326084535802704</v>
      </c>
      <c r="H1179" s="50">
        <v>81.362007168458803</v>
      </c>
      <c r="I1179" s="76" t="str">
        <f t="shared" si="36"/>
        <v>No</v>
      </c>
      <c r="J1179" s="49" t="str">
        <f t="shared" si="37"/>
        <v>No</v>
      </c>
      <c r="K1179" s="47">
        <v>0.109407201859252</v>
      </c>
      <c r="L1179" s="50">
        <v>8.6055776892430291</v>
      </c>
      <c r="M1179" s="47">
        <v>0.112277184594004</v>
      </c>
      <c r="N1179" s="50">
        <v>18.458781362007201</v>
      </c>
    </row>
    <row r="1180" spans="1:14" x14ac:dyDescent="0.2">
      <c r="A1180" s="57" t="s">
        <v>2635</v>
      </c>
      <c r="B1180" s="44" t="s">
        <v>2636</v>
      </c>
      <c r="C1180" s="45">
        <v>73</v>
      </c>
      <c r="D1180" s="46" t="s">
        <v>337</v>
      </c>
      <c r="E1180" s="47">
        <v>0.54303728054587996</v>
      </c>
      <c r="F1180" s="48">
        <v>15.936254980079701</v>
      </c>
      <c r="G1180" s="47">
        <v>0.79976240906422302</v>
      </c>
      <c r="H1180" s="50">
        <v>85.363457760314304</v>
      </c>
      <c r="I1180" s="76" t="str">
        <f t="shared" si="36"/>
        <v>No</v>
      </c>
      <c r="J1180" s="49" t="str">
        <f t="shared" si="37"/>
        <v>No</v>
      </c>
      <c r="K1180" s="47">
        <v>8.7757163930082704E-2</v>
      </c>
      <c r="L1180" s="50">
        <v>1.43426294820717</v>
      </c>
      <c r="M1180" s="47">
        <v>8.7394404003159495E-2</v>
      </c>
      <c r="N1180" s="50">
        <v>13.163064833005899</v>
      </c>
    </row>
    <row r="1181" spans="1:14" x14ac:dyDescent="0.2">
      <c r="A1181" s="148" t="s">
        <v>2637</v>
      </c>
      <c r="B1181" s="44" t="s">
        <v>2638</v>
      </c>
      <c r="C1181" s="45">
        <v>74</v>
      </c>
      <c r="D1181" s="46" t="s">
        <v>337</v>
      </c>
      <c r="E1181" s="47">
        <v>0.84333700618544405</v>
      </c>
      <c r="F1181" s="48">
        <v>79.362549800796799</v>
      </c>
      <c r="G1181" s="47">
        <v>0.86104981236052203</v>
      </c>
      <c r="H1181" s="50">
        <v>83.512544802867396</v>
      </c>
      <c r="I1181" s="76" t="str">
        <f t="shared" si="36"/>
        <v>No</v>
      </c>
      <c r="J1181" s="49" t="str">
        <f t="shared" si="37"/>
        <v>Yes</v>
      </c>
      <c r="K1181" s="47">
        <v>0.44603269411105301</v>
      </c>
      <c r="L1181" s="50">
        <v>96.7330677290837</v>
      </c>
      <c r="M1181" s="47">
        <v>0.49032402012776699</v>
      </c>
      <c r="N1181" s="50">
        <v>100</v>
      </c>
    </row>
    <row r="1182" spans="1:14" x14ac:dyDescent="0.2">
      <c r="A1182" s="57" t="s">
        <v>2639</v>
      </c>
      <c r="B1182" s="44" t="s">
        <v>2640</v>
      </c>
      <c r="C1182" s="45">
        <v>74</v>
      </c>
      <c r="D1182" s="46" t="s">
        <v>337</v>
      </c>
      <c r="E1182" s="47">
        <v>0.71051619144079803</v>
      </c>
      <c r="F1182" s="48">
        <v>51.075697211155401</v>
      </c>
      <c r="G1182" s="47">
        <v>0.87507595585567499</v>
      </c>
      <c r="H1182" s="50">
        <v>85.842293906809999</v>
      </c>
      <c r="I1182" s="76" t="str">
        <f t="shared" si="36"/>
        <v>No</v>
      </c>
      <c r="J1182" s="49" t="str">
        <f t="shared" si="37"/>
        <v>No</v>
      </c>
      <c r="K1182" s="47">
        <v>0.34565424861681499</v>
      </c>
      <c r="L1182" s="50">
        <v>84.621513944223096</v>
      </c>
      <c r="M1182" s="47">
        <v>0.40435012540187398</v>
      </c>
      <c r="N1182" s="50">
        <v>98.207885304659499</v>
      </c>
    </row>
    <row r="1183" spans="1:14" x14ac:dyDescent="0.2">
      <c r="A1183" s="148" t="s">
        <v>2641</v>
      </c>
      <c r="B1183" s="44" t="s">
        <v>2642</v>
      </c>
      <c r="C1183" s="45">
        <v>74</v>
      </c>
      <c r="D1183" s="46" t="s">
        <v>337</v>
      </c>
      <c r="E1183" s="47">
        <v>0.87296763169986402</v>
      </c>
      <c r="F1183" s="48">
        <v>87.250996015936295</v>
      </c>
      <c r="G1183" s="47">
        <v>0.89092279080897796</v>
      </c>
      <c r="H1183" s="50">
        <v>91.397849462365599</v>
      </c>
      <c r="I1183" s="76" t="str">
        <f t="shared" si="36"/>
        <v>No</v>
      </c>
      <c r="J1183" s="49" t="str">
        <f t="shared" si="37"/>
        <v>Yes</v>
      </c>
      <c r="K1183" s="47">
        <v>0.35462374251476098</v>
      </c>
      <c r="L1183" s="50">
        <v>87.330677290836704</v>
      </c>
      <c r="M1183" s="47">
        <v>0.41423180421359201</v>
      </c>
      <c r="N1183" s="50">
        <v>98.566308243727605</v>
      </c>
    </row>
    <row r="1184" spans="1:14" x14ac:dyDescent="0.2">
      <c r="A1184" s="57" t="s">
        <v>2643</v>
      </c>
      <c r="B1184" s="44" t="s">
        <v>2644</v>
      </c>
      <c r="C1184" s="45">
        <v>74</v>
      </c>
      <c r="D1184" s="46" t="s">
        <v>337</v>
      </c>
      <c r="E1184" s="47">
        <v>0.74502190077785402</v>
      </c>
      <c r="F1184" s="48">
        <v>62.310756972111598</v>
      </c>
      <c r="G1184" s="47">
        <v>0.91434997742219304</v>
      </c>
      <c r="H1184" s="50">
        <v>95.6989247311828</v>
      </c>
      <c r="I1184" s="76" t="str">
        <f t="shared" si="36"/>
        <v>No</v>
      </c>
      <c r="J1184" s="49" t="str">
        <f t="shared" si="37"/>
        <v>No</v>
      </c>
      <c r="K1184" s="47">
        <v>0.368538389266647</v>
      </c>
      <c r="L1184" s="50">
        <v>89.880478087649394</v>
      </c>
      <c r="M1184" s="47">
        <v>0.402359076173951</v>
      </c>
      <c r="N1184" s="50">
        <v>97.670250896057297</v>
      </c>
    </row>
    <row r="1185" spans="1:14" x14ac:dyDescent="0.2">
      <c r="A1185" s="148" t="s">
        <v>2645</v>
      </c>
      <c r="B1185" s="44" t="s">
        <v>2646</v>
      </c>
      <c r="C1185" s="45">
        <v>74</v>
      </c>
      <c r="D1185" s="46" t="s">
        <v>337</v>
      </c>
      <c r="E1185" s="47">
        <v>0.914878855378086</v>
      </c>
      <c r="F1185" s="48">
        <v>97.689243027888494</v>
      </c>
      <c r="G1185" s="47">
        <v>0.93280028000683202</v>
      </c>
      <c r="H1185" s="50">
        <v>98.924731182795696</v>
      </c>
      <c r="I1185" s="76" t="str">
        <f t="shared" si="36"/>
        <v>Yes</v>
      </c>
      <c r="J1185" s="49" t="str">
        <f t="shared" si="37"/>
        <v>Yes</v>
      </c>
      <c r="K1185" s="47">
        <v>0.367401843641675</v>
      </c>
      <c r="L1185" s="50">
        <v>89.5617529880478</v>
      </c>
      <c r="M1185" s="47">
        <v>0.41701255949792798</v>
      </c>
      <c r="N1185" s="50">
        <v>98.7455197132617</v>
      </c>
    </row>
    <row r="1186" spans="1:14" x14ac:dyDescent="0.2">
      <c r="A1186" s="148" t="s">
        <v>2647</v>
      </c>
      <c r="B1186" s="44" t="s">
        <v>2648</v>
      </c>
      <c r="C1186" s="45">
        <v>74</v>
      </c>
      <c r="D1186" s="46" t="s">
        <v>337</v>
      </c>
      <c r="E1186" s="47">
        <v>0.92577434598537101</v>
      </c>
      <c r="F1186" s="48">
        <v>99.043824701195206</v>
      </c>
      <c r="G1186" s="47">
        <v>0.93831360974091504</v>
      </c>
      <c r="H1186" s="50">
        <v>99.103942652329707</v>
      </c>
      <c r="I1186" s="76" t="str">
        <f t="shared" si="36"/>
        <v>Yes</v>
      </c>
      <c r="J1186" s="49" t="str">
        <f t="shared" si="37"/>
        <v>Yes</v>
      </c>
      <c r="K1186" s="47">
        <v>0.34323811061082599</v>
      </c>
      <c r="L1186" s="50">
        <v>83.984063745019895</v>
      </c>
      <c r="M1186" s="47">
        <v>0.39705608972802597</v>
      </c>
      <c r="N1186" s="50">
        <v>96.415770609318997</v>
      </c>
    </row>
    <row r="1187" spans="1:14" x14ac:dyDescent="0.2">
      <c r="A1187" s="148" t="s">
        <v>2649</v>
      </c>
      <c r="B1187" s="44" t="s">
        <v>2650</v>
      </c>
      <c r="C1187" s="45">
        <v>74</v>
      </c>
      <c r="D1187" s="46" t="s">
        <v>337</v>
      </c>
      <c r="E1187" s="47">
        <v>0.92535397565052302</v>
      </c>
      <c r="F1187" s="48">
        <v>98.964143426294797</v>
      </c>
      <c r="G1187" s="47">
        <v>0.92248656635092297</v>
      </c>
      <c r="H1187" s="50">
        <v>96.953405017921099</v>
      </c>
      <c r="I1187" s="76" t="str">
        <f t="shared" si="36"/>
        <v>Yes</v>
      </c>
      <c r="J1187" s="49" t="str">
        <f t="shared" si="37"/>
        <v>Yes</v>
      </c>
      <c r="K1187" s="47">
        <v>0.314869631208402</v>
      </c>
      <c r="L1187" s="50">
        <v>77.290836653386407</v>
      </c>
      <c r="M1187" s="47">
        <v>0.36532722354331598</v>
      </c>
      <c r="N1187" s="50">
        <v>93.010752688172005</v>
      </c>
    </row>
    <row r="1188" spans="1:14" x14ac:dyDescent="0.2">
      <c r="A1188" s="57" t="s">
        <v>2651</v>
      </c>
      <c r="B1188" s="44" t="s">
        <v>2652</v>
      </c>
      <c r="C1188" s="45">
        <v>74</v>
      </c>
      <c r="D1188" s="46" t="s">
        <v>337</v>
      </c>
      <c r="E1188" s="47">
        <v>0.70699637060367704</v>
      </c>
      <c r="F1188" s="48">
        <v>49.5617529880478</v>
      </c>
      <c r="G1188" s="47">
        <v>0.86583198648596804</v>
      </c>
      <c r="H1188" s="50">
        <v>84.408602150537604</v>
      </c>
      <c r="I1188" s="76" t="str">
        <f t="shared" si="36"/>
        <v>No</v>
      </c>
      <c r="J1188" s="49" t="str">
        <f t="shared" si="37"/>
        <v>No</v>
      </c>
      <c r="K1188" s="47">
        <v>0.27345442793946001</v>
      </c>
      <c r="L1188" s="50">
        <v>69.163346613545798</v>
      </c>
      <c r="M1188" s="47">
        <v>0.31686965273467599</v>
      </c>
      <c r="N1188" s="50">
        <v>89.426523297491002</v>
      </c>
    </row>
    <row r="1189" spans="1:14" x14ac:dyDescent="0.2">
      <c r="A1189" s="148" t="s">
        <v>2653</v>
      </c>
      <c r="B1189" s="44" t="s">
        <v>2654</v>
      </c>
      <c r="C1189" s="45">
        <v>74</v>
      </c>
      <c r="D1189" s="46" t="s">
        <v>337</v>
      </c>
      <c r="E1189" s="47">
        <v>0.87881440640385</v>
      </c>
      <c r="F1189" s="48">
        <v>88.764940239043796</v>
      </c>
      <c r="G1189" s="47">
        <v>0.89486638057550705</v>
      </c>
      <c r="H1189" s="50">
        <v>92.293906810035807</v>
      </c>
      <c r="I1189" s="76" t="str">
        <f t="shared" si="36"/>
        <v>No</v>
      </c>
      <c r="J1189" s="49" t="str">
        <f t="shared" si="37"/>
        <v>Yes</v>
      </c>
      <c r="K1189" s="47">
        <v>0.22412507245074301</v>
      </c>
      <c r="L1189" s="50">
        <v>60.398406374502002</v>
      </c>
      <c r="M1189" s="47">
        <v>0.25652012110068301</v>
      </c>
      <c r="N1189" s="50">
        <v>83.691756272401406</v>
      </c>
    </row>
    <row r="1190" spans="1:14" x14ac:dyDescent="0.2">
      <c r="A1190" s="148" t="s">
        <v>2655</v>
      </c>
      <c r="B1190" s="44" t="s">
        <v>2656</v>
      </c>
      <c r="C1190" s="45">
        <v>74</v>
      </c>
      <c r="D1190" s="46" t="s">
        <v>337</v>
      </c>
      <c r="E1190" s="47">
        <v>0.89545983258575301</v>
      </c>
      <c r="F1190" s="48">
        <v>93.386454183266906</v>
      </c>
      <c r="G1190" s="47">
        <v>0.91193753543263001</v>
      </c>
      <c r="H1190" s="50">
        <v>95.340501792114694</v>
      </c>
      <c r="I1190" s="76" t="str">
        <f t="shared" si="36"/>
        <v>Yes</v>
      </c>
      <c r="J1190" s="49" t="str">
        <f t="shared" si="37"/>
        <v>Yes</v>
      </c>
      <c r="K1190" s="47">
        <v>0.24371973490064</v>
      </c>
      <c r="L1190" s="50">
        <v>63.745019920318697</v>
      </c>
      <c r="M1190" s="47">
        <v>0.28384040969532398</v>
      </c>
      <c r="N1190" s="50">
        <v>86.917562724014303</v>
      </c>
    </row>
    <row r="1191" spans="1:14" x14ac:dyDescent="0.2">
      <c r="A1191" s="147" t="s">
        <v>2657</v>
      </c>
      <c r="B1191" s="44" t="s">
        <v>2658</v>
      </c>
      <c r="C1191" s="45">
        <v>74</v>
      </c>
      <c r="D1191" s="46" t="s">
        <v>337</v>
      </c>
      <c r="E1191" s="47">
        <v>0.92902031856272804</v>
      </c>
      <c r="F1191" s="48">
        <v>99.123505976095601</v>
      </c>
      <c r="G1191" s="47">
        <v>0.92591100490473099</v>
      </c>
      <c r="H1191" s="50">
        <v>98.028673835125403</v>
      </c>
      <c r="I1191" s="76" t="str">
        <f t="shared" si="36"/>
        <v>Yes</v>
      </c>
      <c r="J1191" s="49" t="str">
        <f t="shared" si="37"/>
        <v>Yes</v>
      </c>
      <c r="K1191" s="47">
        <v>0.142599062695525</v>
      </c>
      <c r="L1191" s="50">
        <v>25.577689243027901</v>
      </c>
      <c r="M1191" s="47">
        <v>0.15947232203103101</v>
      </c>
      <c r="N1191" s="50">
        <v>49.1039426523297</v>
      </c>
    </row>
    <row r="1192" spans="1:14" x14ac:dyDescent="0.2">
      <c r="A1192" s="57" t="s">
        <v>2659</v>
      </c>
      <c r="B1192" s="44" t="s">
        <v>2660</v>
      </c>
      <c r="C1192" s="45">
        <v>74</v>
      </c>
      <c r="D1192" s="46" t="s">
        <v>337</v>
      </c>
      <c r="E1192" s="47">
        <v>0.76169921412030295</v>
      </c>
      <c r="F1192" s="48">
        <v>65.896414342629498</v>
      </c>
      <c r="G1192" s="47">
        <v>0.92815344642502695</v>
      </c>
      <c r="H1192" s="50">
        <v>98.387096774193594</v>
      </c>
      <c r="I1192" s="76" t="str">
        <f t="shared" si="36"/>
        <v>No</v>
      </c>
      <c r="J1192" s="49" t="str">
        <f t="shared" si="37"/>
        <v>No</v>
      </c>
      <c r="K1192" s="47">
        <v>0.26458711784253103</v>
      </c>
      <c r="L1192" s="50">
        <v>67.330677290836604</v>
      </c>
      <c r="M1192" s="47">
        <v>0.30215080266924899</v>
      </c>
      <c r="N1192" s="50">
        <v>88.351254480286698</v>
      </c>
    </row>
    <row r="1193" spans="1:14" x14ac:dyDescent="0.2">
      <c r="A1193" s="148" t="s">
        <v>2661</v>
      </c>
      <c r="B1193" s="44" t="s">
        <v>2662</v>
      </c>
      <c r="C1193" s="45">
        <v>74</v>
      </c>
      <c r="D1193" s="46" t="s">
        <v>337</v>
      </c>
      <c r="E1193" s="47">
        <v>0.93406248327013697</v>
      </c>
      <c r="F1193" s="48">
        <v>99.362549800796799</v>
      </c>
      <c r="G1193" s="47">
        <v>0.94422299946650301</v>
      </c>
      <c r="H1193" s="50">
        <v>99.820788530465904</v>
      </c>
      <c r="I1193" s="76" t="str">
        <f t="shared" si="36"/>
        <v>Yes</v>
      </c>
      <c r="J1193" s="49" t="str">
        <f t="shared" si="37"/>
        <v>Yes</v>
      </c>
      <c r="K1193" s="47">
        <v>0.24865382279557499</v>
      </c>
      <c r="L1193" s="50">
        <v>64.701195219123505</v>
      </c>
      <c r="M1193" s="47">
        <v>0.27597845735150101</v>
      </c>
      <c r="N1193" s="50">
        <v>86.379928315412201</v>
      </c>
    </row>
    <row r="1194" spans="1:14" x14ac:dyDescent="0.2">
      <c r="A1194" s="57" t="s">
        <v>2663</v>
      </c>
      <c r="B1194" s="44" t="s">
        <v>2664</v>
      </c>
      <c r="C1194" s="45">
        <v>74</v>
      </c>
      <c r="D1194" s="46" t="s">
        <v>337</v>
      </c>
      <c r="E1194" s="47">
        <v>0.71961984578539195</v>
      </c>
      <c r="F1194" s="48">
        <v>54.581673306772899</v>
      </c>
      <c r="G1194" s="47">
        <v>0.885364897104853</v>
      </c>
      <c r="H1194" s="50">
        <v>90.1433691756272</v>
      </c>
      <c r="I1194" s="76" t="str">
        <f t="shared" si="36"/>
        <v>No</v>
      </c>
      <c r="J1194" s="49" t="str">
        <f t="shared" si="37"/>
        <v>No</v>
      </c>
      <c r="K1194" s="47">
        <v>0.22595487632158101</v>
      </c>
      <c r="L1194" s="50">
        <v>60.637450199203201</v>
      </c>
      <c r="M1194" s="47">
        <v>0.23342654984092201</v>
      </c>
      <c r="N1194" s="50">
        <v>80.465949820788495</v>
      </c>
    </row>
    <row r="1195" spans="1:14" x14ac:dyDescent="0.2">
      <c r="A1195" s="147" t="s">
        <v>2665</v>
      </c>
      <c r="B1195" s="44" t="s">
        <v>2666</v>
      </c>
      <c r="C1195" s="45">
        <v>74</v>
      </c>
      <c r="D1195" s="46" t="s">
        <v>337</v>
      </c>
      <c r="E1195" s="47">
        <v>0.92131945202675303</v>
      </c>
      <c r="F1195" s="48">
        <v>98.326693227091596</v>
      </c>
      <c r="G1195" s="47">
        <v>0.92066312009131301</v>
      </c>
      <c r="H1195" s="50">
        <v>96.774193548387103</v>
      </c>
      <c r="I1195" s="76" t="str">
        <f t="shared" si="36"/>
        <v>Yes</v>
      </c>
      <c r="J1195" s="49" t="str">
        <f t="shared" si="37"/>
        <v>Yes</v>
      </c>
      <c r="K1195" s="47">
        <v>0.158011307335755</v>
      </c>
      <c r="L1195" s="50">
        <v>40.159362549800797</v>
      </c>
      <c r="M1195" s="47">
        <v>0.17510648909585899</v>
      </c>
      <c r="N1195" s="50">
        <v>62.186379928315397</v>
      </c>
    </row>
    <row r="1196" spans="1:14" x14ac:dyDescent="0.2">
      <c r="A1196" s="147" t="s">
        <v>2667</v>
      </c>
      <c r="B1196" s="44" t="s">
        <v>2668</v>
      </c>
      <c r="C1196" s="45">
        <v>74</v>
      </c>
      <c r="D1196" s="46" t="s">
        <v>337</v>
      </c>
      <c r="E1196" s="47">
        <v>0.91322324026581403</v>
      </c>
      <c r="F1196" s="48">
        <v>97.290836653386506</v>
      </c>
      <c r="G1196" s="47">
        <v>0.92808414067745404</v>
      </c>
      <c r="H1196" s="50">
        <v>98.207885304659499</v>
      </c>
      <c r="I1196" s="76" t="str">
        <f t="shared" si="36"/>
        <v>Yes</v>
      </c>
      <c r="J1196" s="49" t="str">
        <f t="shared" si="37"/>
        <v>Yes</v>
      </c>
      <c r="K1196" s="47">
        <v>0.14037153828973101</v>
      </c>
      <c r="L1196" s="50">
        <v>23.4262948207171</v>
      </c>
      <c r="M1196" s="47">
        <v>0.15372464201210601</v>
      </c>
      <c r="N1196" s="50">
        <v>44.4444444444444</v>
      </c>
    </row>
    <row r="1197" spans="1:14" x14ac:dyDescent="0.2">
      <c r="A1197" s="147" t="s">
        <v>2669</v>
      </c>
      <c r="B1197" s="44" t="s">
        <v>2670</v>
      </c>
      <c r="C1197" s="45">
        <v>74</v>
      </c>
      <c r="D1197" s="46" t="s">
        <v>337</v>
      </c>
      <c r="E1197" s="47">
        <v>0.88682038152726095</v>
      </c>
      <c r="F1197" s="48">
        <v>91.314741035856599</v>
      </c>
      <c r="G1197" s="47">
        <v>0.90596951596324904</v>
      </c>
      <c r="H1197" s="50">
        <v>94.4444444444444</v>
      </c>
      <c r="I1197" s="76" t="str">
        <f t="shared" si="36"/>
        <v>Yes</v>
      </c>
      <c r="J1197" s="49" t="str">
        <f t="shared" si="37"/>
        <v>Yes</v>
      </c>
      <c r="K1197" s="47">
        <v>0.13413812947173301</v>
      </c>
      <c r="L1197" s="50">
        <v>19.760956175298801</v>
      </c>
      <c r="M1197" s="47">
        <v>0.14490100138022</v>
      </c>
      <c r="N1197" s="50">
        <v>37.9928315412186</v>
      </c>
    </row>
    <row r="1198" spans="1:14" x14ac:dyDescent="0.2">
      <c r="A1198" s="147" t="s">
        <v>2671</v>
      </c>
      <c r="B1198" s="44" t="s">
        <v>2672</v>
      </c>
      <c r="C1198" s="45">
        <v>74</v>
      </c>
      <c r="D1198" s="46" t="s">
        <v>337</v>
      </c>
      <c r="E1198" s="47">
        <v>0.92344772037254497</v>
      </c>
      <c r="F1198" s="48">
        <v>98.725099601593598</v>
      </c>
      <c r="G1198" s="47">
        <v>0.92495018245023097</v>
      </c>
      <c r="H1198" s="50">
        <v>97.670250896057297</v>
      </c>
      <c r="I1198" s="76" t="str">
        <f t="shared" si="36"/>
        <v>Yes</v>
      </c>
      <c r="J1198" s="49" t="str">
        <f t="shared" si="37"/>
        <v>Yes</v>
      </c>
      <c r="K1198" s="47">
        <v>0.15806933923834501</v>
      </c>
      <c r="L1198" s="50">
        <v>40.239043824701199</v>
      </c>
      <c r="M1198" s="47">
        <v>0.174176656426032</v>
      </c>
      <c r="N1198" s="50">
        <v>61.290322580645203</v>
      </c>
    </row>
    <row r="1199" spans="1:14" x14ac:dyDescent="0.2">
      <c r="A1199" s="148" t="s">
        <v>2673</v>
      </c>
      <c r="B1199" s="44" t="s">
        <v>2674</v>
      </c>
      <c r="C1199" s="45">
        <v>74</v>
      </c>
      <c r="D1199" s="46" t="s">
        <v>337</v>
      </c>
      <c r="E1199" s="47">
        <v>0.94144824322296905</v>
      </c>
      <c r="F1199" s="48">
        <v>99.521912350597603</v>
      </c>
      <c r="G1199" s="47">
        <v>0.95657926413049399</v>
      </c>
      <c r="H1199" s="50">
        <v>100</v>
      </c>
      <c r="I1199" s="76" t="str">
        <f t="shared" si="36"/>
        <v>Yes</v>
      </c>
      <c r="J1199" s="49" t="str">
        <f t="shared" si="37"/>
        <v>Yes</v>
      </c>
      <c r="K1199" s="47">
        <v>0.20494012015754601</v>
      </c>
      <c r="L1199" s="50">
        <v>55.617529880478102</v>
      </c>
      <c r="M1199" s="47">
        <v>0.25197635371135502</v>
      </c>
      <c r="N1199" s="50">
        <v>82.616487455197102</v>
      </c>
    </row>
    <row r="1200" spans="1:14" x14ac:dyDescent="0.2">
      <c r="A1200" s="148" t="s">
        <v>2675</v>
      </c>
      <c r="B1200" s="44" t="s">
        <v>2676</v>
      </c>
      <c r="C1200" s="45">
        <v>74</v>
      </c>
      <c r="D1200" s="46" t="s">
        <v>337</v>
      </c>
      <c r="E1200" s="47">
        <v>0.94079099625087703</v>
      </c>
      <c r="F1200" s="48">
        <v>99.442231075697194</v>
      </c>
      <c r="G1200" s="47">
        <v>0.94349326683078605</v>
      </c>
      <c r="H1200" s="50">
        <v>99.641577060931894</v>
      </c>
      <c r="I1200" s="76" t="str">
        <f t="shared" si="36"/>
        <v>Yes</v>
      </c>
      <c r="J1200" s="49" t="str">
        <f t="shared" si="37"/>
        <v>Yes</v>
      </c>
      <c r="K1200" s="47">
        <v>0.21072886804815899</v>
      </c>
      <c r="L1200" s="50">
        <v>57.290836653386499</v>
      </c>
      <c r="M1200" s="47">
        <v>0.25931174323948603</v>
      </c>
      <c r="N1200" s="50">
        <v>84.050179211469498</v>
      </c>
    </row>
    <row r="1201" spans="1:14" x14ac:dyDescent="0.2">
      <c r="A1201" s="57" t="s">
        <v>2677</v>
      </c>
      <c r="B1201" s="44" t="s">
        <v>2678</v>
      </c>
      <c r="C1201" s="45">
        <v>74</v>
      </c>
      <c r="D1201" s="46" t="s">
        <v>337</v>
      </c>
      <c r="E1201" s="47">
        <v>0.73239727475929695</v>
      </c>
      <c r="F1201" s="48">
        <v>58.645418326693203</v>
      </c>
      <c r="G1201" s="47">
        <v>0.89206635301927895</v>
      </c>
      <c r="H1201" s="50">
        <v>91.577060931899695</v>
      </c>
      <c r="I1201" s="76" t="str">
        <f t="shared" si="36"/>
        <v>No</v>
      </c>
      <c r="J1201" s="49" t="str">
        <f t="shared" si="37"/>
        <v>No</v>
      </c>
      <c r="K1201" s="47">
        <v>0.157023763287266</v>
      </c>
      <c r="L1201" s="50">
        <v>39.043824701195199</v>
      </c>
      <c r="M1201" s="47">
        <v>0.17892799674197199</v>
      </c>
      <c r="N1201" s="50">
        <v>65.770609318996407</v>
      </c>
    </row>
    <row r="1202" spans="1:14" x14ac:dyDescent="0.2">
      <c r="A1202" s="148" t="s">
        <v>2679</v>
      </c>
      <c r="B1202" s="44" t="s">
        <v>2680</v>
      </c>
      <c r="C1202" s="45">
        <v>74</v>
      </c>
      <c r="D1202" s="46" t="s">
        <v>337</v>
      </c>
      <c r="E1202" s="47">
        <v>0.91678589297080504</v>
      </c>
      <c r="F1202" s="48">
        <v>98.007968127490003</v>
      </c>
      <c r="G1202" s="47">
        <v>0.93244817522471402</v>
      </c>
      <c r="H1202" s="50">
        <v>98.7455197132617</v>
      </c>
      <c r="I1202" s="76" t="str">
        <f t="shared" si="36"/>
        <v>Yes</v>
      </c>
      <c r="J1202" s="49" t="str">
        <f t="shared" si="37"/>
        <v>Yes</v>
      </c>
      <c r="K1202" s="47">
        <v>0.19909174475254501</v>
      </c>
      <c r="L1202" s="50">
        <v>54.581673306772899</v>
      </c>
      <c r="M1202" s="47">
        <v>0.24364565530934901</v>
      </c>
      <c r="N1202" s="50">
        <v>82.078853046595</v>
      </c>
    </row>
    <row r="1203" spans="1:14" x14ac:dyDescent="0.2">
      <c r="A1203" s="57" t="s">
        <v>2681</v>
      </c>
      <c r="B1203" s="44" t="s">
        <v>2682</v>
      </c>
      <c r="C1203" s="45">
        <v>74</v>
      </c>
      <c r="D1203" s="46" t="s">
        <v>337</v>
      </c>
      <c r="E1203" s="47">
        <v>0.75056392181448395</v>
      </c>
      <c r="F1203" s="48">
        <v>63.505976095617498</v>
      </c>
      <c r="G1203" s="47">
        <v>0.91655895780539598</v>
      </c>
      <c r="H1203" s="50">
        <v>96.415770609318997</v>
      </c>
      <c r="I1203" s="76" t="str">
        <f t="shared" si="36"/>
        <v>No</v>
      </c>
      <c r="J1203" s="49" t="str">
        <f t="shared" si="37"/>
        <v>No</v>
      </c>
      <c r="K1203" s="47">
        <v>0.100816667399571</v>
      </c>
      <c r="L1203" s="50">
        <v>4.9402390438247004</v>
      </c>
      <c r="M1203" s="47">
        <v>0.124769094262677</v>
      </c>
      <c r="N1203" s="50">
        <v>26.881720430107499</v>
      </c>
    </row>
    <row r="1204" spans="1:14" x14ac:dyDescent="0.2">
      <c r="A1204" s="147" t="s">
        <v>2683</v>
      </c>
      <c r="B1204" s="44" t="s">
        <v>2684</v>
      </c>
      <c r="C1204" s="45">
        <v>74</v>
      </c>
      <c r="D1204" s="46" t="s">
        <v>337</v>
      </c>
      <c r="E1204" s="47">
        <v>0.90239648271060902</v>
      </c>
      <c r="F1204" s="48">
        <v>94.820717131474098</v>
      </c>
      <c r="G1204" s="47">
        <v>0.91310344000478405</v>
      </c>
      <c r="H1204" s="50">
        <v>95.519713261648704</v>
      </c>
      <c r="I1204" s="76" t="str">
        <f t="shared" si="36"/>
        <v>Yes</v>
      </c>
      <c r="J1204" s="49" t="str">
        <f t="shared" si="37"/>
        <v>Yes</v>
      </c>
      <c r="K1204" s="47">
        <v>0.145280892732218</v>
      </c>
      <c r="L1204" s="50">
        <v>27.649402390438201</v>
      </c>
      <c r="M1204" s="47">
        <v>0.15493087339279499</v>
      </c>
      <c r="N1204" s="50">
        <v>45.6989247311828</v>
      </c>
    </row>
    <row r="1205" spans="1:14" x14ac:dyDescent="0.2">
      <c r="A1205" s="57" t="s">
        <v>2685</v>
      </c>
      <c r="B1205" s="44" t="s">
        <v>2686</v>
      </c>
      <c r="C1205" s="45">
        <v>74</v>
      </c>
      <c r="D1205" s="46" t="s">
        <v>337</v>
      </c>
      <c r="E1205" s="47">
        <v>0.77155182976549297</v>
      </c>
      <c r="F1205" s="48">
        <v>67.729083665338607</v>
      </c>
      <c r="G1205" s="47">
        <v>0.938614003173182</v>
      </c>
      <c r="H1205" s="50">
        <v>99.283154121863802</v>
      </c>
      <c r="I1205" s="76" t="str">
        <f t="shared" si="36"/>
        <v>No</v>
      </c>
      <c r="J1205" s="49" t="str">
        <f t="shared" si="37"/>
        <v>No</v>
      </c>
      <c r="K1205" s="47">
        <v>0.15611152599138101</v>
      </c>
      <c r="L1205" s="50">
        <v>38.087649402390397</v>
      </c>
      <c r="M1205" s="47">
        <v>0.17153988544409501</v>
      </c>
      <c r="N1205" s="50">
        <v>57.347670250896101</v>
      </c>
    </row>
    <row r="1206" spans="1:14" x14ac:dyDescent="0.2">
      <c r="A1206" s="57" t="s">
        <v>2687</v>
      </c>
      <c r="B1206" s="44" t="s">
        <v>2688</v>
      </c>
      <c r="C1206" s="45">
        <v>74</v>
      </c>
      <c r="D1206" s="46" t="s">
        <v>337</v>
      </c>
      <c r="E1206" s="47">
        <v>0.76914454839806501</v>
      </c>
      <c r="F1206" s="48">
        <v>67.091633466135505</v>
      </c>
      <c r="G1206" s="47">
        <v>0.93952918131138297</v>
      </c>
      <c r="H1206" s="50">
        <v>99.462365591397898</v>
      </c>
      <c r="I1206" s="76" t="str">
        <f t="shared" si="36"/>
        <v>No</v>
      </c>
      <c r="J1206" s="49" t="str">
        <f t="shared" si="37"/>
        <v>No</v>
      </c>
      <c r="K1206" s="47">
        <v>9.4479809636672393E-2</v>
      </c>
      <c r="L1206" s="50">
        <v>2.3904382470119501</v>
      </c>
      <c r="M1206" s="47">
        <v>0.117304438460474</v>
      </c>
      <c r="N1206" s="50">
        <v>21.1469534050179</v>
      </c>
    </row>
    <row r="1207" spans="1:14" x14ac:dyDescent="0.2">
      <c r="A1207" s="57" t="s">
        <v>2689</v>
      </c>
      <c r="B1207" s="44" t="s">
        <v>2690</v>
      </c>
      <c r="C1207" s="45">
        <v>74</v>
      </c>
      <c r="D1207" s="46" t="s">
        <v>337</v>
      </c>
      <c r="E1207" s="47">
        <v>0.75667955780706198</v>
      </c>
      <c r="F1207" s="48">
        <v>65.099601593625493</v>
      </c>
      <c r="G1207" s="47">
        <v>0.92260959450733404</v>
      </c>
      <c r="H1207" s="50">
        <v>97.132616487455195</v>
      </c>
      <c r="I1207" s="76" t="str">
        <f t="shared" si="36"/>
        <v>No</v>
      </c>
      <c r="J1207" s="49" t="str">
        <f t="shared" si="37"/>
        <v>No</v>
      </c>
      <c r="K1207" s="47">
        <v>0.14065868422109301</v>
      </c>
      <c r="L1207" s="50">
        <v>23.5856573705179</v>
      </c>
      <c r="M1207" s="47">
        <v>0.159841320195934</v>
      </c>
      <c r="N1207" s="50">
        <v>49.283154121863802</v>
      </c>
    </row>
    <row r="1208" spans="1:14" x14ac:dyDescent="0.2">
      <c r="A1208" s="147" t="s">
        <v>2691</v>
      </c>
      <c r="B1208" s="44" t="s">
        <v>2692</v>
      </c>
      <c r="C1208" s="45">
        <v>74</v>
      </c>
      <c r="D1208" s="46" t="s">
        <v>337</v>
      </c>
      <c r="E1208" s="47">
        <v>0.899398007267868</v>
      </c>
      <c r="F1208" s="48">
        <v>94.262948207171306</v>
      </c>
      <c r="G1208" s="47">
        <v>0.91851468064653896</v>
      </c>
      <c r="H1208" s="50">
        <v>96.594982078852993</v>
      </c>
      <c r="I1208" s="76" t="str">
        <f t="shared" si="36"/>
        <v>Yes</v>
      </c>
      <c r="J1208" s="49" t="str">
        <f t="shared" si="37"/>
        <v>Yes</v>
      </c>
      <c r="K1208" s="47">
        <v>0.18499308111006099</v>
      </c>
      <c r="L1208" s="50">
        <v>51.553784860557798</v>
      </c>
      <c r="M1208" s="47">
        <v>0.18150740022862699</v>
      </c>
      <c r="N1208" s="50">
        <v>67.921146953405</v>
      </c>
    </row>
    <row r="1209" spans="1:14" x14ac:dyDescent="0.2">
      <c r="A1209" s="147" t="s">
        <v>2693</v>
      </c>
      <c r="B1209" s="44" t="s">
        <v>2694</v>
      </c>
      <c r="C1209" s="45">
        <v>74</v>
      </c>
      <c r="D1209" s="46" t="s">
        <v>337</v>
      </c>
      <c r="E1209" s="47">
        <v>0.888365353465428</v>
      </c>
      <c r="F1209" s="48">
        <v>91.633466135458207</v>
      </c>
      <c r="G1209" s="47">
        <v>0.90166724843266399</v>
      </c>
      <c r="H1209" s="50">
        <v>93.727598566308203</v>
      </c>
      <c r="I1209" s="76" t="str">
        <f t="shared" si="36"/>
        <v>Yes</v>
      </c>
      <c r="J1209" s="49" t="str">
        <f t="shared" si="37"/>
        <v>Yes</v>
      </c>
      <c r="K1209" s="47">
        <v>0.151063359814362</v>
      </c>
      <c r="L1209" s="50">
        <v>33.466135458167301</v>
      </c>
      <c r="M1209" s="47">
        <v>0.16973032212169401</v>
      </c>
      <c r="N1209" s="50">
        <v>55.734767025089603</v>
      </c>
    </row>
    <row r="1210" spans="1:14" x14ac:dyDescent="0.2">
      <c r="A1210" s="147" t="s">
        <v>2695</v>
      </c>
      <c r="B1210" s="44" t="s">
        <v>2696</v>
      </c>
      <c r="C1210" s="45">
        <v>74</v>
      </c>
      <c r="D1210" s="46" t="s">
        <v>337</v>
      </c>
      <c r="E1210" s="47">
        <v>0.91537047155732898</v>
      </c>
      <c r="F1210" s="48">
        <v>97.768924302788804</v>
      </c>
      <c r="G1210" s="47">
        <v>0.93207051160559296</v>
      </c>
      <c r="H1210" s="50">
        <v>98.566308243727605</v>
      </c>
      <c r="I1210" s="76" t="str">
        <f t="shared" si="36"/>
        <v>Yes</v>
      </c>
      <c r="J1210" s="49" t="str">
        <f t="shared" si="37"/>
        <v>Yes</v>
      </c>
      <c r="K1210" s="47">
        <v>0.112168467680477</v>
      </c>
      <c r="L1210" s="50">
        <v>9.8007968127490006</v>
      </c>
      <c r="M1210" s="47">
        <v>0.12412433819574401</v>
      </c>
      <c r="N1210" s="50">
        <v>26.523297491039401</v>
      </c>
    </row>
    <row r="1211" spans="1:14" x14ac:dyDescent="0.2">
      <c r="A1211" s="147" t="s">
        <v>2697</v>
      </c>
      <c r="B1211" s="44" t="s">
        <v>2698</v>
      </c>
      <c r="C1211" s="45">
        <v>74</v>
      </c>
      <c r="D1211" s="46" t="s">
        <v>337</v>
      </c>
      <c r="E1211" s="47">
        <v>0.89138692984849799</v>
      </c>
      <c r="F1211" s="48">
        <v>92.509960159362507</v>
      </c>
      <c r="G1211" s="47">
        <v>0.90809621717778199</v>
      </c>
      <c r="H1211" s="50">
        <v>94.623655913978496</v>
      </c>
      <c r="I1211" s="76" t="str">
        <f t="shared" si="36"/>
        <v>Yes</v>
      </c>
      <c r="J1211" s="49" t="str">
        <f t="shared" si="37"/>
        <v>Yes</v>
      </c>
      <c r="K1211" s="47">
        <v>0.140080145730441</v>
      </c>
      <c r="L1211" s="50">
        <v>23.2669322709163</v>
      </c>
      <c r="M1211" s="47">
        <v>0.153629506317533</v>
      </c>
      <c r="N1211" s="50">
        <v>44.265232974910397</v>
      </c>
    </row>
    <row r="1212" spans="1:14" x14ac:dyDescent="0.2">
      <c r="A1212" s="147" t="s">
        <v>2699</v>
      </c>
      <c r="B1212" s="44" t="s">
        <v>2700</v>
      </c>
      <c r="C1212" s="45">
        <v>74</v>
      </c>
      <c r="D1212" s="46" t="s">
        <v>337</v>
      </c>
      <c r="E1212" s="47">
        <v>0.86751241845223903</v>
      </c>
      <c r="F1212" s="48">
        <v>85.498007968127496</v>
      </c>
      <c r="G1212" s="47">
        <v>0.88479354781865205</v>
      </c>
      <c r="H1212" s="50">
        <v>89.605734767025098</v>
      </c>
      <c r="I1212" s="76" t="str">
        <f t="shared" si="36"/>
        <v>No</v>
      </c>
      <c r="J1212" s="49" t="str">
        <f t="shared" si="37"/>
        <v>Yes</v>
      </c>
      <c r="K1212" s="47">
        <v>9.5255949387613698E-2</v>
      </c>
      <c r="L1212" s="50">
        <v>2.7091633466135501</v>
      </c>
      <c r="M1212" s="47">
        <v>0.100608217957289</v>
      </c>
      <c r="N1212" s="50">
        <v>8.7813620071684593</v>
      </c>
    </row>
    <row r="1213" spans="1:14" x14ac:dyDescent="0.2">
      <c r="A1213" s="57" t="s">
        <v>2701</v>
      </c>
      <c r="B1213" s="44" t="s">
        <v>2702</v>
      </c>
      <c r="C1213" s="45">
        <v>74</v>
      </c>
      <c r="D1213" s="46" t="s">
        <v>337</v>
      </c>
      <c r="E1213" s="47">
        <v>0.75920797550819497</v>
      </c>
      <c r="F1213" s="48">
        <v>65.577689243027905</v>
      </c>
      <c r="G1213" s="47">
        <v>0.924042268170297</v>
      </c>
      <c r="H1213" s="50">
        <v>97.491039426523301</v>
      </c>
      <c r="I1213" s="76" t="str">
        <f t="shared" si="36"/>
        <v>No</v>
      </c>
      <c r="J1213" s="49" t="str">
        <f t="shared" si="37"/>
        <v>No</v>
      </c>
      <c r="K1213" s="47">
        <v>0.104954203210115</v>
      </c>
      <c r="L1213" s="50">
        <v>6.7729083665338603</v>
      </c>
      <c r="M1213" s="47">
        <v>0.11536336119129501</v>
      </c>
      <c r="N1213" s="50">
        <v>19.713261648745501</v>
      </c>
    </row>
    <row r="1214" spans="1:14" x14ac:dyDescent="0.2">
      <c r="A1214" s="57" t="s">
        <v>2703</v>
      </c>
      <c r="B1214" s="44" t="s">
        <v>2704</v>
      </c>
      <c r="C1214" s="45">
        <v>74</v>
      </c>
      <c r="D1214" s="46" t="s">
        <v>337</v>
      </c>
      <c r="E1214" s="47">
        <v>0.75099937930713601</v>
      </c>
      <c r="F1214" s="48">
        <v>63.665338645418302</v>
      </c>
      <c r="G1214" s="47">
        <v>0.91610309587085303</v>
      </c>
      <c r="H1214" s="50">
        <v>96.057347670250905</v>
      </c>
      <c r="I1214" s="76" t="str">
        <f t="shared" si="36"/>
        <v>No</v>
      </c>
      <c r="J1214" s="49" t="str">
        <f t="shared" si="37"/>
        <v>No</v>
      </c>
      <c r="K1214" s="47">
        <v>9.7086399112648394E-2</v>
      </c>
      <c r="L1214" s="50">
        <v>3.4262948207171302</v>
      </c>
      <c r="M1214" s="47">
        <v>0.10704749623154799</v>
      </c>
      <c r="N1214" s="50">
        <v>14.157706093190001</v>
      </c>
    </row>
    <row r="1215" spans="1:14" x14ac:dyDescent="0.2">
      <c r="A1215" s="57" t="s">
        <v>2705</v>
      </c>
      <c r="B1215" s="44" t="s">
        <v>2706</v>
      </c>
      <c r="C1215" s="45">
        <v>74</v>
      </c>
      <c r="D1215" s="46" t="s">
        <v>337</v>
      </c>
      <c r="E1215" s="47">
        <v>0.68215212471114794</v>
      </c>
      <c r="F1215" s="48">
        <v>41.673306772908397</v>
      </c>
      <c r="G1215" s="47">
        <v>0.83970506576209403</v>
      </c>
      <c r="H1215" s="50">
        <v>78.136200716845906</v>
      </c>
      <c r="I1215" s="76" t="str">
        <f t="shared" si="36"/>
        <v>No</v>
      </c>
      <c r="J1215" s="49" t="str">
        <f t="shared" si="37"/>
        <v>No</v>
      </c>
      <c r="K1215" s="47">
        <v>0.123418464505618</v>
      </c>
      <c r="L1215" s="50">
        <v>14.661354581673301</v>
      </c>
      <c r="M1215" s="47">
        <v>0.118908370757406</v>
      </c>
      <c r="N1215" s="50">
        <v>22.939068100358401</v>
      </c>
    </row>
    <row r="1216" spans="1:14" x14ac:dyDescent="0.2">
      <c r="A1216" s="57" t="s">
        <v>2707</v>
      </c>
      <c r="B1216" s="44" t="s">
        <v>2708</v>
      </c>
      <c r="C1216" s="45">
        <v>74</v>
      </c>
      <c r="D1216" s="46" t="s">
        <v>337</v>
      </c>
      <c r="E1216" s="47">
        <v>0.75233085676307199</v>
      </c>
      <c r="F1216" s="48">
        <v>63.745019920318697</v>
      </c>
      <c r="G1216" s="47">
        <v>0.81817454324190397</v>
      </c>
      <c r="H1216" s="50">
        <v>74.372759856630793</v>
      </c>
      <c r="I1216" s="76" t="str">
        <f t="shared" si="36"/>
        <v>No</v>
      </c>
      <c r="J1216" s="49" t="str">
        <f t="shared" si="37"/>
        <v>No</v>
      </c>
      <c r="K1216" s="47">
        <v>0.11002360364441</v>
      </c>
      <c r="L1216" s="50">
        <v>8.9243027888446207</v>
      </c>
      <c r="M1216" s="47">
        <v>0.116414987955943</v>
      </c>
      <c r="N1216" s="50">
        <v>20.788530465949801</v>
      </c>
    </row>
    <row r="1217" spans="1:14" x14ac:dyDescent="0.2">
      <c r="A1217" s="57" t="s">
        <v>2709</v>
      </c>
      <c r="B1217" s="44" t="s">
        <v>2710</v>
      </c>
      <c r="C1217" s="45">
        <v>74</v>
      </c>
      <c r="D1217" s="46" t="s">
        <v>337</v>
      </c>
      <c r="E1217" s="47">
        <v>0.63823898993301198</v>
      </c>
      <c r="F1217" s="48">
        <v>30.199203187251001</v>
      </c>
      <c r="G1217" s="47">
        <v>0.79629358887576296</v>
      </c>
      <c r="H1217" s="50">
        <v>67.741935483871003</v>
      </c>
      <c r="I1217" s="76" t="str">
        <f t="shared" si="36"/>
        <v>No</v>
      </c>
      <c r="J1217" s="49" t="str">
        <f t="shared" si="37"/>
        <v>No</v>
      </c>
      <c r="K1217" s="47">
        <v>0.107741908934021</v>
      </c>
      <c r="L1217" s="50">
        <v>7.9681274900398398</v>
      </c>
      <c r="M1217" s="47">
        <v>0.106340098182234</v>
      </c>
      <c r="N1217" s="50">
        <v>13.440860215053799</v>
      </c>
    </row>
    <row r="1218" spans="1:14" x14ac:dyDescent="0.2">
      <c r="A1218" s="57" t="s">
        <v>2711</v>
      </c>
      <c r="B1218" s="44" t="s">
        <v>2712</v>
      </c>
      <c r="C1218" s="45">
        <v>74</v>
      </c>
      <c r="D1218" s="46" t="s">
        <v>337</v>
      </c>
      <c r="E1218" s="47">
        <v>0.66824530266904003</v>
      </c>
      <c r="F1218" s="48">
        <v>37.848605577689199</v>
      </c>
      <c r="G1218" s="47">
        <v>0.816865037635223</v>
      </c>
      <c r="H1218" s="50">
        <v>73.835125448028705</v>
      </c>
      <c r="I1218" s="76" t="str">
        <f t="shared" si="36"/>
        <v>No</v>
      </c>
      <c r="J1218" s="49" t="str">
        <f t="shared" si="37"/>
        <v>No</v>
      </c>
      <c r="K1218" s="47">
        <v>0.12741199309580001</v>
      </c>
      <c r="L1218" s="50">
        <v>15.936254980079701</v>
      </c>
      <c r="M1218" s="47">
        <v>0.13600814379204601</v>
      </c>
      <c r="N1218" s="50">
        <v>33.512544802867403</v>
      </c>
    </row>
    <row r="1219" spans="1:14" x14ac:dyDescent="0.2">
      <c r="A1219" s="57" t="s">
        <v>2713</v>
      </c>
      <c r="B1219" s="44" t="s">
        <v>2714</v>
      </c>
      <c r="C1219" s="45">
        <v>73</v>
      </c>
      <c r="D1219" s="46" t="s">
        <v>337</v>
      </c>
      <c r="E1219" s="47">
        <v>0.60760581141394998</v>
      </c>
      <c r="F1219" s="48">
        <v>24.223107569721101</v>
      </c>
      <c r="G1219" s="47">
        <v>0.83477999812371295</v>
      </c>
      <c r="H1219" s="50">
        <v>90.471512770137494</v>
      </c>
      <c r="I1219" s="76" t="str">
        <f t="shared" si="36"/>
        <v>No</v>
      </c>
      <c r="J1219" s="49" t="str">
        <f t="shared" si="37"/>
        <v>No</v>
      </c>
      <c r="K1219" s="47">
        <v>8.3711993128901804E-2</v>
      </c>
      <c r="L1219" s="50">
        <v>1.0358565737051799</v>
      </c>
      <c r="M1219" s="47">
        <v>7.7828637155602204E-2</v>
      </c>
      <c r="N1219" s="50">
        <v>6.7779960707269202</v>
      </c>
    </row>
    <row r="1220" spans="1:14" x14ac:dyDescent="0.2">
      <c r="A1220" s="57" t="s">
        <v>2715</v>
      </c>
      <c r="B1220" s="44" t="s">
        <v>2716</v>
      </c>
      <c r="C1220" s="45">
        <v>74</v>
      </c>
      <c r="D1220" s="46" t="s">
        <v>337</v>
      </c>
      <c r="E1220" s="47">
        <v>0.75852107626349696</v>
      </c>
      <c r="F1220" s="48">
        <v>65.338645418326706</v>
      </c>
      <c r="G1220" s="47">
        <v>0.92569310290593299</v>
      </c>
      <c r="H1220" s="50">
        <v>97.849462365591407</v>
      </c>
      <c r="I1220" s="76" t="str">
        <f t="shared" si="36"/>
        <v>No</v>
      </c>
      <c r="J1220" s="49" t="str">
        <f t="shared" si="37"/>
        <v>No</v>
      </c>
      <c r="K1220" s="47">
        <v>0.228219837393592</v>
      </c>
      <c r="L1220" s="50">
        <v>61.035856573705203</v>
      </c>
      <c r="M1220" s="47">
        <v>0.200113264438604</v>
      </c>
      <c r="N1220" s="50">
        <v>75.448028673835097</v>
      </c>
    </row>
    <row r="1221" spans="1:14" x14ac:dyDescent="0.2">
      <c r="A1221" s="57" t="s">
        <v>2717</v>
      </c>
      <c r="B1221" s="44" t="s">
        <v>2718</v>
      </c>
      <c r="C1221" s="45">
        <v>74</v>
      </c>
      <c r="D1221" s="46" t="s">
        <v>337</v>
      </c>
      <c r="E1221" s="47">
        <v>0.75251871335307297</v>
      </c>
      <c r="F1221" s="48">
        <v>63.904382470119501</v>
      </c>
      <c r="G1221" s="47">
        <v>0.91643225831869302</v>
      </c>
      <c r="H1221" s="50">
        <v>96.236559139784902</v>
      </c>
      <c r="I1221" s="76" t="str">
        <f t="shared" si="36"/>
        <v>No</v>
      </c>
      <c r="J1221" s="49" t="str">
        <f t="shared" si="37"/>
        <v>No</v>
      </c>
      <c r="K1221" s="47">
        <v>0.15645010235943699</v>
      </c>
      <c r="L1221" s="50">
        <v>38.4860557768924</v>
      </c>
      <c r="M1221" s="47">
        <v>0.173788314003686</v>
      </c>
      <c r="N1221" s="50">
        <v>60.752688172043001</v>
      </c>
    </row>
    <row r="1222" spans="1:14" x14ac:dyDescent="0.2">
      <c r="A1222" s="147" t="s">
        <v>2719</v>
      </c>
      <c r="B1222" s="44" t="s">
        <v>2720</v>
      </c>
      <c r="C1222" s="45">
        <v>74</v>
      </c>
      <c r="D1222" s="46" t="s">
        <v>337</v>
      </c>
      <c r="E1222" s="47">
        <v>0.91181164525508696</v>
      </c>
      <c r="F1222" s="48">
        <v>97.051792828685294</v>
      </c>
      <c r="G1222" s="47">
        <v>0.90894232449239798</v>
      </c>
      <c r="H1222" s="50">
        <v>94.982078853046602</v>
      </c>
      <c r="I1222" s="76" t="str">
        <f t="shared" si="36"/>
        <v>Yes</v>
      </c>
      <c r="J1222" s="49" t="str">
        <f t="shared" si="37"/>
        <v>Yes</v>
      </c>
      <c r="K1222" s="47">
        <v>0.175625119635831</v>
      </c>
      <c r="L1222" s="50">
        <v>49.322709163346602</v>
      </c>
      <c r="M1222" s="47">
        <v>0.180711007318267</v>
      </c>
      <c r="N1222" s="50">
        <v>67.204301075268802</v>
      </c>
    </row>
    <row r="1223" spans="1:14" x14ac:dyDescent="0.2">
      <c r="A1223" s="147" t="s">
        <v>2721</v>
      </c>
      <c r="B1223" s="44" t="s">
        <v>2722</v>
      </c>
      <c r="C1223" s="45">
        <v>74</v>
      </c>
      <c r="D1223" s="46" t="s">
        <v>337</v>
      </c>
      <c r="E1223" s="47">
        <v>0.90790433325519004</v>
      </c>
      <c r="F1223" s="48">
        <v>95.856573705179301</v>
      </c>
      <c r="G1223" s="47">
        <v>0.92281607455002201</v>
      </c>
      <c r="H1223" s="50">
        <v>97.311827956989205</v>
      </c>
      <c r="I1223" s="76" t="str">
        <f t="shared" ref="I1223:I1260" si="38">IF(AND(F1223&gt;=90,H1223&gt;=90),"Yes","No")</f>
        <v>Yes</v>
      </c>
      <c r="J1223" s="49" t="str">
        <f t="shared" ref="J1223:J1260" si="39">IF(AND(F1223&gt;=75,H1223&gt;=75),"Yes","No")</f>
        <v>Yes</v>
      </c>
      <c r="K1223" s="47">
        <v>0.17808387137123499</v>
      </c>
      <c r="L1223" s="50">
        <v>50.199203187251001</v>
      </c>
      <c r="M1223" s="47">
        <v>0.19479761115718</v>
      </c>
      <c r="N1223" s="50">
        <v>73.297491039426504</v>
      </c>
    </row>
    <row r="1224" spans="1:14" x14ac:dyDescent="0.2">
      <c r="A1224" s="147" t="s">
        <v>2723</v>
      </c>
      <c r="B1224" s="44" t="s">
        <v>2724</v>
      </c>
      <c r="C1224" s="45">
        <v>74</v>
      </c>
      <c r="D1224" s="46" t="s">
        <v>337</v>
      </c>
      <c r="E1224" s="47">
        <v>0.87736018842788699</v>
      </c>
      <c r="F1224" s="48">
        <v>88.525896414342597</v>
      </c>
      <c r="G1224" s="47">
        <v>0.87747856698487803</v>
      </c>
      <c r="H1224" s="50">
        <v>87.096774193548399</v>
      </c>
      <c r="I1224" s="76" t="str">
        <f t="shared" si="38"/>
        <v>No</v>
      </c>
      <c r="J1224" s="49" t="str">
        <f t="shared" si="39"/>
        <v>Yes</v>
      </c>
      <c r="K1224" s="47">
        <v>0.13311816757157199</v>
      </c>
      <c r="L1224" s="50">
        <v>18.9641434262948</v>
      </c>
      <c r="M1224" s="47">
        <v>0.140624376685453</v>
      </c>
      <c r="N1224" s="50">
        <v>36.021505376344102</v>
      </c>
    </row>
    <row r="1225" spans="1:14" x14ac:dyDescent="0.2">
      <c r="A1225" s="57" t="s">
        <v>2725</v>
      </c>
      <c r="B1225" s="44" t="s">
        <v>2726</v>
      </c>
      <c r="C1225" s="45">
        <v>74</v>
      </c>
      <c r="D1225" s="46" t="s">
        <v>337</v>
      </c>
      <c r="E1225" s="47">
        <v>0.72738787705381203</v>
      </c>
      <c r="F1225" s="48">
        <v>57.051792828685301</v>
      </c>
      <c r="G1225" s="47">
        <v>0.88993730722525399</v>
      </c>
      <c r="H1225" s="50">
        <v>91.039426523297493</v>
      </c>
      <c r="I1225" s="76" t="str">
        <f t="shared" si="38"/>
        <v>No</v>
      </c>
      <c r="J1225" s="49" t="str">
        <f t="shared" si="39"/>
        <v>No</v>
      </c>
      <c r="K1225" s="47">
        <v>0.17717291294361701</v>
      </c>
      <c r="L1225" s="50">
        <v>49.880478087649401</v>
      </c>
      <c r="M1225" s="47">
        <v>0.18916343414673301</v>
      </c>
      <c r="N1225" s="50">
        <v>71.326164874552006</v>
      </c>
    </row>
    <row r="1226" spans="1:14" x14ac:dyDescent="0.2">
      <c r="A1226" s="147" t="s">
        <v>2727</v>
      </c>
      <c r="B1226" s="44" t="s">
        <v>2728</v>
      </c>
      <c r="C1226" s="45">
        <v>74</v>
      </c>
      <c r="D1226" s="46" t="s">
        <v>337</v>
      </c>
      <c r="E1226" s="47">
        <v>0.89038142059846803</v>
      </c>
      <c r="F1226" s="48">
        <v>92.270916334661393</v>
      </c>
      <c r="G1226" s="47">
        <v>0.88534607352622596</v>
      </c>
      <c r="H1226" s="50">
        <v>89.964157706093204</v>
      </c>
      <c r="I1226" s="76" t="str">
        <f t="shared" si="38"/>
        <v>No</v>
      </c>
      <c r="J1226" s="49" t="str">
        <f t="shared" si="39"/>
        <v>Yes</v>
      </c>
      <c r="K1226" s="47">
        <v>0.12516788724036099</v>
      </c>
      <c r="L1226" s="50">
        <v>15.3784860557769</v>
      </c>
      <c r="M1226" s="47">
        <v>0.13508465433217401</v>
      </c>
      <c r="N1226" s="50">
        <v>32.616487455197102</v>
      </c>
    </row>
    <row r="1227" spans="1:14" x14ac:dyDescent="0.2">
      <c r="A1227" s="147" t="s">
        <v>2729</v>
      </c>
      <c r="B1227" s="44" t="s">
        <v>2730</v>
      </c>
      <c r="C1227" s="45">
        <v>74</v>
      </c>
      <c r="D1227" s="46" t="s">
        <v>337</v>
      </c>
      <c r="E1227" s="47">
        <v>0.86946562580437603</v>
      </c>
      <c r="F1227" s="48">
        <v>86.135458167330697</v>
      </c>
      <c r="G1227" s="47">
        <v>0.886869769454395</v>
      </c>
      <c r="H1227" s="50">
        <v>90.681003584229401</v>
      </c>
      <c r="I1227" s="76" t="str">
        <f t="shared" si="38"/>
        <v>No</v>
      </c>
      <c r="J1227" s="49" t="str">
        <f t="shared" si="39"/>
        <v>Yes</v>
      </c>
      <c r="K1227" s="47">
        <v>0.106672813361654</v>
      </c>
      <c r="L1227" s="50">
        <v>7.5697211155378499</v>
      </c>
      <c r="M1227" s="47">
        <v>9.9175466182884101E-2</v>
      </c>
      <c r="N1227" s="50">
        <v>7.70609318996416</v>
      </c>
    </row>
    <row r="1228" spans="1:14" x14ac:dyDescent="0.2">
      <c r="A1228" s="57" t="s">
        <v>2731</v>
      </c>
      <c r="B1228" s="44" t="s">
        <v>2732</v>
      </c>
      <c r="C1228" s="45">
        <v>74</v>
      </c>
      <c r="D1228" s="46" t="s">
        <v>337</v>
      </c>
      <c r="E1228" s="47">
        <v>0.72322097473538505</v>
      </c>
      <c r="F1228" s="48">
        <v>56.015936254980097</v>
      </c>
      <c r="G1228" s="47">
        <v>0.88485033193796503</v>
      </c>
      <c r="H1228" s="50">
        <v>89.784946236559094</v>
      </c>
      <c r="I1228" s="76" t="str">
        <f t="shared" si="38"/>
        <v>No</v>
      </c>
      <c r="J1228" s="49" t="str">
        <f t="shared" si="39"/>
        <v>No</v>
      </c>
      <c r="K1228" s="47">
        <v>9.5203094048202805E-2</v>
      </c>
      <c r="L1228" s="50">
        <v>2.62948207171315</v>
      </c>
      <c r="M1228" s="47">
        <v>9.8685052694237704E-2</v>
      </c>
      <c r="N1228" s="50">
        <v>6.9892473118279597</v>
      </c>
    </row>
    <row r="1229" spans="1:14" x14ac:dyDescent="0.2">
      <c r="A1229" s="147" t="s">
        <v>2733</v>
      </c>
      <c r="B1229" s="44" t="s">
        <v>2734</v>
      </c>
      <c r="C1229" s="45">
        <v>73</v>
      </c>
      <c r="D1229" s="46" t="s">
        <v>337</v>
      </c>
      <c r="E1229" s="47">
        <v>0.85554976076967004</v>
      </c>
      <c r="F1229" s="48">
        <v>82.549800796812704</v>
      </c>
      <c r="G1229" s="47">
        <v>0.93227508811725501</v>
      </c>
      <c r="H1229" s="50">
        <v>99.410609037328101</v>
      </c>
      <c r="I1229" s="76" t="str">
        <f t="shared" si="38"/>
        <v>No</v>
      </c>
      <c r="J1229" s="49" t="str">
        <f t="shared" si="39"/>
        <v>Yes</v>
      </c>
      <c r="K1229" s="47">
        <v>5.7140414327777202E-2</v>
      </c>
      <c r="L1229" s="50">
        <v>0.23904382470119501</v>
      </c>
      <c r="M1229" s="47">
        <v>5.3915504290717897E-2</v>
      </c>
      <c r="N1229" s="50">
        <v>3.1434184675835</v>
      </c>
    </row>
    <row r="1230" spans="1:14" x14ac:dyDescent="0.2">
      <c r="A1230" s="147" t="s">
        <v>2735</v>
      </c>
      <c r="B1230" s="44" t="s">
        <v>2736</v>
      </c>
      <c r="C1230" s="45">
        <v>74</v>
      </c>
      <c r="D1230" s="46" t="s">
        <v>337</v>
      </c>
      <c r="E1230" s="47">
        <v>0.86474655374005205</v>
      </c>
      <c r="F1230" s="48">
        <v>84.701195219123505</v>
      </c>
      <c r="G1230" s="47">
        <v>0.85805687546316201</v>
      </c>
      <c r="H1230" s="50">
        <v>82.616487455197102</v>
      </c>
      <c r="I1230" s="76" t="str">
        <f t="shared" si="38"/>
        <v>No</v>
      </c>
      <c r="J1230" s="49" t="str">
        <f t="shared" si="39"/>
        <v>Yes</v>
      </c>
      <c r="K1230" s="47">
        <v>9.6641260049415006E-2</v>
      </c>
      <c r="L1230" s="50">
        <v>3.10756972111554</v>
      </c>
      <c r="M1230" s="47">
        <v>9.8909029858016806E-2</v>
      </c>
      <c r="N1230" s="50">
        <v>7.3476702508960603</v>
      </c>
    </row>
    <row r="1231" spans="1:14" x14ac:dyDescent="0.2">
      <c r="A1231" s="57" t="s">
        <v>2737</v>
      </c>
      <c r="B1231" s="44" t="s">
        <v>2738</v>
      </c>
      <c r="C1231" s="45">
        <v>73</v>
      </c>
      <c r="D1231" s="46" t="s">
        <v>337</v>
      </c>
      <c r="E1231" s="47">
        <v>0.73945912360430899</v>
      </c>
      <c r="F1231" s="48">
        <v>60.557768924302799</v>
      </c>
      <c r="G1231" s="47">
        <v>0.97365422986563399</v>
      </c>
      <c r="H1231" s="50">
        <v>100</v>
      </c>
      <c r="I1231" s="76" t="str">
        <f t="shared" si="38"/>
        <v>No</v>
      </c>
      <c r="J1231" s="49" t="str">
        <f t="shared" si="39"/>
        <v>No</v>
      </c>
      <c r="K1231" s="47">
        <v>8.5069183407071897E-2</v>
      </c>
      <c r="L1231" s="50">
        <v>1.27490039840637</v>
      </c>
      <c r="M1231" s="47">
        <v>8.4728120696585002E-2</v>
      </c>
      <c r="N1231" s="50">
        <v>10.7072691552063</v>
      </c>
    </row>
    <row r="1232" spans="1:14" x14ac:dyDescent="0.2">
      <c r="A1232" s="57" t="s">
        <v>2739</v>
      </c>
      <c r="B1232" s="44" t="s">
        <v>2740</v>
      </c>
      <c r="C1232" s="45">
        <v>74</v>
      </c>
      <c r="D1232" s="46" t="s">
        <v>337</v>
      </c>
      <c r="E1232" s="47">
        <v>0.78568976732078599</v>
      </c>
      <c r="F1232" s="48">
        <v>69.482071713147405</v>
      </c>
      <c r="G1232" s="47">
        <v>0.87586922602165895</v>
      </c>
      <c r="H1232" s="50">
        <v>86.200716845878105</v>
      </c>
      <c r="I1232" s="76" t="str">
        <f t="shared" si="38"/>
        <v>No</v>
      </c>
      <c r="J1232" s="49" t="str">
        <f t="shared" si="39"/>
        <v>No</v>
      </c>
      <c r="K1232" s="47">
        <v>0.10393580758095999</v>
      </c>
      <c r="L1232" s="50">
        <v>6.3745019920318704</v>
      </c>
      <c r="M1232" s="47">
        <v>9.4202409125484901E-2</v>
      </c>
      <c r="N1232" s="50">
        <v>5.1971326164874503</v>
      </c>
    </row>
    <row r="1233" spans="1:14" x14ac:dyDescent="0.2">
      <c r="A1233" s="57" t="s">
        <v>2741</v>
      </c>
      <c r="B1233" s="44" t="s">
        <v>2742</v>
      </c>
      <c r="C1233" s="45">
        <v>74</v>
      </c>
      <c r="D1233" s="46" t="s">
        <v>337</v>
      </c>
      <c r="E1233" s="47">
        <v>0.72073192298998401</v>
      </c>
      <c r="F1233" s="48">
        <v>55.298804780876502</v>
      </c>
      <c r="G1233" s="47">
        <v>0.883056105159856</v>
      </c>
      <c r="H1233" s="50">
        <v>89.247311827957006</v>
      </c>
      <c r="I1233" s="76" t="str">
        <f t="shared" si="38"/>
        <v>No</v>
      </c>
      <c r="J1233" s="49" t="str">
        <f t="shared" si="39"/>
        <v>No</v>
      </c>
      <c r="K1233" s="47">
        <v>0.11847289174720101</v>
      </c>
      <c r="L1233" s="50">
        <v>12.191235059761</v>
      </c>
      <c r="M1233" s="47">
        <v>0.11260924882302201</v>
      </c>
      <c r="N1233" s="50">
        <v>18.637992831541201</v>
      </c>
    </row>
    <row r="1234" spans="1:14" x14ac:dyDescent="0.2">
      <c r="A1234" s="147" t="s">
        <v>2743</v>
      </c>
      <c r="B1234" s="44" t="s">
        <v>2744</v>
      </c>
      <c r="C1234" s="45">
        <v>74</v>
      </c>
      <c r="D1234" s="46" t="s">
        <v>337</v>
      </c>
      <c r="E1234" s="47">
        <v>0.89196101259433802</v>
      </c>
      <c r="F1234" s="48">
        <v>92.749003984063705</v>
      </c>
      <c r="G1234" s="47">
        <v>0.90499999406448695</v>
      </c>
      <c r="H1234" s="50">
        <v>94.265232974910404</v>
      </c>
      <c r="I1234" s="76" t="str">
        <f t="shared" si="38"/>
        <v>Yes</v>
      </c>
      <c r="J1234" s="49" t="str">
        <f t="shared" si="39"/>
        <v>Yes</v>
      </c>
      <c r="K1234" s="47">
        <v>0.10441870667524</v>
      </c>
      <c r="L1234" s="50">
        <v>6.6135458167330698</v>
      </c>
      <c r="M1234" s="47">
        <v>0.108650137782405</v>
      </c>
      <c r="N1234" s="50">
        <v>15.412186379928301</v>
      </c>
    </row>
    <row r="1235" spans="1:14" x14ac:dyDescent="0.2">
      <c r="A1235" s="147" t="s">
        <v>2745</v>
      </c>
      <c r="B1235" s="44" t="s">
        <v>2746</v>
      </c>
      <c r="C1235" s="45">
        <v>74</v>
      </c>
      <c r="D1235" s="46" t="s">
        <v>337</v>
      </c>
      <c r="E1235" s="47">
        <v>0.87329693843368295</v>
      </c>
      <c r="F1235" s="48">
        <v>87.330677290836704</v>
      </c>
      <c r="G1235" s="47">
        <v>0.90959867053620302</v>
      </c>
      <c r="H1235" s="50">
        <v>95.161290322580697</v>
      </c>
      <c r="I1235" s="76" t="str">
        <f t="shared" si="38"/>
        <v>No</v>
      </c>
      <c r="J1235" s="49" t="str">
        <f t="shared" si="39"/>
        <v>Yes</v>
      </c>
      <c r="K1235" s="47">
        <v>0.205274566377117</v>
      </c>
      <c r="L1235" s="50">
        <v>55.776892430278899</v>
      </c>
      <c r="M1235" s="47">
        <v>0.18972241430019099</v>
      </c>
      <c r="N1235" s="50">
        <v>71.505376344086002</v>
      </c>
    </row>
    <row r="1236" spans="1:14" x14ac:dyDescent="0.2">
      <c r="A1236" s="147" t="s">
        <v>2747</v>
      </c>
      <c r="B1236" s="44" t="s">
        <v>2748</v>
      </c>
      <c r="C1236" s="45">
        <v>74</v>
      </c>
      <c r="D1236" s="46" t="s">
        <v>337</v>
      </c>
      <c r="E1236" s="47">
        <v>0.86887683168820995</v>
      </c>
      <c r="F1236" s="48">
        <v>85.816733067729103</v>
      </c>
      <c r="G1236" s="47">
        <v>0.85855154943067702</v>
      </c>
      <c r="H1236" s="50">
        <v>82.974910394265194</v>
      </c>
      <c r="I1236" s="76" t="str">
        <f t="shared" si="38"/>
        <v>No</v>
      </c>
      <c r="J1236" s="49" t="str">
        <f t="shared" si="39"/>
        <v>Yes</v>
      </c>
      <c r="K1236" s="47">
        <v>0.15274037760220799</v>
      </c>
      <c r="L1236" s="50">
        <v>34.900398406374499</v>
      </c>
      <c r="M1236" s="47">
        <v>0.158819071057959</v>
      </c>
      <c r="N1236" s="50">
        <v>48.207885304659499</v>
      </c>
    </row>
    <row r="1237" spans="1:14" x14ac:dyDescent="0.2">
      <c r="A1237" s="57" t="s">
        <v>2749</v>
      </c>
      <c r="B1237" s="44" t="s">
        <v>2750</v>
      </c>
      <c r="C1237" s="45">
        <v>74</v>
      </c>
      <c r="D1237" s="46" t="s">
        <v>337</v>
      </c>
      <c r="E1237" s="47">
        <v>0.71946863301991104</v>
      </c>
      <c r="F1237" s="48">
        <v>54.422310756972102</v>
      </c>
      <c r="G1237" s="47">
        <v>0.82174428606348104</v>
      </c>
      <c r="H1237" s="50">
        <v>74.731182795698899</v>
      </c>
      <c r="I1237" s="76" t="str">
        <f t="shared" si="38"/>
        <v>No</v>
      </c>
      <c r="J1237" s="49" t="str">
        <f t="shared" si="39"/>
        <v>No</v>
      </c>
      <c r="K1237" s="47">
        <v>0.34757221128432803</v>
      </c>
      <c r="L1237" s="50">
        <v>85.258964143426297</v>
      </c>
      <c r="M1237" s="47">
        <v>0.40375036619101101</v>
      </c>
      <c r="N1237" s="50">
        <v>97.849462365591407</v>
      </c>
    </row>
    <row r="1238" spans="1:14" x14ac:dyDescent="0.2">
      <c r="A1238" s="57" t="s">
        <v>2751</v>
      </c>
      <c r="B1238" s="44" t="s">
        <v>2752</v>
      </c>
      <c r="C1238" s="45">
        <v>74</v>
      </c>
      <c r="D1238" s="46" t="s">
        <v>337</v>
      </c>
      <c r="E1238" s="47">
        <v>0.66288301842997099</v>
      </c>
      <c r="F1238" s="48">
        <v>36.494023904382502</v>
      </c>
      <c r="G1238" s="47">
        <v>0.81533960807672601</v>
      </c>
      <c r="H1238" s="50">
        <v>73.476702508960599</v>
      </c>
      <c r="I1238" s="76" t="str">
        <f t="shared" si="38"/>
        <v>No</v>
      </c>
      <c r="J1238" s="49" t="str">
        <f t="shared" si="39"/>
        <v>No</v>
      </c>
      <c r="K1238" s="47">
        <v>0.34292242152410402</v>
      </c>
      <c r="L1238" s="50">
        <v>83.745019920318697</v>
      </c>
      <c r="M1238" s="47">
        <v>0.39975066100440498</v>
      </c>
      <c r="N1238" s="50">
        <v>97.311827956989205</v>
      </c>
    </row>
    <row r="1239" spans="1:14" x14ac:dyDescent="0.2">
      <c r="A1239" s="57" t="s">
        <v>2753</v>
      </c>
      <c r="B1239" s="44" t="s">
        <v>2754</v>
      </c>
      <c r="C1239" s="45">
        <v>74</v>
      </c>
      <c r="D1239" s="46" t="s">
        <v>337</v>
      </c>
      <c r="E1239" s="47">
        <v>0.68892463384986802</v>
      </c>
      <c r="F1239" s="48">
        <v>43.824701195219099</v>
      </c>
      <c r="G1239" s="47">
        <v>0.843989645390959</v>
      </c>
      <c r="H1239" s="50">
        <v>79.211469534050195</v>
      </c>
      <c r="I1239" s="76" t="str">
        <f t="shared" si="38"/>
        <v>No</v>
      </c>
      <c r="J1239" s="49" t="str">
        <f t="shared" si="39"/>
        <v>No</v>
      </c>
      <c r="K1239" s="47">
        <v>0.33446100306864801</v>
      </c>
      <c r="L1239" s="50">
        <v>81.434262948207206</v>
      </c>
      <c r="M1239" s="47">
        <v>0.39195756779322999</v>
      </c>
      <c r="N1239" s="50">
        <v>95.519713261648704</v>
      </c>
    </row>
    <row r="1240" spans="1:14" x14ac:dyDescent="0.2">
      <c r="A1240" s="148" t="s">
        <v>2755</v>
      </c>
      <c r="B1240" s="44" t="s">
        <v>2756</v>
      </c>
      <c r="C1240" s="45">
        <v>74</v>
      </c>
      <c r="D1240" s="46" t="s">
        <v>337</v>
      </c>
      <c r="E1240" s="47">
        <v>0.83631210202704998</v>
      </c>
      <c r="F1240" s="48">
        <v>77.450199203187296</v>
      </c>
      <c r="G1240" s="47">
        <v>0.85436497729279204</v>
      </c>
      <c r="H1240" s="50">
        <v>81.720430107526894</v>
      </c>
      <c r="I1240" s="76" t="str">
        <f t="shared" si="38"/>
        <v>No</v>
      </c>
      <c r="J1240" s="49" t="str">
        <f t="shared" si="39"/>
        <v>Yes</v>
      </c>
      <c r="K1240" s="47">
        <v>0.35099563329238598</v>
      </c>
      <c r="L1240" s="50">
        <v>86.055776892430302</v>
      </c>
      <c r="M1240" s="47">
        <v>0.40543426365252599</v>
      </c>
      <c r="N1240" s="50">
        <v>98.387096774193594</v>
      </c>
    </row>
    <row r="1241" spans="1:14" x14ac:dyDescent="0.2">
      <c r="A1241" s="57" t="s">
        <v>2757</v>
      </c>
      <c r="B1241" s="44" t="s">
        <v>2758</v>
      </c>
      <c r="C1241" s="45">
        <v>74</v>
      </c>
      <c r="D1241" s="46" t="s">
        <v>337</v>
      </c>
      <c r="E1241" s="47">
        <v>0.71587749676933898</v>
      </c>
      <c r="F1241" s="48">
        <v>52.908366533864502</v>
      </c>
      <c r="G1241" s="47">
        <v>0.87456363785137703</v>
      </c>
      <c r="H1241" s="50">
        <v>85.663082437276003</v>
      </c>
      <c r="I1241" s="76" t="str">
        <f t="shared" si="38"/>
        <v>No</v>
      </c>
      <c r="J1241" s="49" t="str">
        <f t="shared" si="39"/>
        <v>No</v>
      </c>
      <c r="K1241" s="47">
        <v>0.35660568089279998</v>
      </c>
      <c r="L1241" s="50">
        <v>87.808764940239001</v>
      </c>
      <c r="M1241" s="47">
        <v>0.417071790586588</v>
      </c>
      <c r="N1241" s="50">
        <v>98.924731182795696</v>
      </c>
    </row>
    <row r="1242" spans="1:14" x14ac:dyDescent="0.2">
      <c r="A1242" s="57" t="s">
        <v>2759</v>
      </c>
      <c r="B1242" s="44" t="s">
        <v>2760</v>
      </c>
      <c r="C1242" s="45">
        <v>74</v>
      </c>
      <c r="D1242" s="46" t="s">
        <v>337</v>
      </c>
      <c r="E1242" s="47">
        <v>0.72480434866240595</v>
      </c>
      <c r="F1242" s="48">
        <v>56.653386454183298</v>
      </c>
      <c r="G1242" s="47">
        <v>0.88575982828547295</v>
      </c>
      <c r="H1242" s="50">
        <v>90.501792114695306</v>
      </c>
      <c r="I1242" s="76" t="str">
        <f t="shared" si="38"/>
        <v>No</v>
      </c>
      <c r="J1242" s="49" t="str">
        <f t="shared" si="39"/>
        <v>No</v>
      </c>
      <c r="K1242" s="47">
        <v>0.36061395559933701</v>
      </c>
      <c r="L1242" s="50">
        <v>88.446215139442202</v>
      </c>
      <c r="M1242" s="47">
        <v>0.41719027736423298</v>
      </c>
      <c r="N1242" s="50">
        <v>99.103942652329707</v>
      </c>
    </row>
    <row r="1243" spans="1:14" x14ac:dyDescent="0.2">
      <c r="A1243" s="57" t="s">
        <v>2761</v>
      </c>
      <c r="B1243" s="44" t="s">
        <v>2762</v>
      </c>
      <c r="C1243" s="45">
        <v>74</v>
      </c>
      <c r="D1243" s="46" t="s">
        <v>337</v>
      </c>
      <c r="E1243" s="47">
        <v>0.68281990410700699</v>
      </c>
      <c r="F1243" s="48">
        <v>41.752988047808799</v>
      </c>
      <c r="G1243" s="47">
        <v>0.83767920196471302</v>
      </c>
      <c r="H1243" s="50">
        <v>77.598566308243704</v>
      </c>
      <c r="I1243" s="76" t="str">
        <f t="shared" si="38"/>
        <v>No</v>
      </c>
      <c r="J1243" s="49" t="str">
        <f t="shared" si="39"/>
        <v>No</v>
      </c>
      <c r="K1243" s="47">
        <v>0.327111640063797</v>
      </c>
      <c r="L1243" s="50">
        <v>80.079681274900395</v>
      </c>
      <c r="M1243" s="47">
        <v>0.38040054692843001</v>
      </c>
      <c r="N1243" s="50">
        <v>94.265232974910404</v>
      </c>
    </row>
    <row r="1244" spans="1:14" x14ac:dyDescent="0.2">
      <c r="A1244" s="57" t="s">
        <v>2763</v>
      </c>
      <c r="B1244" s="44" t="s">
        <v>2764</v>
      </c>
      <c r="C1244" s="45">
        <v>74</v>
      </c>
      <c r="D1244" s="46" t="s">
        <v>337</v>
      </c>
      <c r="E1244" s="47">
        <v>0.71996646476291604</v>
      </c>
      <c r="F1244" s="48">
        <v>54.661354581673301</v>
      </c>
      <c r="G1244" s="47">
        <v>0.88218871777068597</v>
      </c>
      <c r="H1244" s="50">
        <v>88.8888888888889</v>
      </c>
      <c r="I1244" s="76" t="str">
        <f t="shared" si="38"/>
        <v>No</v>
      </c>
      <c r="J1244" s="49" t="str">
        <f t="shared" si="39"/>
        <v>No</v>
      </c>
      <c r="K1244" s="47">
        <v>0.31363991945296898</v>
      </c>
      <c r="L1244" s="50">
        <v>76.7330677290837</v>
      </c>
      <c r="M1244" s="47">
        <v>0.364154381463201</v>
      </c>
      <c r="N1244" s="50">
        <v>92.831541218637994</v>
      </c>
    </row>
    <row r="1245" spans="1:14" x14ac:dyDescent="0.2">
      <c r="A1245" s="57" t="s">
        <v>2765</v>
      </c>
      <c r="B1245" s="44" t="s">
        <v>2766</v>
      </c>
      <c r="C1245" s="45">
        <v>74</v>
      </c>
      <c r="D1245" s="46" t="s">
        <v>337</v>
      </c>
      <c r="E1245" s="47">
        <v>0.69443295737723298</v>
      </c>
      <c r="F1245" s="48">
        <v>45.9760956175299</v>
      </c>
      <c r="G1245" s="47">
        <v>0.85342698649215898</v>
      </c>
      <c r="H1245" s="50">
        <v>81.541218637992799</v>
      </c>
      <c r="I1245" s="76" t="str">
        <f t="shared" si="38"/>
        <v>No</v>
      </c>
      <c r="J1245" s="49" t="str">
        <f t="shared" si="39"/>
        <v>No</v>
      </c>
      <c r="K1245" s="47">
        <v>0.34518754676987301</v>
      </c>
      <c r="L1245" s="50">
        <v>84.462151394422307</v>
      </c>
      <c r="M1245" s="47">
        <v>0.40068580537384002</v>
      </c>
      <c r="N1245" s="50">
        <v>97.491039426523301</v>
      </c>
    </row>
    <row r="1246" spans="1:14" x14ac:dyDescent="0.2">
      <c r="A1246" s="148" t="s">
        <v>2767</v>
      </c>
      <c r="B1246" s="44" t="s">
        <v>2768</v>
      </c>
      <c r="C1246" s="45">
        <v>74</v>
      </c>
      <c r="D1246" s="46" t="s">
        <v>337</v>
      </c>
      <c r="E1246" s="47">
        <v>0.87486654946609099</v>
      </c>
      <c r="F1246" s="48">
        <v>87.808764940239001</v>
      </c>
      <c r="G1246" s="47">
        <v>0.89233277337843697</v>
      </c>
      <c r="H1246" s="50">
        <v>91.935483870967701</v>
      </c>
      <c r="I1246" s="76" t="str">
        <f t="shared" si="38"/>
        <v>No</v>
      </c>
      <c r="J1246" s="49" t="str">
        <f t="shared" si="39"/>
        <v>Yes</v>
      </c>
      <c r="K1246" s="47">
        <v>0.33015221084487201</v>
      </c>
      <c r="L1246" s="50">
        <v>80.557768924302806</v>
      </c>
      <c r="M1246" s="47">
        <v>0.38556164134229698</v>
      </c>
      <c r="N1246" s="50">
        <v>94.982078853046602</v>
      </c>
    </row>
    <row r="1247" spans="1:14" x14ac:dyDescent="0.2">
      <c r="A1247" s="57" t="s">
        <v>2769</v>
      </c>
      <c r="B1247" s="44" t="s">
        <v>2770</v>
      </c>
      <c r="C1247" s="45">
        <v>74</v>
      </c>
      <c r="D1247" s="46" t="s">
        <v>337</v>
      </c>
      <c r="E1247" s="47">
        <v>0.72984196853402605</v>
      </c>
      <c r="F1247" s="48">
        <v>57.450199203187204</v>
      </c>
      <c r="G1247" s="47">
        <v>0.87796585369757596</v>
      </c>
      <c r="H1247" s="50">
        <v>87.455197132616505</v>
      </c>
      <c r="I1247" s="76" t="str">
        <f t="shared" si="38"/>
        <v>No</v>
      </c>
      <c r="J1247" s="49" t="str">
        <f t="shared" si="39"/>
        <v>No</v>
      </c>
      <c r="K1247" s="47">
        <v>0.34596760785184</v>
      </c>
      <c r="L1247" s="50">
        <v>84.7808764940239</v>
      </c>
      <c r="M1247" s="47">
        <v>0.40394749799294299</v>
      </c>
      <c r="N1247" s="50">
        <v>98.028673835125403</v>
      </c>
    </row>
    <row r="1248" spans="1:14" x14ac:dyDescent="0.2">
      <c r="A1248" s="148" t="s">
        <v>2729</v>
      </c>
      <c r="B1248" s="44" t="s">
        <v>2771</v>
      </c>
      <c r="C1248" s="45">
        <v>74</v>
      </c>
      <c r="D1248" s="46" t="s">
        <v>337</v>
      </c>
      <c r="E1248" s="47">
        <v>0.86298134272693405</v>
      </c>
      <c r="F1248" s="48">
        <v>84.302788844621503</v>
      </c>
      <c r="G1248" s="47">
        <v>0.88234052480273695</v>
      </c>
      <c r="H1248" s="50">
        <v>89.068100358422896</v>
      </c>
      <c r="I1248" s="76" t="str">
        <f t="shared" si="38"/>
        <v>No</v>
      </c>
      <c r="J1248" s="49" t="str">
        <f t="shared" si="39"/>
        <v>Yes</v>
      </c>
      <c r="K1248" s="47">
        <v>0.271847448893907</v>
      </c>
      <c r="L1248" s="50">
        <v>68.924302788844599</v>
      </c>
      <c r="M1248" s="47">
        <v>0.30835118885616197</v>
      </c>
      <c r="N1248" s="50">
        <v>89.068100358422896</v>
      </c>
    </row>
    <row r="1249" spans="1:14" x14ac:dyDescent="0.2">
      <c r="A1249" s="148" t="s">
        <v>2772</v>
      </c>
      <c r="B1249" s="44" t="s">
        <v>2773</v>
      </c>
      <c r="C1249" s="45">
        <v>74</v>
      </c>
      <c r="D1249" s="46" t="s">
        <v>337</v>
      </c>
      <c r="E1249" s="47">
        <v>0.85015397937777204</v>
      </c>
      <c r="F1249" s="48">
        <v>80.796812749004005</v>
      </c>
      <c r="G1249" s="47">
        <v>0.866869655781209</v>
      </c>
      <c r="H1249" s="50">
        <v>84.587813620071699</v>
      </c>
      <c r="I1249" s="76" t="str">
        <f t="shared" si="38"/>
        <v>No</v>
      </c>
      <c r="J1249" s="49" t="str">
        <f t="shared" si="39"/>
        <v>Yes</v>
      </c>
      <c r="K1249" s="47">
        <v>0.2755298894082</v>
      </c>
      <c r="L1249" s="50">
        <v>69.402390438246996</v>
      </c>
      <c r="M1249" s="47">
        <v>0.31724769215236698</v>
      </c>
      <c r="N1249" s="50">
        <v>89.605734767025098</v>
      </c>
    </row>
    <row r="1250" spans="1:14" x14ac:dyDescent="0.2">
      <c r="A1250" s="148" t="s">
        <v>2774</v>
      </c>
      <c r="B1250" s="44" t="s">
        <v>2775</v>
      </c>
      <c r="C1250" s="45">
        <v>74</v>
      </c>
      <c r="D1250" s="46" t="s">
        <v>337</v>
      </c>
      <c r="E1250" s="47">
        <v>0.86708144298031697</v>
      </c>
      <c r="F1250" s="48">
        <v>85.418326693227101</v>
      </c>
      <c r="G1250" s="47">
        <v>0.85627606337629503</v>
      </c>
      <c r="H1250" s="50">
        <v>82.078853046595</v>
      </c>
      <c r="I1250" s="76" t="str">
        <f t="shared" si="38"/>
        <v>No</v>
      </c>
      <c r="J1250" s="49" t="str">
        <f t="shared" si="39"/>
        <v>Yes</v>
      </c>
      <c r="K1250" s="47">
        <v>0.188096449081601</v>
      </c>
      <c r="L1250" s="50">
        <v>52.111553784860597</v>
      </c>
      <c r="M1250" s="47">
        <v>0.200389608549218</v>
      </c>
      <c r="N1250" s="50">
        <v>75.806451612903203</v>
      </c>
    </row>
    <row r="1251" spans="1:14" x14ac:dyDescent="0.2">
      <c r="A1251" s="57" t="s">
        <v>2776</v>
      </c>
      <c r="B1251" s="44" t="s">
        <v>2777</v>
      </c>
      <c r="C1251" s="45">
        <v>74</v>
      </c>
      <c r="D1251" s="46" t="s">
        <v>337</v>
      </c>
      <c r="E1251" s="47">
        <v>0.75507382973293202</v>
      </c>
      <c r="F1251" s="48">
        <v>64.621513944223096</v>
      </c>
      <c r="G1251" s="47">
        <v>0.87044800575178805</v>
      </c>
      <c r="H1251" s="50">
        <v>85.125448028673802</v>
      </c>
      <c r="I1251" s="76" t="str">
        <f t="shared" si="38"/>
        <v>No</v>
      </c>
      <c r="J1251" s="49" t="str">
        <f t="shared" si="39"/>
        <v>No</v>
      </c>
      <c r="K1251" s="47">
        <v>0.22568220789333601</v>
      </c>
      <c r="L1251" s="50">
        <v>60.557768924302799</v>
      </c>
      <c r="M1251" s="47">
        <v>0.19963348889421101</v>
      </c>
      <c r="N1251" s="50">
        <v>75.268817204301101</v>
      </c>
    </row>
    <row r="1252" spans="1:14" x14ac:dyDescent="0.2">
      <c r="A1252" s="148" t="s">
        <v>2778</v>
      </c>
      <c r="B1252" s="44" t="s">
        <v>2779</v>
      </c>
      <c r="C1252" s="45">
        <v>65</v>
      </c>
      <c r="D1252" s="46" t="s">
        <v>337</v>
      </c>
      <c r="E1252" s="47">
        <v>0.89916976536238702</v>
      </c>
      <c r="F1252" s="48">
        <v>94.103585657370502</v>
      </c>
      <c r="G1252" s="47">
        <v>0.876413595174798</v>
      </c>
      <c r="H1252" s="50">
        <v>86.210700496414802</v>
      </c>
      <c r="I1252" s="76" t="str">
        <f t="shared" si="38"/>
        <v>No</v>
      </c>
      <c r="J1252" s="49" t="str">
        <f t="shared" si="39"/>
        <v>Yes</v>
      </c>
      <c r="K1252" s="47">
        <v>0.36122238043195898</v>
      </c>
      <c r="L1252" s="50">
        <v>88.525896414342597</v>
      </c>
      <c r="M1252" s="47">
        <v>0.36219884679860298</v>
      </c>
      <c r="N1252" s="50">
        <v>87.5068946497518</v>
      </c>
    </row>
    <row r="1253" spans="1:14" x14ac:dyDescent="0.2">
      <c r="A1253" s="148" t="s">
        <v>2780</v>
      </c>
      <c r="B1253" s="44" t="s">
        <v>2781</v>
      </c>
      <c r="C1253" s="45">
        <v>65</v>
      </c>
      <c r="D1253" s="46" t="s">
        <v>337</v>
      </c>
      <c r="E1253" s="47">
        <v>0.86706023420984202</v>
      </c>
      <c r="F1253" s="48">
        <v>85.338645418326706</v>
      </c>
      <c r="G1253" s="47">
        <v>0.86466362809082398</v>
      </c>
      <c r="H1253" s="50">
        <v>82.156646442360696</v>
      </c>
      <c r="I1253" s="76" t="str">
        <f t="shared" si="38"/>
        <v>No</v>
      </c>
      <c r="J1253" s="49" t="str">
        <f t="shared" si="39"/>
        <v>Yes</v>
      </c>
      <c r="K1253" s="47">
        <v>0.35694558917123498</v>
      </c>
      <c r="L1253" s="50">
        <v>88.0478087649402</v>
      </c>
      <c r="M1253" s="47">
        <v>0.34941315309763099</v>
      </c>
      <c r="N1253" s="50">
        <v>85.024820739106502</v>
      </c>
    </row>
    <row r="1254" spans="1:14" x14ac:dyDescent="0.2">
      <c r="A1254" s="57" t="s">
        <v>2782</v>
      </c>
      <c r="B1254" s="44" t="s">
        <v>2783</v>
      </c>
      <c r="C1254" s="45">
        <v>74</v>
      </c>
      <c r="D1254" s="46" t="s">
        <v>337</v>
      </c>
      <c r="E1254" s="47">
        <v>0.64318613573647998</v>
      </c>
      <c r="F1254" s="48">
        <v>31.075697211155401</v>
      </c>
      <c r="G1254" s="47">
        <v>0.79005922561033204</v>
      </c>
      <c r="H1254" s="50">
        <v>66.308243727598594</v>
      </c>
      <c r="I1254" s="76" t="str">
        <f t="shared" si="38"/>
        <v>No</v>
      </c>
      <c r="J1254" s="49" t="str">
        <f t="shared" si="39"/>
        <v>No</v>
      </c>
      <c r="K1254" s="47">
        <v>0.34529980462599003</v>
      </c>
      <c r="L1254" s="50">
        <v>84.541832669322702</v>
      </c>
      <c r="M1254" s="47">
        <v>0.39891604973113198</v>
      </c>
      <c r="N1254" s="50">
        <v>96.953405017921099</v>
      </c>
    </row>
    <row r="1255" spans="1:14" x14ac:dyDescent="0.2">
      <c r="A1255" s="57" t="s">
        <v>2784</v>
      </c>
      <c r="B1255" s="44" t="s">
        <v>2785</v>
      </c>
      <c r="C1255" s="45">
        <v>74</v>
      </c>
      <c r="D1255" s="46" t="s">
        <v>337</v>
      </c>
      <c r="E1255" s="47">
        <v>0.63830840079821005</v>
      </c>
      <c r="F1255" s="48">
        <v>30.2788844621514</v>
      </c>
      <c r="G1255" s="47">
        <v>0.79022346917070596</v>
      </c>
      <c r="H1255" s="50">
        <v>66.487455197132604</v>
      </c>
      <c r="I1255" s="76" t="str">
        <f t="shared" si="38"/>
        <v>No</v>
      </c>
      <c r="J1255" s="49" t="str">
        <f t="shared" si="39"/>
        <v>No</v>
      </c>
      <c r="K1255" s="47">
        <v>0.32509717140928501</v>
      </c>
      <c r="L1255" s="50">
        <v>79.760956175298801</v>
      </c>
      <c r="M1255" s="47">
        <v>0.37385371192709899</v>
      </c>
      <c r="N1255" s="50">
        <v>93.906810035842298</v>
      </c>
    </row>
    <row r="1256" spans="1:14" x14ac:dyDescent="0.2">
      <c r="A1256" s="57" t="s">
        <v>2786</v>
      </c>
      <c r="B1256" s="44" t="s">
        <v>2787</v>
      </c>
      <c r="C1256" s="45">
        <v>74</v>
      </c>
      <c r="D1256" s="46" t="s">
        <v>337</v>
      </c>
      <c r="E1256" s="47">
        <v>0.55530917460684104</v>
      </c>
      <c r="F1256" s="48">
        <v>17.689243027888399</v>
      </c>
      <c r="G1256" s="47">
        <v>0.72231354646824997</v>
      </c>
      <c r="H1256" s="50">
        <v>55.734767025089603</v>
      </c>
      <c r="I1256" s="76" t="str">
        <f t="shared" si="38"/>
        <v>No</v>
      </c>
      <c r="J1256" s="49" t="str">
        <f t="shared" si="39"/>
        <v>No</v>
      </c>
      <c r="K1256" s="47">
        <v>0.39134346989901703</v>
      </c>
      <c r="L1256" s="50">
        <v>93.306772908366497</v>
      </c>
      <c r="M1256" s="47">
        <v>0.38107246556188501</v>
      </c>
      <c r="N1256" s="50">
        <v>94.623655913978496</v>
      </c>
    </row>
    <row r="1257" spans="1:14" x14ac:dyDescent="0.2">
      <c r="A1257" s="57" t="s">
        <v>2788</v>
      </c>
      <c r="B1257" s="44" t="s">
        <v>2789</v>
      </c>
      <c r="C1257" s="45">
        <v>65</v>
      </c>
      <c r="D1257" s="46" t="s">
        <v>337</v>
      </c>
      <c r="E1257" s="47">
        <v>0.70755376565255101</v>
      </c>
      <c r="F1257" s="48">
        <v>50.119521912350599</v>
      </c>
      <c r="G1257" s="47">
        <v>0.84698047424594403</v>
      </c>
      <c r="H1257" s="50">
        <v>75.234418091560997</v>
      </c>
      <c r="I1257" s="76" t="str">
        <f t="shared" si="38"/>
        <v>No</v>
      </c>
      <c r="J1257" s="49" t="str">
        <f t="shared" si="39"/>
        <v>No</v>
      </c>
      <c r="K1257" s="47">
        <v>0.34858125901574699</v>
      </c>
      <c r="L1257" s="50">
        <v>85.6573705179283</v>
      </c>
      <c r="M1257" s="47">
        <v>0.34820602321469601</v>
      </c>
      <c r="N1257" s="50">
        <v>84.831770546056305</v>
      </c>
    </row>
    <row r="1258" spans="1:14" x14ac:dyDescent="0.2">
      <c r="A1258" s="57" t="s">
        <v>2790</v>
      </c>
      <c r="B1258" s="44" t="s">
        <v>2791</v>
      </c>
      <c r="C1258" s="45">
        <v>65</v>
      </c>
      <c r="D1258" s="46" t="s">
        <v>337</v>
      </c>
      <c r="E1258" s="47">
        <v>0.79681022827401304</v>
      </c>
      <c r="F1258" s="48">
        <v>71.394422310756994</v>
      </c>
      <c r="G1258" s="47">
        <v>0.79432837462360695</v>
      </c>
      <c r="H1258" s="50">
        <v>58.163265306122398</v>
      </c>
      <c r="I1258" s="76" t="str">
        <f t="shared" si="38"/>
        <v>No</v>
      </c>
      <c r="J1258" s="49" t="str">
        <f t="shared" si="39"/>
        <v>No</v>
      </c>
      <c r="K1258" s="47">
        <v>0.331882080403752</v>
      </c>
      <c r="L1258" s="50">
        <v>80.876494023904399</v>
      </c>
      <c r="M1258" s="47">
        <v>0.331080724339753</v>
      </c>
      <c r="N1258" s="50">
        <v>80.253723110866005</v>
      </c>
    </row>
    <row r="1259" spans="1:14" x14ac:dyDescent="0.2">
      <c r="A1259" s="57" t="s">
        <v>2792</v>
      </c>
      <c r="B1259" s="44" t="s">
        <v>2793</v>
      </c>
      <c r="C1259" s="45">
        <v>65</v>
      </c>
      <c r="D1259" s="46" t="s">
        <v>337</v>
      </c>
      <c r="E1259" s="47">
        <v>0.81230242285410104</v>
      </c>
      <c r="F1259" s="48">
        <v>73.545816733067696</v>
      </c>
      <c r="G1259" s="47">
        <v>0.80621946699452796</v>
      </c>
      <c r="H1259" s="50">
        <v>61.638168781025897</v>
      </c>
      <c r="I1259" s="76" t="str">
        <f t="shared" si="38"/>
        <v>No</v>
      </c>
      <c r="J1259" s="49" t="str">
        <f t="shared" si="39"/>
        <v>No</v>
      </c>
      <c r="K1259" s="47">
        <v>0.340812578908676</v>
      </c>
      <c r="L1259" s="50">
        <v>83.027888446215101</v>
      </c>
      <c r="M1259" s="47">
        <v>0.34051850769589098</v>
      </c>
      <c r="N1259" s="50">
        <v>83.121897407611698</v>
      </c>
    </row>
    <row r="1260" spans="1:14" x14ac:dyDescent="0.2">
      <c r="A1260" s="57" t="s">
        <v>2794</v>
      </c>
      <c r="B1260" s="44" t="s">
        <v>2795</v>
      </c>
      <c r="C1260" s="45">
        <v>65</v>
      </c>
      <c r="D1260" s="46" t="s">
        <v>337</v>
      </c>
      <c r="E1260" s="47">
        <v>0.84156545939165806</v>
      </c>
      <c r="F1260" s="48">
        <v>78.804780876493993</v>
      </c>
      <c r="G1260" s="47">
        <v>0.84107149348615595</v>
      </c>
      <c r="H1260" s="50">
        <v>73.138444567015995</v>
      </c>
      <c r="I1260" s="76" t="str">
        <f t="shared" si="38"/>
        <v>No</v>
      </c>
      <c r="J1260" s="49" t="str">
        <f t="shared" si="39"/>
        <v>No</v>
      </c>
      <c r="K1260" s="47">
        <v>0.36957914221934401</v>
      </c>
      <c r="L1260" s="50">
        <v>90.119521912350606</v>
      </c>
      <c r="M1260" s="47">
        <v>0.36470742914607301</v>
      </c>
      <c r="N1260" s="50">
        <v>87.865416436844995</v>
      </c>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226</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303</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304</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305</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306</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225</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307</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243</v>
      </c>
      <c r="F2" s="74" t="s">
        <v>244</v>
      </c>
      <c r="G2" s="73" t="s">
        <v>245</v>
      </c>
      <c r="H2" s="74" t="s">
        <v>246</v>
      </c>
      <c r="I2" s="73" t="s">
        <v>247</v>
      </c>
      <c r="J2" s="74" t="s">
        <v>248</v>
      </c>
      <c r="K2" s="73" t="s">
        <v>249</v>
      </c>
      <c r="L2" s="74" t="s">
        <v>250</v>
      </c>
      <c r="M2" s="73" t="s">
        <v>251</v>
      </c>
      <c r="N2" s="74" t="s">
        <v>252</v>
      </c>
      <c r="O2" s="73" t="s">
        <v>253</v>
      </c>
      <c r="P2" s="74" t="s">
        <v>254</v>
      </c>
      <c r="Q2" s="73" t="s">
        <v>255</v>
      </c>
      <c r="R2" s="74" t="s">
        <v>256</v>
      </c>
    </row>
    <row r="3" spans="1:18" x14ac:dyDescent="0.2">
      <c r="A3" s="141" t="s">
        <v>335</v>
      </c>
      <c r="B3" s="67" t="s">
        <v>336</v>
      </c>
      <c r="C3" s="67">
        <v>65</v>
      </c>
      <c r="D3" s="67" t="s">
        <v>337</v>
      </c>
      <c r="E3" s="71">
        <v>0.86047631368683397</v>
      </c>
      <c r="F3" s="68">
        <v>83.585657370517893</v>
      </c>
      <c r="G3" s="71">
        <v>0.81190452863704299</v>
      </c>
      <c r="H3" s="68">
        <v>49.960159362549803</v>
      </c>
      <c r="I3" s="71">
        <v>0.75495018546248904</v>
      </c>
      <c r="J3" s="68">
        <v>38.326693227091603</v>
      </c>
      <c r="K3" s="71">
        <v>0.86027678258113904</v>
      </c>
      <c r="L3" s="68">
        <v>44.302788844621503</v>
      </c>
      <c r="M3" s="71">
        <v>0.95702621400945398</v>
      </c>
      <c r="N3" s="68">
        <v>81.657280772324995</v>
      </c>
      <c r="O3" s="71">
        <v>0.91822385774404702</v>
      </c>
      <c r="P3" s="68">
        <v>94.17004048583</v>
      </c>
      <c r="Q3" s="71"/>
      <c r="R3" s="68"/>
    </row>
    <row r="4" spans="1:18" x14ac:dyDescent="0.2">
      <c r="A4" s="141" t="s">
        <v>338</v>
      </c>
      <c r="B4" s="67" t="s">
        <v>339</v>
      </c>
      <c r="C4" s="67">
        <v>65</v>
      </c>
      <c r="D4" s="67" t="s">
        <v>337</v>
      </c>
      <c r="E4" s="71">
        <v>0.89553516848492198</v>
      </c>
      <c r="F4" s="68">
        <v>93.466135458167301</v>
      </c>
      <c r="G4" s="71">
        <v>0.78957362536319597</v>
      </c>
      <c r="H4" s="68">
        <v>39.601593625497998</v>
      </c>
      <c r="I4" s="71">
        <v>0.78419239760009296</v>
      </c>
      <c r="J4" s="68">
        <v>52.031872509960202</v>
      </c>
      <c r="K4" s="71">
        <v>0.96886258776744605</v>
      </c>
      <c r="L4" s="68">
        <v>96.892430278884504</v>
      </c>
      <c r="M4" s="71">
        <v>0.98388483025354501</v>
      </c>
      <c r="N4" s="68">
        <v>92.679002413515704</v>
      </c>
      <c r="O4" s="71">
        <v>0.95116240144033104</v>
      </c>
      <c r="P4" s="68">
        <v>97.004048582995907</v>
      </c>
      <c r="Q4" s="71"/>
      <c r="R4" s="68"/>
    </row>
    <row r="5" spans="1:18" x14ac:dyDescent="0.2">
      <c r="A5" s="141" t="s">
        <v>340</v>
      </c>
      <c r="B5" s="67" t="s">
        <v>341</v>
      </c>
      <c r="C5" s="67">
        <v>65</v>
      </c>
      <c r="D5" s="67" t="s">
        <v>337</v>
      </c>
      <c r="E5" s="71">
        <v>0.7205785268464</v>
      </c>
      <c r="F5" s="68">
        <v>55.059760956175303</v>
      </c>
      <c r="G5" s="71">
        <v>0.80170480981441195</v>
      </c>
      <c r="H5" s="68">
        <v>44.382470119521898</v>
      </c>
      <c r="I5" s="71">
        <v>0.73842444136280505</v>
      </c>
      <c r="J5" s="68">
        <v>33.7051792828685</v>
      </c>
      <c r="K5" s="71">
        <v>0.881861682067408</v>
      </c>
      <c r="L5" s="68">
        <v>52.5099601593625</v>
      </c>
      <c r="M5" s="71">
        <v>0.94091104426299899</v>
      </c>
      <c r="N5" s="68">
        <v>74.577634754625905</v>
      </c>
      <c r="O5" s="71">
        <v>0.96056918357077803</v>
      </c>
      <c r="P5" s="68">
        <v>98.137651821862306</v>
      </c>
      <c r="Q5" s="71">
        <v>0</v>
      </c>
      <c r="R5" s="68">
        <v>74.415584415584405</v>
      </c>
    </row>
    <row r="6" spans="1:18" x14ac:dyDescent="0.2">
      <c r="A6" s="141" t="s">
        <v>342</v>
      </c>
      <c r="B6" s="67" t="s">
        <v>343</v>
      </c>
      <c r="C6" s="67">
        <v>65</v>
      </c>
      <c r="D6" s="67" t="s">
        <v>337</v>
      </c>
      <c r="E6" s="71">
        <v>0.72411662156679002</v>
      </c>
      <c r="F6" s="68">
        <v>56.175298804780901</v>
      </c>
      <c r="G6" s="71">
        <v>0.81470400655880804</v>
      </c>
      <c r="H6" s="68">
        <v>51.872509960159398</v>
      </c>
      <c r="I6" s="71">
        <v>0.76402375365017705</v>
      </c>
      <c r="J6" s="68">
        <v>41.434262948207198</v>
      </c>
      <c r="K6" s="71">
        <v>0.81561741950572897</v>
      </c>
      <c r="L6" s="68">
        <v>31.075697211155401</v>
      </c>
      <c r="M6" s="71">
        <v>0.96239793725827205</v>
      </c>
      <c r="N6" s="68">
        <v>84.553499597747404</v>
      </c>
      <c r="O6" s="71">
        <v>0.98795661242775401</v>
      </c>
      <c r="P6" s="68">
        <v>99.271255060728706</v>
      </c>
      <c r="Q6" s="71">
        <v>0</v>
      </c>
      <c r="R6" s="68">
        <v>74.415584415584405</v>
      </c>
    </row>
    <row r="7" spans="1:18" x14ac:dyDescent="0.2">
      <c r="A7" s="141" t="s">
        <v>344</v>
      </c>
      <c r="B7" s="67" t="s">
        <v>345</v>
      </c>
      <c r="C7" s="67">
        <v>65</v>
      </c>
      <c r="D7" s="67" t="s">
        <v>337</v>
      </c>
      <c r="E7" s="71">
        <v>0.82356728362013498</v>
      </c>
      <c r="F7" s="68">
        <v>75.458167330677298</v>
      </c>
      <c r="G7" s="71">
        <v>0.81667293853733502</v>
      </c>
      <c r="H7" s="68">
        <v>52.8286852589641</v>
      </c>
      <c r="I7" s="71">
        <v>0.61582578097345997</v>
      </c>
      <c r="J7" s="68">
        <v>9.8007968127490006</v>
      </c>
      <c r="K7" s="71">
        <v>0.81696255155463104</v>
      </c>
      <c r="L7" s="68">
        <v>31.394422310757001</v>
      </c>
      <c r="M7" s="71">
        <v>0.98388483025354501</v>
      </c>
      <c r="N7" s="68">
        <v>92.679002413515704</v>
      </c>
      <c r="O7" s="71">
        <v>0.88449031678170398</v>
      </c>
      <c r="P7" s="68">
        <v>89.230769230769198</v>
      </c>
      <c r="Q7" s="71"/>
      <c r="R7" s="68"/>
    </row>
    <row r="8" spans="1:18" x14ac:dyDescent="0.2">
      <c r="A8" s="141" t="s">
        <v>346</v>
      </c>
      <c r="B8" s="67" t="s">
        <v>347</v>
      </c>
      <c r="C8" s="67">
        <v>65</v>
      </c>
      <c r="D8" s="67" t="s">
        <v>337</v>
      </c>
      <c r="E8" s="71">
        <v>0.73100539691889299</v>
      </c>
      <c r="F8" s="68">
        <v>57.928286852589601</v>
      </c>
      <c r="G8" s="71">
        <v>0.85357116182518</v>
      </c>
      <c r="H8" s="68">
        <v>73.545816733067696</v>
      </c>
      <c r="I8" s="71">
        <v>0.77544433926769996</v>
      </c>
      <c r="J8" s="68">
        <v>47.569721115537902</v>
      </c>
      <c r="K8" s="71">
        <v>0.89532222565400998</v>
      </c>
      <c r="L8" s="68">
        <v>57.848605577689199</v>
      </c>
      <c r="M8" s="71">
        <v>0.97851310700472705</v>
      </c>
      <c r="N8" s="68">
        <v>90.989541432019294</v>
      </c>
      <c r="O8" s="71">
        <v>0.88318154776174196</v>
      </c>
      <c r="P8" s="68">
        <v>88.987854251012095</v>
      </c>
      <c r="Q8" s="71">
        <v>0</v>
      </c>
      <c r="R8" s="68">
        <v>74.415584415584405</v>
      </c>
    </row>
    <row r="9" spans="1:18" x14ac:dyDescent="0.2">
      <c r="A9" s="141" t="s">
        <v>348</v>
      </c>
      <c r="B9" s="67" t="s">
        <v>349</v>
      </c>
      <c r="C9" s="67">
        <v>65</v>
      </c>
      <c r="D9" s="67" t="s">
        <v>337</v>
      </c>
      <c r="E9" s="71">
        <v>0.76497580204974003</v>
      </c>
      <c r="F9" s="68">
        <v>66.374501992031895</v>
      </c>
      <c r="G9" s="71">
        <v>0.80754564351713198</v>
      </c>
      <c r="H9" s="68">
        <v>47.968127490039798</v>
      </c>
      <c r="I9" s="71">
        <v>0.72010522910105501</v>
      </c>
      <c r="J9" s="68">
        <v>28.3665338645418</v>
      </c>
      <c r="K9" s="71">
        <v>0.84862733158145698</v>
      </c>
      <c r="L9" s="68">
        <v>40.398406374502002</v>
      </c>
      <c r="M9" s="71">
        <v>0.90330898152127204</v>
      </c>
      <c r="N9" s="68">
        <v>59.613837489943698</v>
      </c>
      <c r="O9" s="71">
        <v>0.83056762657752103</v>
      </c>
      <c r="P9" s="68">
        <v>80.890688259109297</v>
      </c>
      <c r="Q9" s="71">
        <v>0.47970000000000002</v>
      </c>
      <c r="R9" s="68">
        <v>86.363636363636402</v>
      </c>
    </row>
    <row r="10" spans="1:18" x14ac:dyDescent="0.2">
      <c r="A10" s="141" t="s">
        <v>350</v>
      </c>
      <c r="B10" s="67" t="s">
        <v>351</v>
      </c>
      <c r="C10" s="67">
        <v>65</v>
      </c>
      <c r="D10" s="67" t="s">
        <v>337</v>
      </c>
      <c r="E10" s="71">
        <v>0.78187426453064701</v>
      </c>
      <c r="F10" s="68">
        <v>69.083665338645403</v>
      </c>
      <c r="G10" s="71">
        <v>0.77707030600551397</v>
      </c>
      <c r="H10" s="68">
        <v>34.900398406374499</v>
      </c>
      <c r="I10" s="71">
        <v>0.70853280105668603</v>
      </c>
      <c r="J10" s="68">
        <v>25.737051792828701</v>
      </c>
      <c r="K10" s="71">
        <v>0.78979718203396199</v>
      </c>
      <c r="L10" s="68">
        <v>26.055776892430298</v>
      </c>
      <c r="M10" s="71">
        <v>0.89793725827245396</v>
      </c>
      <c r="N10" s="68">
        <v>56.958970233306502</v>
      </c>
      <c r="O10" s="71">
        <v>0.73603377528462</v>
      </c>
      <c r="P10" s="68">
        <v>63.967611336032398</v>
      </c>
      <c r="Q10" s="71"/>
      <c r="R10" s="68"/>
    </row>
    <row r="11" spans="1:18" x14ac:dyDescent="0.2">
      <c r="A11" s="141" t="s">
        <v>352</v>
      </c>
      <c r="B11" s="67" t="s">
        <v>353</v>
      </c>
      <c r="C11" s="67">
        <v>65</v>
      </c>
      <c r="D11" s="67" t="s">
        <v>337</v>
      </c>
      <c r="E11" s="71">
        <v>0.81354623034171203</v>
      </c>
      <c r="F11" s="68">
        <v>73.784860557768894</v>
      </c>
      <c r="G11" s="71">
        <v>0.85675367824903503</v>
      </c>
      <c r="H11" s="68">
        <v>75.298804780876495</v>
      </c>
      <c r="I11" s="71">
        <v>0.77702399237903197</v>
      </c>
      <c r="J11" s="68">
        <v>48.207171314740997</v>
      </c>
      <c r="K11" s="71">
        <v>0.90085478962551901</v>
      </c>
      <c r="L11" s="68">
        <v>60.478087649402397</v>
      </c>
      <c r="M11" s="71">
        <v>0.97314138375590897</v>
      </c>
      <c r="N11" s="68">
        <v>89.058728881737693</v>
      </c>
      <c r="O11" s="71">
        <v>0.93680353804077998</v>
      </c>
      <c r="P11" s="68">
        <v>95.789473684210506</v>
      </c>
      <c r="Q11" s="71">
        <v>0.43669999999999998</v>
      </c>
      <c r="R11" s="68">
        <v>85.974025974026006</v>
      </c>
    </row>
    <row r="12" spans="1:18" x14ac:dyDescent="0.2">
      <c r="A12" s="141" t="s">
        <v>354</v>
      </c>
      <c r="B12" s="67" t="s">
        <v>355</v>
      </c>
      <c r="C12" s="67">
        <v>65</v>
      </c>
      <c r="D12" s="67" t="s">
        <v>337</v>
      </c>
      <c r="E12" s="71">
        <v>0.74232972923016904</v>
      </c>
      <c r="F12" s="68">
        <v>61.354581673306797</v>
      </c>
      <c r="G12" s="71">
        <v>0.84779267316166795</v>
      </c>
      <c r="H12" s="68">
        <v>70.199203187251001</v>
      </c>
      <c r="I12" s="71">
        <v>0.80925334391880799</v>
      </c>
      <c r="J12" s="68">
        <v>65.258964143426297</v>
      </c>
      <c r="K12" s="71">
        <v>0.89641705496295798</v>
      </c>
      <c r="L12" s="68">
        <v>58.326693227091603</v>
      </c>
      <c r="M12" s="71">
        <v>0.89793725827245396</v>
      </c>
      <c r="N12" s="68">
        <v>56.958970233306502</v>
      </c>
      <c r="O12" s="71">
        <v>0.78097804506512503</v>
      </c>
      <c r="P12" s="68">
        <v>71.821862348178101</v>
      </c>
      <c r="Q12" s="71">
        <v>0.22159999999999999</v>
      </c>
      <c r="R12" s="68">
        <v>82.857142857142904</v>
      </c>
    </row>
    <row r="13" spans="1:18" x14ac:dyDescent="0.2">
      <c r="A13" s="141" t="s">
        <v>356</v>
      </c>
      <c r="B13" s="67" t="s">
        <v>357</v>
      </c>
      <c r="C13" s="67">
        <v>65</v>
      </c>
      <c r="D13" s="67" t="s">
        <v>337</v>
      </c>
      <c r="E13" s="71">
        <v>0.52080979854721698</v>
      </c>
      <c r="F13" s="68">
        <v>12.9083665338645</v>
      </c>
      <c r="G13" s="71">
        <v>0.71652676292510997</v>
      </c>
      <c r="H13" s="68">
        <v>21.3545816733068</v>
      </c>
      <c r="I13" s="71">
        <v>0.68593898532266095</v>
      </c>
      <c r="J13" s="68">
        <v>20.239043824701199</v>
      </c>
      <c r="K13" s="71">
        <v>0.77409463179716098</v>
      </c>
      <c r="L13" s="68">
        <v>22.788844621513899</v>
      </c>
      <c r="M13" s="71">
        <v>0.75290073055436202</v>
      </c>
      <c r="N13" s="68">
        <v>22.284794851166499</v>
      </c>
      <c r="O13" s="71">
        <v>0.19539768068400801</v>
      </c>
      <c r="P13" s="68">
        <v>11.093117408906901</v>
      </c>
      <c r="Q13" s="71">
        <v>0</v>
      </c>
      <c r="R13" s="68">
        <v>74.415584415584405</v>
      </c>
    </row>
    <row r="14" spans="1:18" x14ac:dyDescent="0.2">
      <c r="A14" s="141" t="s">
        <v>358</v>
      </c>
      <c r="B14" s="67" t="s">
        <v>359</v>
      </c>
      <c r="C14" s="67">
        <v>65</v>
      </c>
      <c r="D14" s="67" t="s">
        <v>337</v>
      </c>
      <c r="E14" s="71">
        <v>0.53079784500052696</v>
      </c>
      <c r="F14" s="68">
        <v>14.501992031872501</v>
      </c>
      <c r="G14" s="71">
        <v>0.72519336480701801</v>
      </c>
      <c r="H14" s="68">
        <v>22.948207171314699</v>
      </c>
      <c r="I14" s="71">
        <v>0.66013596752635095</v>
      </c>
      <c r="J14" s="68">
        <v>15.776892430278901</v>
      </c>
      <c r="K14" s="71">
        <v>0.76356687086250496</v>
      </c>
      <c r="L14" s="68">
        <v>21.0358565737052</v>
      </c>
      <c r="M14" s="71">
        <v>0.75827245380317998</v>
      </c>
      <c r="N14" s="68">
        <v>23.169750603378901</v>
      </c>
      <c r="O14" s="71">
        <v>0.277618413004108</v>
      </c>
      <c r="P14" s="68">
        <v>16.5182186234818</v>
      </c>
      <c r="Q14" s="71">
        <v>0</v>
      </c>
      <c r="R14" s="68">
        <v>74.415584415584405</v>
      </c>
    </row>
    <row r="15" spans="1:18" x14ac:dyDescent="0.2">
      <c r="A15" s="141" t="s">
        <v>360</v>
      </c>
      <c r="B15" s="67" t="s">
        <v>361</v>
      </c>
      <c r="C15" s="67">
        <v>65</v>
      </c>
      <c r="D15" s="67" t="s">
        <v>337</v>
      </c>
      <c r="E15" s="71">
        <v>0.497538771440654</v>
      </c>
      <c r="F15" s="68">
        <v>10.9163346613546</v>
      </c>
      <c r="G15" s="71">
        <v>0.67668355547710402</v>
      </c>
      <c r="H15" s="68">
        <v>14.661354581673301</v>
      </c>
      <c r="I15" s="71">
        <v>0.61073709588730296</v>
      </c>
      <c r="J15" s="68">
        <v>9.2430278884462105</v>
      </c>
      <c r="K15" s="71">
        <v>0.75460199922986404</v>
      </c>
      <c r="L15" s="68">
        <v>19.043824701195199</v>
      </c>
      <c r="M15" s="71">
        <v>0.72067039106145303</v>
      </c>
      <c r="N15" s="68">
        <v>18.825422365245402</v>
      </c>
      <c r="O15" s="71">
        <v>0.222539586988202</v>
      </c>
      <c r="P15" s="68">
        <v>12.550607287449401</v>
      </c>
      <c r="Q15" s="71">
        <v>0</v>
      </c>
      <c r="R15" s="68">
        <v>74.415584415584405</v>
      </c>
    </row>
    <row r="16" spans="1:18" x14ac:dyDescent="0.2">
      <c r="A16" s="141" t="s">
        <v>362</v>
      </c>
      <c r="B16" s="67" t="s">
        <v>363</v>
      </c>
      <c r="C16" s="67">
        <v>65</v>
      </c>
      <c r="D16" s="67" t="s">
        <v>337</v>
      </c>
      <c r="E16" s="71">
        <v>0.49510940501977002</v>
      </c>
      <c r="F16" s="68">
        <v>10.7569721115538</v>
      </c>
      <c r="G16" s="71">
        <v>0.68610874614831396</v>
      </c>
      <c r="H16" s="68">
        <v>15.856573705179301</v>
      </c>
      <c r="I16" s="71">
        <v>0.65788919085064501</v>
      </c>
      <c r="J16" s="68">
        <v>15.3784860557769</v>
      </c>
      <c r="K16" s="71">
        <v>0.68711890438745704</v>
      </c>
      <c r="L16" s="68">
        <v>11.155378486055801</v>
      </c>
      <c r="M16" s="71">
        <v>0.693811774817361</v>
      </c>
      <c r="N16" s="68">
        <v>16.653258246178599</v>
      </c>
      <c r="O16" s="71">
        <v>0.245727813914843</v>
      </c>
      <c r="P16" s="68">
        <v>13.6842105263158</v>
      </c>
      <c r="Q16" s="71">
        <v>0</v>
      </c>
      <c r="R16" s="68">
        <v>74.415584415584405</v>
      </c>
    </row>
    <row r="17" spans="1:18" x14ac:dyDescent="0.2">
      <c r="A17" s="141" t="s">
        <v>364</v>
      </c>
      <c r="B17" s="67" t="s">
        <v>365</v>
      </c>
      <c r="C17" s="67">
        <v>65</v>
      </c>
      <c r="D17" s="67" t="s">
        <v>337</v>
      </c>
      <c r="E17" s="71">
        <v>0.54146349480332301</v>
      </c>
      <c r="F17" s="68">
        <v>15.6175298804781</v>
      </c>
      <c r="G17" s="71">
        <v>0.74271375439008003</v>
      </c>
      <c r="H17" s="68">
        <v>27.250996015936298</v>
      </c>
      <c r="I17" s="71">
        <v>0.70155356079105702</v>
      </c>
      <c r="J17" s="68">
        <v>24.143426294820699</v>
      </c>
      <c r="K17" s="71">
        <v>0.760082695518976</v>
      </c>
      <c r="L17" s="68">
        <v>20.079681274900398</v>
      </c>
      <c r="M17" s="71">
        <v>0.76364417705199805</v>
      </c>
      <c r="N17" s="68">
        <v>24.2156074014481</v>
      </c>
      <c r="O17" s="71">
        <v>0.28078678106782701</v>
      </c>
      <c r="P17" s="68">
        <v>16.680161943319799</v>
      </c>
      <c r="Q17" s="71">
        <v>0</v>
      </c>
      <c r="R17" s="68">
        <v>74.415584415584405</v>
      </c>
    </row>
    <row r="18" spans="1:18" x14ac:dyDescent="0.2">
      <c r="A18" s="141" t="s">
        <v>366</v>
      </c>
      <c r="B18" s="67" t="s">
        <v>367</v>
      </c>
      <c r="C18" s="67">
        <v>65</v>
      </c>
      <c r="D18" s="67" t="s">
        <v>337</v>
      </c>
      <c r="E18" s="71">
        <v>0.620873746040152</v>
      </c>
      <c r="F18" s="68">
        <v>26.852589641434299</v>
      </c>
      <c r="G18" s="71">
        <v>0.74800848933582997</v>
      </c>
      <c r="H18" s="68">
        <v>28.446215139442199</v>
      </c>
      <c r="I18" s="71">
        <v>0.68383525959028801</v>
      </c>
      <c r="J18" s="68">
        <v>19.601593625498001</v>
      </c>
      <c r="K18" s="71">
        <v>0.75677391283028395</v>
      </c>
      <c r="L18" s="68">
        <v>19.442231075697201</v>
      </c>
      <c r="M18" s="71">
        <v>0.83884830253545395</v>
      </c>
      <c r="N18" s="68">
        <v>37.650844730490697</v>
      </c>
      <c r="O18" s="71">
        <v>0.69777651194905599</v>
      </c>
      <c r="P18" s="68">
        <v>57.975708502024297</v>
      </c>
      <c r="Q18" s="71">
        <v>0</v>
      </c>
      <c r="R18" s="68">
        <v>74.415584415584405</v>
      </c>
    </row>
    <row r="19" spans="1:18" x14ac:dyDescent="0.2">
      <c r="A19" s="141" t="s">
        <v>368</v>
      </c>
      <c r="B19" s="67" t="s">
        <v>369</v>
      </c>
      <c r="C19" s="67">
        <v>65</v>
      </c>
      <c r="D19" s="67" t="s">
        <v>337</v>
      </c>
      <c r="E19" s="71">
        <v>0.55948773525388995</v>
      </c>
      <c r="F19" s="68">
        <v>18.167330677290799</v>
      </c>
      <c r="G19" s="71">
        <v>0.72010747322403001</v>
      </c>
      <c r="H19" s="68">
        <v>21.832669322709201</v>
      </c>
      <c r="I19" s="71">
        <v>0.65773419098368802</v>
      </c>
      <c r="J19" s="68">
        <v>15.2988047808765</v>
      </c>
      <c r="K19" s="71">
        <v>0.78389885343879795</v>
      </c>
      <c r="L19" s="68">
        <v>24.6215139442231</v>
      </c>
      <c r="M19" s="71">
        <v>0.68306832831972497</v>
      </c>
      <c r="N19" s="68">
        <v>16.009654062751402</v>
      </c>
      <c r="O19" s="71">
        <v>0.51211756555709598</v>
      </c>
      <c r="P19" s="68">
        <v>38.137651821862299</v>
      </c>
      <c r="Q19" s="71">
        <v>0</v>
      </c>
      <c r="R19" s="68">
        <v>74.415584415584405</v>
      </c>
    </row>
    <row r="20" spans="1:18" x14ac:dyDescent="0.2">
      <c r="A20" s="141" t="s">
        <v>370</v>
      </c>
      <c r="B20" s="67" t="s">
        <v>371</v>
      </c>
      <c r="C20" s="67">
        <v>65</v>
      </c>
      <c r="D20" s="67" t="s">
        <v>337</v>
      </c>
      <c r="E20" s="71">
        <v>0.71791991366697305</v>
      </c>
      <c r="F20" s="68">
        <v>53.784860557768901</v>
      </c>
      <c r="G20" s="71">
        <v>0.77178865607543001</v>
      </c>
      <c r="H20" s="68">
        <v>33.386454183266899</v>
      </c>
      <c r="I20" s="71">
        <v>0.81478067028743995</v>
      </c>
      <c r="J20" s="68">
        <v>68.286852589641398</v>
      </c>
      <c r="K20" s="71">
        <v>0.82004822146593004</v>
      </c>
      <c r="L20" s="68">
        <v>32.111553784860597</v>
      </c>
      <c r="M20" s="71">
        <v>0.95165449076063602</v>
      </c>
      <c r="N20" s="68">
        <v>79.082864038616293</v>
      </c>
      <c r="O20" s="71">
        <v>0.94924744341240597</v>
      </c>
      <c r="P20" s="68">
        <v>96.680161943319803</v>
      </c>
      <c r="Q20" s="71">
        <v>0</v>
      </c>
      <c r="R20" s="68">
        <v>74.415584415584405</v>
      </c>
    </row>
    <row r="21" spans="1:18" x14ac:dyDescent="0.2">
      <c r="A21" s="141" t="s">
        <v>372</v>
      </c>
      <c r="B21" s="67" t="s">
        <v>373</v>
      </c>
      <c r="C21" s="67">
        <v>65</v>
      </c>
      <c r="D21" s="67" t="s">
        <v>337</v>
      </c>
      <c r="E21" s="71">
        <v>0.69374053214477305</v>
      </c>
      <c r="F21" s="68">
        <v>45.737051792828701</v>
      </c>
      <c r="G21" s="71">
        <v>0.81458111736625605</v>
      </c>
      <c r="H21" s="68">
        <v>51.6334661354582</v>
      </c>
      <c r="I21" s="71">
        <v>0.69743700921181895</v>
      </c>
      <c r="J21" s="68">
        <v>22.709163346613501</v>
      </c>
      <c r="K21" s="71">
        <v>0.82312404115322002</v>
      </c>
      <c r="L21" s="68">
        <v>33.067729083665299</v>
      </c>
      <c r="M21" s="71">
        <v>0.892565535023635</v>
      </c>
      <c r="N21" s="68">
        <v>53.660498793242098</v>
      </c>
      <c r="O21" s="71">
        <v>0.93473549011370505</v>
      </c>
      <c r="P21" s="68">
        <v>95.627530364372504</v>
      </c>
      <c r="Q21" s="71">
        <v>0</v>
      </c>
      <c r="R21" s="68">
        <v>74.415584415584405</v>
      </c>
    </row>
    <row r="22" spans="1:18" x14ac:dyDescent="0.2">
      <c r="A22" s="141" t="s">
        <v>374</v>
      </c>
      <c r="B22" s="67" t="s">
        <v>375</v>
      </c>
      <c r="C22" s="67">
        <v>65</v>
      </c>
      <c r="D22" s="67" t="s">
        <v>337</v>
      </c>
      <c r="E22" s="71">
        <v>0.88283613093254298</v>
      </c>
      <c r="F22" s="68">
        <v>89.960159362549803</v>
      </c>
      <c r="G22" s="71">
        <v>0.79157724219731296</v>
      </c>
      <c r="H22" s="68">
        <v>40.478087649402397</v>
      </c>
      <c r="I22" s="71">
        <v>0.75723103571899597</v>
      </c>
      <c r="J22" s="68">
        <v>38.964143426294797</v>
      </c>
      <c r="K22" s="71">
        <v>0.88982419500688503</v>
      </c>
      <c r="L22" s="68">
        <v>55.936254980079703</v>
      </c>
      <c r="M22" s="71">
        <v>0.96776966050709101</v>
      </c>
      <c r="N22" s="68">
        <v>86.162510056315398</v>
      </c>
      <c r="O22" s="71">
        <v>0.89061465216497504</v>
      </c>
      <c r="P22" s="68">
        <v>90.526315789473699</v>
      </c>
      <c r="Q22" s="71">
        <v>1</v>
      </c>
      <c r="R22" s="68">
        <v>100</v>
      </c>
    </row>
    <row r="23" spans="1:18" x14ac:dyDescent="0.2">
      <c r="A23" s="141" t="s">
        <v>370</v>
      </c>
      <c r="B23" s="67" t="s">
        <v>376</v>
      </c>
      <c r="C23" s="67">
        <v>65</v>
      </c>
      <c r="D23" s="67" t="s">
        <v>337</v>
      </c>
      <c r="E23" s="71">
        <v>0.91165390276416403</v>
      </c>
      <c r="F23" s="68">
        <v>96.972111553784899</v>
      </c>
      <c r="G23" s="71">
        <v>0.84977296175726502</v>
      </c>
      <c r="H23" s="68">
        <v>71.314741035856599</v>
      </c>
      <c r="I23" s="71">
        <v>0.81297397723780396</v>
      </c>
      <c r="J23" s="68">
        <v>67.490039840637493</v>
      </c>
      <c r="K23" s="71">
        <v>0.92530031379649302</v>
      </c>
      <c r="L23" s="68">
        <v>75.378486055776904</v>
      </c>
      <c r="M23" s="71">
        <v>0.97314138375590897</v>
      </c>
      <c r="N23" s="68">
        <v>89.058728881737693</v>
      </c>
      <c r="O23" s="71">
        <v>0.90873478003751096</v>
      </c>
      <c r="P23" s="68">
        <v>92.712550607287497</v>
      </c>
      <c r="Q23" s="71">
        <v>1</v>
      </c>
      <c r="R23" s="68">
        <v>100</v>
      </c>
    </row>
    <row r="24" spans="1:18" x14ac:dyDescent="0.2">
      <c r="A24" s="141" t="s">
        <v>377</v>
      </c>
      <c r="B24" s="67" t="s">
        <v>378</v>
      </c>
      <c r="C24" s="67">
        <v>65</v>
      </c>
      <c r="D24" s="67" t="s">
        <v>337</v>
      </c>
      <c r="E24" s="71">
        <v>0.884405797211544</v>
      </c>
      <c r="F24" s="68">
        <v>90.358565737051805</v>
      </c>
      <c r="G24" s="71">
        <v>0.86828163386883495</v>
      </c>
      <c r="H24" s="68">
        <v>81.434262948207206</v>
      </c>
      <c r="I24" s="71">
        <v>0.78626131067417904</v>
      </c>
      <c r="J24" s="68">
        <v>53.306772908366497</v>
      </c>
      <c r="K24" s="71">
        <v>0.85994134671886702</v>
      </c>
      <c r="L24" s="68">
        <v>44.223107569721101</v>
      </c>
      <c r="M24" s="71">
        <v>1</v>
      </c>
      <c r="N24" s="68">
        <v>100</v>
      </c>
      <c r="O24" s="71">
        <v>0.90754469479583699</v>
      </c>
      <c r="P24" s="68">
        <v>92.631578947368396</v>
      </c>
      <c r="Q24" s="71"/>
      <c r="R24" s="68"/>
    </row>
    <row r="25" spans="1:18" x14ac:dyDescent="0.2">
      <c r="A25" s="141" t="s">
        <v>379</v>
      </c>
      <c r="B25" s="67" t="s">
        <v>380</v>
      </c>
      <c r="C25" s="67">
        <v>65</v>
      </c>
      <c r="D25" s="67" t="s">
        <v>337</v>
      </c>
      <c r="E25" s="71">
        <v>0.74366075754399297</v>
      </c>
      <c r="F25" s="68">
        <v>61.912350597609603</v>
      </c>
      <c r="G25" s="71">
        <v>0.84829893827985903</v>
      </c>
      <c r="H25" s="68">
        <v>70.358565737051805</v>
      </c>
      <c r="I25" s="71">
        <v>0.83336167351836699</v>
      </c>
      <c r="J25" s="68">
        <v>76.414342629482107</v>
      </c>
      <c r="K25" s="71">
        <v>0.90902203962780104</v>
      </c>
      <c r="L25" s="68">
        <v>66.215139442231106</v>
      </c>
      <c r="M25" s="71">
        <v>0.94628276751181795</v>
      </c>
      <c r="N25" s="68">
        <v>77.071600965406304</v>
      </c>
      <c r="O25" s="71">
        <v>0.85379912632611099</v>
      </c>
      <c r="P25" s="68">
        <v>84.858299595141702</v>
      </c>
      <c r="Q25" s="71">
        <v>7.1199999999999999E-2</v>
      </c>
      <c r="R25" s="68">
        <v>80.389610389610397</v>
      </c>
    </row>
    <row r="26" spans="1:18" x14ac:dyDescent="0.2">
      <c r="A26" s="141" t="s">
        <v>381</v>
      </c>
      <c r="B26" s="67" t="s">
        <v>382</v>
      </c>
      <c r="C26" s="67">
        <v>65</v>
      </c>
      <c r="D26" s="67" t="s">
        <v>337</v>
      </c>
      <c r="E26" s="71">
        <v>0.69202159680754305</v>
      </c>
      <c r="F26" s="68">
        <v>45.179282868525902</v>
      </c>
      <c r="G26" s="71">
        <v>0.735243954953129</v>
      </c>
      <c r="H26" s="68">
        <v>25.737051792828701</v>
      </c>
      <c r="I26" s="71">
        <v>0.66335528252296005</v>
      </c>
      <c r="J26" s="68">
        <v>16.4143426294821</v>
      </c>
      <c r="K26" s="71">
        <v>0.67236537705301003</v>
      </c>
      <c r="L26" s="68">
        <v>10.039840637450199</v>
      </c>
      <c r="M26" s="71">
        <v>0.83347657928663499</v>
      </c>
      <c r="N26" s="68">
        <v>36.363636363636402</v>
      </c>
      <c r="O26" s="71">
        <v>0.55566679022198096</v>
      </c>
      <c r="P26" s="68">
        <v>42.510121457489902</v>
      </c>
      <c r="Q26" s="71"/>
      <c r="R26" s="68"/>
    </row>
    <row r="27" spans="1:18" x14ac:dyDescent="0.2">
      <c r="A27" s="141" t="s">
        <v>383</v>
      </c>
      <c r="B27" s="67" t="s">
        <v>384</v>
      </c>
      <c r="C27" s="67">
        <v>65</v>
      </c>
      <c r="D27" s="67" t="s">
        <v>337</v>
      </c>
      <c r="E27" s="71">
        <v>0.57979803381494199</v>
      </c>
      <c r="F27" s="68">
        <v>20.398406374501999</v>
      </c>
      <c r="G27" s="71">
        <v>0.71976531759024998</v>
      </c>
      <c r="H27" s="68">
        <v>21.673306772908401</v>
      </c>
      <c r="I27" s="71">
        <v>0.66000057427417502</v>
      </c>
      <c r="J27" s="68">
        <v>15.697211155378501</v>
      </c>
      <c r="K27" s="71">
        <v>0.76060359248933096</v>
      </c>
      <c r="L27" s="68">
        <v>20.239043824701199</v>
      </c>
      <c r="M27" s="71">
        <v>0.81198968629136203</v>
      </c>
      <c r="N27" s="68">
        <v>31.214802896218799</v>
      </c>
      <c r="O27" s="71">
        <v>0.52642903224453397</v>
      </c>
      <c r="P27" s="68">
        <v>39.514170040485801</v>
      </c>
      <c r="Q27" s="71">
        <v>0</v>
      </c>
      <c r="R27" s="68">
        <v>74.415584415584405</v>
      </c>
    </row>
    <row r="28" spans="1:18" x14ac:dyDescent="0.2">
      <c r="A28" s="141" t="s">
        <v>385</v>
      </c>
      <c r="B28" s="67" t="s">
        <v>386</v>
      </c>
      <c r="C28" s="67">
        <v>65</v>
      </c>
      <c r="D28" s="67" t="s">
        <v>337</v>
      </c>
      <c r="E28" s="71">
        <v>0.68564672686943196</v>
      </c>
      <c r="F28" s="68">
        <v>42.629482071713099</v>
      </c>
      <c r="G28" s="71">
        <v>0.84527508149777597</v>
      </c>
      <c r="H28" s="68">
        <v>68.207171314741004</v>
      </c>
      <c r="I28" s="71">
        <v>0.77011457161321295</v>
      </c>
      <c r="J28" s="68">
        <v>44.701195219123498</v>
      </c>
      <c r="K28" s="71">
        <v>0.88534863876004499</v>
      </c>
      <c r="L28" s="68">
        <v>54.262948207171299</v>
      </c>
      <c r="M28" s="71">
        <v>0.91405242801890796</v>
      </c>
      <c r="N28" s="68">
        <v>63.555913113435203</v>
      </c>
      <c r="O28" s="71">
        <v>0.69908964132664897</v>
      </c>
      <c r="P28" s="68">
        <v>58.542510121457497</v>
      </c>
      <c r="Q28" s="71">
        <v>0</v>
      </c>
      <c r="R28" s="68">
        <v>74.415584415584405</v>
      </c>
    </row>
    <row r="29" spans="1:18" x14ac:dyDescent="0.2">
      <c r="A29" s="141" t="s">
        <v>387</v>
      </c>
      <c r="B29" s="67" t="s">
        <v>388</v>
      </c>
      <c r="C29" s="67">
        <v>65</v>
      </c>
      <c r="D29" s="67" t="s">
        <v>337</v>
      </c>
      <c r="E29" s="71">
        <v>0.88064000587901803</v>
      </c>
      <c r="F29" s="68">
        <v>89.482071713147405</v>
      </c>
      <c r="G29" s="71">
        <v>0.83840703870908895</v>
      </c>
      <c r="H29" s="68">
        <v>64.940239043824704</v>
      </c>
      <c r="I29" s="71">
        <v>0.78501375580798705</v>
      </c>
      <c r="J29" s="68">
        <v>52.669322709163303</v>
      </c>
      <c r="K29" s="71">
        <v>0.83783625606902601</v>
      </c>
      <c r="L29" s="68">
        <v>37.211155378486097</v>
      </c>
      <c r="M29" s="71">
        <v>0.98925655350236397</v>
      </c>
      <c r="N29" s="68">
        <v>94.448913917940502</v>
      </c>
      <c r="O29" s="71">
        <v>0.95268642530662595</v>
      </c>
      <c r="P29" s="68">
        <v>97.408906882591097</v>
      </c>
      <c r="Q29" s="71"/>
      <c r="R29" s="68"/>
    </row>
    <row r="30" spans="1:18" x14ac:dyDescent="0.2">
      <c r="A30" s="141" t="s">
        <v>389</v>
      </c>
      <c r="B30" s="67" t="s">
        <v>390</v>
      </c>
      <c r="C30" s="67">
        <v>65</v>
      </c>
      <c r="D30" s="67" t="s">
        <v>337</v>
      </c>
      <c r="E30" s="71">
        <v>0.87165826312454198</v>
      </c>
      <c r="F30" s="68">
        <v>86.932270916334701</v>
      </c>
      <c r="G30" s="71">
        <v>0.82680524730629001</v>
      </c>
      <c r="H30" s="68">
        <v>58.884462151394402</v>
      </c>
      <c r="I30" s="71">
        <v>0.76110787848153805</v>
      </c>
      <c r="J30" s="68">
        <v>40.398406374502002</v>
      </c>
      <c r="K30" s="71">
        <v>0.85598361610537399</v>
      </c>
      <c r="L30" s="68">
        <v>43.107569721115503</v>
      </c>
      <c r="M30" s="71">
        <v>0.95702621400945398</v>
      </c>
      <c r="N30" s="68">
        <v>81.657280772324995</v>
      </c>
      <c r="O30" s="71">
        <v>0.95736835972005296</v>
      </c>
      <c r="P30" s="68">
        <v>97.732793522267201</v>
      </c>
      <c r="Q30" s="71"/>
      <c r="R30" s="68"/>
    </row>
    <row r="31" spans="1:18" x14ac:dyDescent="0.2">
      <c r="A31" s="141" t="s">
        <v>391</v>
      </c>
      <c r="B31" s="67" t="s">
        <v>392</v>
      </c>
      <c r="C31" s="67">
        <v>65</v>
      </c>
      <c r="D31" s="67" t="s">
        <v>337</v>
      </c>
      <c r="E31" s="71">
        <v>0.78410586687079997</v>
      </c>
      <c r="F31" s="68">
        <v>69.163346613545798</v>
      </c>
      <c r="G31" s="71">
        <v>0.73986454285712999</v>
      </c>
      <c r="H31" s="68">
        <v>26.693227091633499</v>
      </c>
      <c r="I31" s="71">
        <v>0.61035893559257304</v>
      </c>
      <c r="J31" s="68">
        <v>9.0836653386454191</v>
      </c>
      <c r="K31" s="71">
        <v>0.67209486894654602</v>
      </c>
      <c r="L31" s="68">
        <v>9.9601593625498008</v>
      </c>
      <c r="M31" s="71">
        <v>0.99462827675118204</v>
      </c>
      <c r="N31" s="68">
        <v>96.781979082863998</v>
      </c>
      <c r="O31" s="71">
        <v>0.90358271020657099</v>
      </c>
      <c r="P31" s="68">
        <v>92.145748987854205</v>
      </c>
      <c r="Q31" s="71"/>
      <c r="R31" s="68"/>
    </row>
    <row r="32" spans="1:18" x14ac:dyDescent="0.2">
      <c r="A32" s="141" t="s">
        <v>393</v>
      </c>
      <c r="B32" s="67" t="s">
        <v>394</v>
      </c>
      <c r="C32" s="67">
        <v>65</v>
      </c>
      <c r="D32" s="67" t="s">
        <v>337</v>
      </c>
      <c r="E32" s="71">
        <v>0.82681264030509005</v>
      </c>
      <c r="F32" s="68">
        <v>76.015936254980105</v>
      </c>
      <c r="G32" s="71">
        <v>0.80440357727602896</v>
      </c>
      <c r="H32" s="68">
        <v>46.135458167330697</v>
      </c>
      <c r="I32" s="71">
        <v>0.71556310343223795</v>
      </c>
      <c r="J32" s="68">
        <v>27.250996015936298</v>
      </c>
      <c r="K32" s="71">
        <v>0.71040490817956203</v>
      </c>
      <c r="L32" s="68">
        <v>13.466135458167299</v>
      </c>
      <c r="M32" s="71">
        <v>0.92479587451654499</v>
      </c>
      <c r="N32" s="68">
        <v>67.739340305712005</v>
      </c>
      <c r="O32" s="71">
        <v>0.978895738121073</v>
      </c>
      <c r="P32" s="68">
        <v>99.109311740890703</v>
      </c>
      <c r="Q32" s="71"/>
      <c r="R32" s="68"/>
    </row>
    <row r="33" spans="1:18" x14ac:dyDescent="0.2">
      <c r="A33" s="141" t="s">
        <v>395</v>
      </c>
      <c r="B33" s="67" t="s">
        <v>396</v>
      </c>
      <c r="C33" s="67">
        <v>65</v>
      </c>
      <c r="D33" s="67" t="s">
        <v>337</v>
      </c>
      <c r="E33" s="71">
        <v>0.69151029712845502</v>
      </c>
      <c r="F33" s="68">
        <v>44.940239043824697</v>
      </c>
      <c r="G33" s="71">
        <v>0.68606369515383003</v>
      </c>
      <c r="H33" s="68">
        <v>15.776892430278901</v>
      </c>
      <c r="I33" s="71">
        <v>0.53489280626494395</v>
      </c>
      <c r="J33" s="68">
        <v>5.1792828685258998</v>
      </c>
      <c r="K33" s="71">
        <v>0.74691486181986999</v>
      </c>
      <c r="L33" s="68">
        <v>17.928286852589601</v>
      </c>
      <c r="M33" s="71">
        <v>0.78513107004727101</v>
      </c>
      <c r="N33" s="68">
        <v>26.8704746580853</v>
      </c>
      <c r="O33" s="71">
        <v>0.70454905235635901</v>
      </c>
      <c r="P33" s="68">
        <v>59.352226720647799</v>
      </c>
      <c r="Q33" s="71"/>
      <c r="R33" s="68"/>
    </row>
    <row r="34" spans="1:18" x14ac:dyDescent="0.2">
      <c r="A34" s="141" t="s">
        <v>397</v>
      </c>
      <c r="B34" s="67" t="s">
        <v>398</v>
      </c>
      <c r="C34" s="67">
        <v>65</v>
      </c>
      <c r="D34" s="67" t="s">
        <v>337</v>
      </c>
      <c r="E34" s="71">
        <v>0.66207046005197201</v>
      </c>
      <c r="F34" s="68">
        <v>36.254980079681303</v>
      </c>
      <c r="G34" s="71">
        <v>0.68923329242975895</v>
      </c>
      <c r="H34" s="68">
        <v>16.5737051792829</v>
      </c>
      <c r="I34" s="71">
        <v>0.64276311183088497</v>
      </c>
      <c r="J34" s="68">
        <v>13.0677290836653</v>
      </c>
      <c r="K34" s="71">
        <v>0.76205999877643105</v>
      </c>
      <c r="L34" s="68">
        <v>20.637450199203201</v>
      </c>
      <c r="M34" s="71">
        <v>0.86033519553072602</v>
      </c>
      <c r="N34" s="68">
        <v>43.523732904263902</v>
      </c>
      <c r="O34" s="71">
        <v>0.35596070169206001</v>
      </c>
      <c r="P34" s="68">
        <v>23.400809716599198</v>
      </c>
      <c r="Q34" s="71"/>
      <c r="R34" s="68"/>
    </row>
    <row r="35" spans="1:18" x14ac:dyDescent="0.2">
      <c r="A35" s="141" t="s">
        <v>399</v>
      </c>
      <c r="B35" s="67" t="s">
        <v>400</v>
      </c>
      <c r="C35" s="67">
        <v>65</v>
      </c>
      <c r="D35" s="67" t="s">
        <v>337</v>
      </c>
      <c r="E35" s="71">
        <v>0.67713759483507896</v>
      </c>
      <c r="F35" s="68">
        <v>40.398406374502002</v>
      </c>
      <c r="G35" s="71">
        <v>0.80538150878523496</v>
      </c>
      <c r="H35" s="68">
        <v>46.772908366533898</v>
      </c>
      <c r="I35" s="71">
        <v>0.735536973553365</v>
      </c>
      <c r="J35" s="68">
        <v>32.908366533864502</v>
      </c>
      <c r="K35" s="71">
        <v>0.84715664964984405</v>
      </c>
      <c r="L35" s="68">
        <v>39.920318725099598</v>
      </c>
      <c r="M35" s="71">
        <v>0.90330898152127204</v>
      </c>
      <c r="N35" s="68">
        <v>59.613837489943698</v>
      </c>
      <c r="O35" s="71">
        <v>0.77144145550075804</v>
      </c>
      <c r="P35" s="68">
        <v>69.716599190283404</v>
      </c>
      <c r="Q35" s="71">
        <v>0</v>
      </c>
      <c r="R35" s="68">
        <v>74.415584415584405</v>
      </c>
    </row>
    <row r="36" spans="1:18" x14ac:dyDescent="0.2">
      <c r="A36" s="141" t="s">
        <v>401</v>
      </c>
      <c r="B36" s="67" t="s">
        <v>402</v>
      </c>
      <c r="C36" s="67">
        <v>65</v>
      </c>
      <c r="D36" s="67" t="s">
        <v>337</v>
      </c>
      <c r="E36" s="71">
        <v>0.83505633838014404</v>
      </c>
      <c r="F36" s="68">
        <v>77.370517928286901</v>
      </c>
      <c r="G36" s="71">
        <v>0.86719577267205405</v>
      </c>
      <c r="H36" s="68">
        <v>80.796812749004005</v>
      </c>
      <c r="I36" s="71">
        <v>0.87163511839324403</v>
      </c>
      <c r="J36" s="68">
        <v>88.207171314741004</v>
      </c>
      <c r="K36" s="71">
        <v>0.89429508555585402</v>
      </c>
      <c r="L36" s="68">
        <v>57.211155378486097</v>
      </c>
      <c r="M36" s="71">
        <v>0.89793725827245396</v>
      </c>
      <c r="N36" s="68">
        <v>56.958970233306502</v>
      </c>
      <c r="O36" s="71">
        <v>0.644218457007113</v>
      </c>
      <c r="P36" s="68">
        <v>49.959514170040499</v>
      </c>
      <c r="Q36" s="71"/>
      <c r="R36" s="68"/>
    </row>
    <row r="37" spans="1:18" x14ac:dyDescent="0.2">
      <c r="A37" s="141" t="s">
        <v>403</v>
      </c>
      <c r="B37" s="67" t="s">
        <v>404</v>
      </c>
      <c r="C37" s="67">
        <v>65</v>
      </c>
      <c r="D37" s="67" t="s">
        <v>337</v>
      </c>
      <c r="E37" s="71">
        <v>0.86217243039815505</v>
      </c>
      <c r="F37" s="68">
        <v>83.904382470119501</v>
      </c>
      <c r="G37" s="71">
        <v>0.89157444557566301</v>
      </c>
      <c r="H37" s="68">
        <v>89.721115537848604</v>
      </c>
      <c r="I37" s="71">
        <v>0.89550720576026699</v>
      </c>
      <c r="J37" s="68">
        <v>92.908366533864495</v>
      </c>
      <c r="K37" s="71">
        <v>0.94242699517766104</v>
      </c>
      <c r="L37" s="68">
        <v>84.382470119521898</v>
      </c>
      <c r="M37" s="71">
        <v>0.87645036527718101</v>
      </c>
      <c r="N37" s="68">
        <v>49.477071600965402</v>
      </c>
      <c r="O37" s="71">
        <v>0.704903140200004</v>
      </c>
      <c r="P37" s="68">
        <v>59.4331983805668</v>
      </c>
      <c r="Q37" s="71"/>
      <c r="R37" s="68"/>
    </row>
    <row r="38" spans="1:18" x14ac:dyDescent="0.2">
      <c r="A38" s="141" t="s">
        <v>405</v>
      </c>
      <c r="B38" s="67" t="s">
        <v>406</v>
      </c>
      <c r="C38" s="67">
        <v>65</v>
      </c>
      <c r="D38" s="67" t="s">
        <v>337</v>
      </c>
      <c r="E38" s="71">
        <v>0.79516193819342496</v>
      </c>
      <c r="F38" s="68">
        <v>71.075697211155401</v>
      </c>
      <c r="G38" s="71">
        <v>0.88105101337038505</v>
      </c>
      <c r="H38" s="68">
        <v>87.1713147410359</v>
      </c>
      <c r="I38" s="71">
        <v>0.78405387366408297</v>
      </c>
      <c r="J38" s="68">
        <v>51.792828685259003</v>
      </c>
      <c r="K38" s="71">
        <v>0.78034623118923896</v>
      </c>
      <c r="L38" s="68">
        <v>23.984063745019899</v>
      </c>
      <c r="M38" s="71">
        <v>0.87107864202836305</v>
      </c>
      <c r="N38" s="68">
        <v>47.304907481898603</v>
      </c>
      <c r="O38" s="71">
        <v>0.65927993071505597</v>
      </c>
      <c r="P38" s="68">
        <v>51.578947368421098</v>
      </c>
      <c r="Q38" s="71"/>
      <c r="R38" s="68"/>
    </row>
    <row r="39" spans="1:18" x14ac:dyDescent="0.2">
      <c r="A39" s="141" t="s">
        <v>407</v>
      </c>
      <c r="B39" s="67" t="s">
        <v>408</v>
      </c>
      <c r="C39" s="67">
        <v>65</v>
      </c>
      <c r="D39" s="67" t="s">
        <v>337</v>
      </c>
      <c r="E39" s="71">
        <v>0.86981816082059604</v>
      </c>
      <c r="F39" s="68">
        <v>86.2948207171315</v>
      </c>
      <c r="G39" s="71">
        <v>0.83573749041808798</v>
      </c>
      <c r="H39" s="68">
        <v>63.5856573705179</v>
      </c>
      <c r="I39" s="71">
        <v>0.81707332393671805</v>
      </c>
      <c r="J39" s="68">
        <v>69.5617529880478</v>
      </c>
      <c r="K39" s="71">
        <v>0.895929498764653</v>
      </c>
      <c r="L39" s="68">
        <v>58.167330677290799</v>
      </c>
      <c r="M39" s="71">
        <v>0.92479587451654499</v>
      </c>
      <c r="N39" s="68">
        <v>67.739340305712005</v>
      </c>
      <c r="O39" s="71">
        <v>0.74537277728757001</v>
      </c>
      <c r="P39" s="68">
        <v>65.506072874493896</v>
      </c>
      <c r="Q39" s="71">
        <v>1</v>
      </c>
      <c r="R39" s="68">
        <v>100</v>
      </c>
    </row>
    <row r="40" spans="1:18" x14ac:dyDescent="0.2">
      <c r="A40" s="141" t="s">
        <v>409</v>
      </c>
      <c r="B40" s="67" t="s">
        <v>410</v>
      </c>
      <c r="C40" s="67">
        <v>65</v>
      </c>
      <c r="D40" s="67" t="s">
        <v>337</v>
      </c>
      <c r="E40" s="71">
        <v>0.74174701911771401</v>
      </c>
      <c r="F40" s="68">
        <v>61.115537848605598</v>
      </c>
      <c r="G40" s="71">
        <v>0.78009587438904604</v>
      </c>
      <c r="H40" s="68">
        <v>36.254980079681303</v>
      </c>
      <c r="I40" s="71">
        <v>0.74433133378301897</v>
      </c>
      <c r="J40" s="68">
        <v>35.458167330677298</v>
      </c>
      <c r="K40" s="71">
        <v>0.75808478328847495</v>
      </c>
      <c r="L40" s="68">
        <v>19.6812749003984</v>
      </c>
      <c r="M40" s="71">
        <v>0.90868070477009</v>
      </c>
      <c r="N40" s="68">
        <v>61.625100563153701</v>
      </c>
      <c r="O40" s="71">
        <v>0.517542399357937</v>
      </c>
      <c r="P40" s="68">
        <v>38.785425101214599</v>
      </c>
      <c r="Q40" s="71"/>
      <c r="R40" s="68"/>
    </row>
    <row r="41" spans="1:18" x14ac:dyDescent="0.2">
      <c r="A41" s="141" t="s">
        <v>411</v>
      </c>
      <c r="B41" s="67" t="s">
        <v>412</v>
      </c>
      <c r="C41" s="67">
        <v>65</v>
      </c>
      <c r="D41" s="67" t="s">
        <v>337</v>
      </c>
      <c r="E41" s="71">
        <v>0.68959463272888599</v>
      </c>
      <c r="F41" s="68">
        <v>44.063745019920297</v>
      </c>
      <c r="G41" s="71">
        <v>0.75557824580184296</v>
      </c>
      <c r="H41" s="68">
        <v>29.800796812748999</v>
      </c>
      <c r="I41" s="71">
        <v>0.70074767316271702</v>
      </c>
      <c r="J41" s="68">
        <v>23.904382470119501</v>
      </c>
      <c r="K41" s="71">
        <v>0.74136905629565897</v>
      </c>
      <c r="L41" s="68">
        <v>16.812749003984099</v>
      </c>
      <c r="M41" s="71">
        <v>0.76364417705199805</v>
      </c>
      <c r="N41" s="68">
        <v>24.2156074014481</v>
      </c>
      <c r="O41" s="71">
        <v>0.48663401133221401</v>
      </c>
      <c r="P41" s="68">
        <v>35.465587044534402</v>
      </c>
      <c r="Q41" s="71"/>
      <c r="R41" s="68"/>
    </row>
    <row r="42" spans="1:18" x14ac:dyDescent="0.2">
      <c r="A42" s="141" t="s">
        <v>413</v>
      </c>
      <c r="B42" s="67" t="s">
        <v>414</v>
      </c>
      <c r="C42" s="67">
        <v>65</v>
      </c>
      <c r="D42" s="67" t="s">
        <v>337</v>
      </c>
      <c r="E42" s="71">
        <v>0.48113661311703598</v>
      </c>
      <c r="F42" s="68">
        <v>9.4023904382470107</v>
      </c>
      <c r="G42" s="71">
        <v>0.64373311800491395</v>
      </c>
      <c r="H42" s="68">
        <v>10.039840637450199</v>
      </c>
      <c r="I42" s="71">
        <v>0.66242081572019196</v>
      </c>
      <c r="J42" s="68">
        <v>16.095617529880499</v>
      </c>
      <c r="K42" s="71">
        <v>0.74721613776610996</v>
      </c>
      <c r="L42" s="68">
        <v>18.007968127489999</v>
      </c>
      <c r="M42" s="71">
        <v>0.58100558659217905</v>
      </c>
      <c r="N42" s="68">
        <v>10.5390185036203</v>
      </c>
      <c r="O42" s="71">
        <v>0.108644020618824</v>
      </c>
      <c r="P42" s="68">
        <v>6.3967611336032402</v>
      </c>
      <c r="Q42" s="71">
        <v>0.14380000000000001</v>
      </c>
      <c r="R42" s="68">
        <v>81.818181818181799</v>
      </c>
    </row>
    <row r="43" spans="1:18" x14ac:dyDescent="0.2">
      <c r="A43" s="141" t="s">
        <v>415</v>
      </c>
      <c r="B43" s="67" t="s">
        <v>416</v>
      </c>
      <c r="C43" s="67">
        <v>65</v>
      </c>
      <c r="D43" s="67" t="s">
        <v>337</v>
      </c>
      <c r="E43" s="71">
        <v>0.56163814111045196</v>
      </c>
      <c r="F43" s="68">
        <v>18.247011952191201</v>
      </c>
      <c r="G43" s="71">
        <v>0.72041644765204504</v>
      </c>
      <c r="H43" s="68">
        <v>21.912350597609599</v>
      </c>
      <c r="I43" s="71">
        <v>0.71313239225880098</v>
      </c>
      <c r="J43" s="68">
        <v>26.693227091633499</v>
      </c>
      <c r="K43" s="71">
        <v>0.74582760190386999</v>
      </c>
      <c r="L43" s="68">
        <v>17.529880478087701</v>
      </c>
      <c r="M43" s="71">
        <v>0.60786420283626996</v>
      </c>
      <c r="N43" s="68">
        <v>11.6653258246179</v>
      </c>
      <c r="O43" s="71">
        <v>2.0950060901273101E-2</v>
      </c>
      <c r="P43" s="68">
        <v>2.26720647773279</v>
      </c>
      <c r="Q43" s="71"/>
      <c r="R43" s="68"/>
    </row>
    <row r="44" spans="1:18" x14ac:dyDescent="0.2">
      <c r="A44" s="141" t="s">
        <v>417</v>
      </c>
      <c r="B44" s="67" t="s">
        <v>418</v>
      </c>
      <c r="C44" s="67">
        <v>65</v>
      </c>
      <c r="D44" s="67" t="s">
        <v>337</v>
      </c>
      <c r="E44" s="71">
        <v>0.44077856795155201</v>
      </c>
      <c r="F44" s="68">
        <v>6.69322709163347</v>
      </c>
      <c r="G44" s="71">
        <v>0.67503620081542903</v>
      </c>
      <c r="H44" s="68">
        <v>14.581673306772901</v>
      </c>
      <c r="I44" s="71">
        <v>0.708609770504119</v>
      </c>
      <c r="J44" s="68">
        <v>25.896414342629502</v>
      </c>
      <c r="K44" s="71">
        <v>0.705191256073748</v>
      </c>
      <c r="L44" s="68">
        <v>12.9083665338645</v>
      </c>
      <c r="M44" s="71">
        <v>0.50580146110872404</v>
      </c>
      <c r="N44" s="68">
        <v>7.5623491552695103</v>
      </c>
      <c r="O44" s="71">
        <v>5.0032719207292103E-2</v>
      </c>
      <c r="P44" s="68">
        <v>4.4534412955465603</v>
      </c>
      <c r="Q44" s="71">
        <v>0</v>
      </c>
      <c r="R44" s="68">
        <v>74.415584415584405</v>
      </c>
    </row>
    <row r="45" spans="1:18" x14ac:dyDescent="0.2">
      <c r="A45" s="141" t="s">
        <v>419</v>
      </c>
      <c r="B45" s="67" t="s">
        <v>420</v>
      </c>
      <c r="C45" s="67">
        <v>65</v>
      </c>
      <c r="D45" s="67" t="s">
        <v>337</v>
      </c>
      <c r="E45" s="71">
        <v>0.52899830199841102</v>
      </c>
      <c r="F45" s="68">
        <v>14.1832669322709</v>
      </c>
      <c r="G45" s="71">
        <v>0.78697356175575095</v>
      </c>
      <c r="H45" s="68">
        <v>38.645418326693203</v>
      </c>
      <c r="I45" s="71">
        <v>0.72403051642239702</v>
      </c>
      <c r="J45" s="68">
        <v>29.2430278884462</v>
      </c>
      <c r="K45" s="71">
        <v>0.73553437214438699</v>
      </c>
      <c r="L45" s="68">
        <v>16.175298804780901</v>
      </c>
      <c r="M45" s="71">
        <v>0.73141383755908895</v>
      </c>
      <c r="N45" s="68">
        <v>20.032180209171401</v>
      </c>
      <c r="O45" s="71">
        <v>0.19603752410884401</v>
      </c>
      <c r="P45" s="68">
        <v>11.255060728744899</v>
      </c>
      <c r="Q45" s="71">
        <v>0</v>
      </c>
      <c r="R45" s="68">
        <v>74.415584415584405</v>
      </c>
    </row>
    <row r="46" spans="1:18" x14ac:dyDescent="0.2">
      <c r="A46" s="141" t="s">
        <v>421</v>
      </c>
      <c r="B46" s="67" t="s">
        <v>422</v>
      </c>
      <c r="C46" s="67">
        <v>65</v>
      </c>
      <c r="D46" s="67" t="s">
        <v>337</v>
      </c>
      <c r="E46" s="71">
        <v>0.45973181229514298</v>
      </c>
      <c r="F46" s="68">
        <v>7.7290836653386501</v>
      </c>
      <c r="G46" s="71">
        <v>0.64832436287053996</v>
      </c>
      <c r="H46" s="68">
        <v>10.5179282868526</v>
      </c>
      <c r="I46" s="71">
        <v>0.64253823488023598</v>
      </c>
      <c r="J46" s="68">
        <v>12.9880478087649</v>
      </c>
      <c r="K46" s="71">
        <v>0.77419999150244201</v>
      </c>
      <c r="L46" s="68">
        <v>22.868525896414301</v>
      </c>
      <c r="M46" s="71">
        <v>0.61323592608508803</v>
      </c>
      <c r="N46" s="68">
        <v>12.067578439259901</v>
      </c>
      <c r="O46" s="71">
        <v>8.0092358432553301E-2</v>
      </c>
      <c r="P46" s="68">
        <v>5.5060728744939302</v>
      </c>
      <c r="Q46" s="71">
        <v>0</v>
      </c>
      <c r="R46" s="68">
        <v>74.415584415584405</v>
      </c>
    </row>
    <row r="47" spans="1:18" x14ac:dyDescent="0.2">
      <c r="A47" s="141" t="s">
        <v>423</v>
      </c>
      <c r="B47" s="67" t="s">
        <v>424</v>
      </c>
      <c r="C47" s="67">
        <v>65</v>
      </c>
      <c r="D47" s="67" t="s">
        <v>337</v>
      </c>
      <c r="E47" s="71">
        <v>0.54945968795036404</v>
      </c>
      <c r="F47" s="68">
        <v>16.7330677290837</v>
      </c>
      <c r="G47" s="71">
        <v>0.76531837493511501</v>
      </c>
      <c r="H47" s="68">
        <v>31.9521912350598</v>
      </c>
      <c r="I47" s="71">
        <v>0.76691060792129795</v>
      </c>
      <c r="J47" s="68">
        <v>43.187250996015898</v>
      </c>
      <c r="K47" s="71">
        <v>0.84922940341054498</v>
      </c>
      <c r="L47" s="68">
        <v>40.637450199203201</v>
      </c>
      <c r="M47" s="71">
        <v>0.67769660507090701</v>
      </c>
      <c r="N47" s="68">
        <v>15.526950925181</v>
      </c>
      <c r="O47" s="71">
        <v>0.23760313636431901</v>
      </c>
      <c r="P47" s="68">
        <v>13.036437246963599</v>
      </c>
      <c r="Q47" s="71">
        <v>0</v>
      </c>
      <c r="R47" s="68">
        <v>74.415584415584405</v>
      </c>
    </row>
    <row r="48" spans="1:18" x14ac:dyDescent="0.2">
      <c r="A48" s="141" t="s">
        <v>425</v>
      </c>
      <c r="B48" s="67" t="s">
        <v>426</v>
      </c>
      <c r="C48" s="67">
        <v>65</v>
      </c>
      <c r="D48" s="67" t="s">
        <v>337</v>
      </c>
      <c r="E48" s="71">
        <v>0.85286018227980698</v>
      </c>
      <c r="F48" s="68">
        <v>81.673306772908404</v>
      </c>
      <c r="G48" s="71">
        <v>0.85174964708745404</v>
      </c>
      <c r="H48" s="68">
        <v>72.509960159362507</v>
      </c>
      <c r="I48" s="71">
        <v>0.76261231079748804</v>
      </c>
      <c r="J48" s="68">
        <v>40.956175298804801</v>
      </c>
      <c r="K48" s="71">
        <v>0.83566836372127995</v>
      </c>
      <c r="L48" s="68">
        <v>36.7330677290837</v>
      </c>
      <c r="M48" s="71">
        <v>0.95165449076063602</v>
      </c>
      <c r="N48" s="68">
        <v>79.082864038616293</v>
      </c>
      <c r="O48" s="71">
        <v>0.71547628131198304</v>
      </c>
      <c r="P48" s="68">
        <v>60.971659919028298</v>
      </c>
      <c r="Q48" s="71">
        <v>1</v>
      </c>
      <c r="R48" s="68">
        <v>100</v>
      </c>
    </row>
    <row r="49" spans="1:18" x14ac:dyDescent="0.2">
      <c r="A49" s="141" t="s">
        <v>427</v>
      </c>
      <c r="B49" s="67" t="s">
        <v>428</v>
      </c>
      <c r="C49" s="67">
        <v>65</v>
      </c>
      <c r="D49" s="67" t="s">
        <v>337</v>
      </c>
      <c r="E49" s="71">
        <v>0.46612313358086299</v>
      </c>
      <c r="F49" s="68">
        <v>8.3665338645418306</v>
      </c>
      <c r="G49" s="71">
        <v>0.65787317535037104</v>
      </c>
      <c r="H49" s="68">
        <v>12.1115537848606</v>
      </c>
      <c r="I49" s="71">
        <v>0.63880460588333499</v>
      </c>
      <c r="J49" s="68">
        <v>12.350597609561801</v>
      </c>
      <c r="K49" s="71">
        <v>0.67505427426764297</v>
      </c>
      <c r="L49" s="68">
        <v>10.2788844621514</v>
      </c>
      <c r="M49" s="71">
        <v>0.53266007735281495</v>
      </c>
      <c r="N49" s="68">
        <v>8.2864038616251001</v>
      </c>
      <c r="O49" s="71">
        <v>0.29234666863101599</v>
      </c>
      <c r="P49" s="68">
        <v>17.6518218623482</v>
      </c>
      <c r="Q49" s="71">
        <v>0</v>
      </c>
      <c r="R49" s="68">
        <v>74.415584415584405</v>
      </c>
    </row>
    <row r="50" spans="1:18" x14ac:dyDescent="0.2">
      <c r="A50" s="141" t="s">
        <v>429</v>
      </c>
      <c r="B50" s="67" t="s">
        <v>430</v>
      </c>
      <c r="C50" s="67">
        <v>65</v>
      </c>
      <c r="D50" s="67" t="s">
        <v>337</v>
      </c>
      <c r="E50" s="71">
        <v>0.60548007248792501</v>
      </c>
      <c r="F50" s="68">
        <v>23.824701195219099</v>
      </c>
      <c r="G50" s="71">
        <v>0.78096322958100095</v>
      </c>
      <c r="H50" s="68">
        <v>36.812749003984102</v>
      </c>
      <c r="I50" s="71">
        <v>0.70288104462326795</v>
      </c>
      <c r="J50" s="68">
        <v>24.6215139442231</v>
      </c>
      <c r="K50" s="71">
        <v>0.77269573052653395</v>
      </c>
      <c r="L50" s="68">
        <v>22.470119521912402</v>
      </c>
      <c r="M50" s="71">
        <v>0.87645036527718101</v>
      </c>
      <c r="N50" s="68">
        <v>49.477071600965402</v>
      </c>
      <c r="O50" s="71">
        <v>0.499890064919564</v>
      </c>
      <c r="P50" s="68">
        <v>36.761133603238903</v>
      </c>
      <c r="Q50" s="71">
        <v>0</v>
      </c>
      <c r="R50" s="68">
        <v>74.415584415584405</v>
      </c>
    </row>
    <row r="51" spans="1:18" x14ac:dyDescent="0.2">
      <c r="A51" s="141" t="s">
        <v>431</v>
      </c>
      <c r="B51" s="67" t="s">
        <v>432</v>
      </c>
      <c r="C51" s="67">
        <v>65</v>
      </c>
      <c r="D51" s="67" t="s">
        <v>337</v>
      </c>
      <c r="E51" s="71">
        <v>0.704279795471624</v>
      </c>
      <c r="F51" s="68">
        <v>48.844621513944197</v>
      </c>
      <c r="G51" s="71">
        <v>0.725639618204722</v>
      </c>
      <c r="H51" s="68">
        <v>23.027888446215101</v>
      </c>
      <c r="I51" s="71">
        <v>0.72997547854259504</v>
      </c>
      <c r="J51" s="68">
        <v>31.314741035856599</v>
      </c>
      <c r="K51" s="71">
        <v>0.786630068132392</v>
      </c>
      <c r="L51" s="68">
        <v>25.179282868525899</v>
      </c>
      <c r="M51" s="71">
        <v>0.801246239793726</v>
      </c>
      <c r="N51" s="68">
        <v>29.5253419147224</v>
      </c>
      <c r="O51" s="71">
        <v>0.47790757268468698</v>
      </c>
      <c r="P51" s="68">
        <v>34.898785425101202</v>
      </c>
      <c r="Q51" s="71"/>
      <c r="R51" s="68"/>
    </row>
    <row r="52" spans="1:18" x14ac:dyDescent="0.2">
      <c r="A52" s="141" t="s">
        <v>433</v>
      </c>
      <c r="B52" s="67" t="s">
        <v>434</v>
      </c>
      <c r="C52" s="67">
        <v>65</v>
      </c>
      <c r="D52" s="67" t="s">
        <v>337</v>
      </c>
      <c r="E52" s="71">
        <v>0.71306100988135801</v>
      </c>
      <c r="F52" s="68">
        <v>52.111553784860597</v>
      </c>
      <c r="G52" s="71">
        <v>0.80989511285055504</v>
      </c>
      <c r="H52" s="68">
        <v>48.764940239043803</v>
      </c>
      <c r="I52" s="71">
        <v>0.77098480839869299</v>
      </c>
      <c r="J52" s="68">
        <v>45.737051792828701</v>
      </c>
      <c r="K52" s="71">
        <v>0.79464950908286802</v>
      </c>
      <c r="L52" s="68">
        <v>27.250996015936298</v>
      </c>
      <c r="M52" s="71">
        <v>0.75290073055436202</v>
      </c>
      <c r="N52" s="68">
        <v>22.284794851166499</v>
      </c>
      <c r="O52" s="71">
        <v>0.43687488852031098</v>
      </c>
      <c r="P52" s="68">
        <v>31.659919028340099</v>
      </c>
      <c r="Q52" s="71"/>
      <c r="R52" s="68"/>
    </row>
    <row r="53" spans="1:18" x14ac:dyDescent="0.2">
      <c r="A53" s="141" t="s">
        <v>435</v>
      </c>
      <c r="B53" s="67" t="s">
        <v>436</v>
      </c>
      <c r="C53" s="67">
        <v>65</v>
      </c>
      <c r="D53" s="67" t="s">
        <v>337</v>
      </c>
      <c r="E53" s="71">
        <v>0.46625423486641898</v>
      </c>
      <c r="F53" s="68">
        <v>8.4462151394422307</v>
      </c>
      <c r="G53" s="71">
        <v>0.65705799038401203</v>
      </c>
      <c r="H53" s="68">
        <v>12.0318725099602</v>
      </c>
      <c r="I53" s="71">
        <v>0.60032036469234196</v>
      </c>
      <c r="J53" s="68">
        <v>8.2868525896414305</v>
      </c>
      <c r="K53" s="71">
        <v>0.58014992958292</v>
      </c>
      <c r="L53" s="68">
        <v>5.2589641434262999</v>
      </c>
      <c r="M53" s="71">
        <v>0.511173184357542</v>
      </c>
      <c r="N53" s="68">
        <v>7.6427996781979104</v>
      </c>
      <c r="O53" s="71">
        <v>0.44882394018169702</v>
      </c>
      <c r="P53" s="68">
        <v>32.550607287449402</v>
      </c>
      <c r="Q53" s="71">
        <v>0</v>
      </c>
      <c r="R53" s="68">
        <v>74.415584415584405</v>
      </c>
    </row>
    <row r="54" spans="1:18" x14ac:dyDescent="0.2">
      <c r="A54" s="141" t="s">
        <v>437</v>
      </c>
      <c r="B54" s="67" t="s">
        <v>438</v>
      </c>
      <c r="C54" s="67">
        <v>65</v>
      </c>
      <c r="D54" s="67" t="s">
        <v>337</v>
      </c>
      <c r="E54" s="71">
        <v>0.75002358949972003</v>
      </c>
      <c r="F54" s="68">
        <v>63.426294820717096</v>
      </c>
      <c r="G54" s="71">
        <v>0.78569446308846003</v>
      </c>
      <c r="H54" s="68">
        <v>38.087649402390397</v>
      </c>
      <c r="I54" s="71">
        <v>0.69036018141189304</v>
      </c>
      <c r="J54" s="68">
        <v>21.593625498007999</v>
      </c>
      <c r="K54" s="71">
        <v>0.762664300461667</v>
      </c>
      <c r="L54" s="68">
        <v>20.796812749004001</v>
      </c>
      <c r="M54" s="71">
        <v>0.89793725827245396</v>
      </c>
      <c r="N54" s="68">
        <v>56.958970233306502</v>
      </c>
      <c r="O54" s="71">
        <v>0.61346174426412803</v>
      </c>
      <c r="P54" s="68">
        <v>47.287449392712603</v>
      </c>
      <c r="Q54" s="71"/>
      <c r="R54" s="68"/>
    </row>
    <row r="55" spans="1:18" x14ac:dyDescent="0.2">
      <c r="A55" s="141" t="s">
        <v>439</v>
      </c>
      <c r="B55" s="67" t="s">
        <v>440</v>
      </c>
      <c r="C55" s="67">
        <v>65</v>
      </c>
      <c r="D55" s="67" t="s">
        <v>337</v>
      </c>
      <c r="E55" s="71">
        <v>0.62416073151664297</v>
      </c>
      <c r="F55" s="68">
        <v>27.649402390438201</v>
      </c>
      <c r="G55" s="71">
        <v>0.70870588212897201</v>
      </c>
      <c r="H55" s="68">
        <v>19.760956175298801</v>
      </c>
      <c r="I55" s="71">
        <v>0.59296442663457305</v>
      </c>
      <c r="J55" s="68">
        <v>7.9681274900398398</v>
      </c>
      <c r="K55" s="71">
        <v>0.74146454768331804</v>
      </c>
      <c r="L55" s="68">
        <v>16.8924302788845</v>
      </c>
      <c r="M55" s="71">
        <v>0.77438762354963497</v>
      </c>
      <c r="N55" s="68">
        <v>25.583266291230899</v>
      </c>
      <c r="O55" s="71">
        <v>0.30328117758671702</v>
      </c>
      <c r="P55" s="68">
        <v>18.785425101214599</v>
      </c>
      <c r="Q55" s="71"/>
      <c r="R55" s="68"/>
    </row>
    <row r="56" spans="1:18" x14ac:dyDescent="0.2">
      <c r="A56" s="141" t="s">
        <v>441</v>
      </c>
      <c r="B56" s="67" t="s">
        <v>442</v>
      </c>
      <c r="C56" s="67">
        <v>65</v>
      </c>
      <c r="D56" s="67" t="s">
        <v>337</v>
      </c>
      <c r="E56" s="71">
        <v>0.61188291399474704</v>
      </c>
      <c r="F56" s="68">
        <v>25.099601593625501</v>
      </c>
      <c r="G56" s="71">
        <v>0.69591843999424197</v>
      </c>
      <c r="H56" s="68">
        <v>17.7689243027888</v>
      </c>
      <c r="I56" s="71">
        <v>0.66809508755511904</v>
      </c>
      <c r="J56" s="68">
        <v>17.131474103585699</v>
      </c>
      <c r="K56" s="71">
        <v>0.69180452189265496</v>
      </c>
      <c r="L56" s="68">
        <v>11.5537848605578</v>
      </c>
      <c r="M56" s="71">
        <v>0.70455522131499804</v>
      </c>
      <c r="N56" s="68">
        <v>17.538213998391001</v>
      </c>
      <c r="O56" s="71">
        <v>0.29904129921672001</v>
      </c>
      <c r="P56" s="68">
        <v>18.137651821862299</v>
      </c>
      <c r="Q56" s="71"/>
      <c r="R56" s="68"/>
    </row>
    <row r="57" spans="1:18" x14ac:dyDescent="0.2">
      <c r="A57" s="141" t="s">
        <v>443</v>
      </c>
      <c r="B57" s="67" t="s">
        <v>444</v>
      </c>
      <c r="C57" s="67">
        <v>65</v>
      </c>
      <c r="D57" s="67" t="s">
        <v>337</v>
      </c>
      <c r="E57" s="71">
        <v>0.468756200710502</v>
      </c>
      <c r="F57" s="68">
        <v>8.5258964143426308</v>
      </c>
      <c r="G57" s="71">
        <v>0.67070556679615001</v>
      </c>
      <c r="H57" s="68">
        <v>13.625498007968099</v>
      </c>
      <c r="I57" s="71">
        <v>0.55964282721443703</v>
      </c>
      <c r="J57" s="68">
        <v>6.1354581673306798</v>
      </c>
      <c r="K57" s="71">
        <v>0.59410241258231999</v>
      </c>
      <c r="L57" s="68">
        <v>5.6573705179282898</v>
      </c>
      <c r="M57" s="71">
        <v>0.68306832831972497</v>
      </c>
      <c r="N57" s="68">
        <v>16.009654062751402</v>
      </c>
      <c r="O57" s="71">
        <v>0.30501806935037801</v>
      </c>
      <c r="P57" s="68">
        <v>18.947368421052602</v>
      </c>
      <c r="Q57" s="71">
        <v>0</v>
      </c>
      <c r="R57" s="68">
        <v>74.415584415584405</v>
      </c>
    </row>
    <row r="58" spans="1:18" x14ac:dyDescent="0.2">
      <c r="A58" s="141" t="s">
        <v>445</v>
      </c>
      <c r="B58" s="67" t="s">
        <v>446</v>
      </c>
      <c r="C58" s="67">
        <v>65</v>
      </c>
      <c r="D58" s="67" t="s">
        <v>337</v>
      </c>
      <c r="E58" s="71">
        <v>0.53154548784537803</v>
      </c>
      <c r="F58" s="68">
        <v>14.581673306772901</v>
      </c>
      <c r="G58" s="71">
        <v>0.71499070602159098</v>
      </c>
      <c r="H58" s="68">
        <v>21.0358565737052</v>
      </c>
      <c r="I58" s="71">
        <v>0.61712011392986899</v>
      </c>
      <c r="J58" s="68">
        <v>9.9601593625498008</v>
      </c>
      <c r="K58" s="71">
        <v>0.76690209963314404</v>
      </c>
      <c r="L58" s="68">
        <v>21.5139442231076</v>
      </c>
      <c r="M58" s="71">
        <v>0.77975934679845305</v>
      </c>
      <c r="N58" s="68">
        <v>26.387771520514899</v>
      </c>
      <c r="O58" s="71">
        <v>0.310500660689212</v>
      </c>
      <c r="P58" s="68">
        <v>19.352226720647799</v>
      </c>
      <c r="Q58" s="71">
        <v>0</v>
      </c>
      <c r="R58" s="68">
        <v>74.415584415584405</v>
      </c>
    </row>
    <row r="59" spans="1:18" x14ac:dyDescent="0.2">
      <c r="A59" s="141" t="s">
        <v>447</v>
      </c>
      <c r="B59" s="67" t="s">
        <v>448</v>
      </c>
      <c r="C59" s="67">
        <v>65</v>
      </c>
      <c r="D59" s="67" t="s">
        <v>337</v>
      </c>
      <c r="E59" s="71">
        <v>0.71817738858441904</v>
      </c>
      <c r="F59" s="68">
        <v>53.864541832669303</v>
      </c>
      <c r="G59" s="71">
        <v>0.72085765466613405</v>
      </c>
      <c r="H59" s="68">
        <v>22.071713147410399</v>
      </c>
      <c r="I59" s="71">
        <v>0.61027647450132605</v>
      </c>
      <c r="J59" s="68">
        <v>9.0039840637450208</v>
      </c>
      <c r="K59" s="71">
        <v>0.704074177613907</v>
      </c>
      <c r="L59" s="68">
        <v>12.6693227091633</v>
      </c>
      <c r="M59" s="71">
        <v>0.83884830253545395</v>
      </c>
      <c r="N59" s="68">
        <v>37.650844730490697</v>
      </c>
      <c r="O59" s="71">
        <v>0.71683033360527304</v>
      </c>
      <c r="P59" s="68">
        <v>61.214574898785401</v>
      </c>
      <c r="Q59" s="71"/>
      <c r="R59" s="68"/>
    </row>
    <row r="60" spans="1:18" x14ac:dyDescent="0.2">
      <c r="A60" s="141" t="s">
        <v>449</v>
      </c>
      <c r="B60" s="67" t="s">
        <v>450</v>
      </c>
      <c r="C60" s="67">
        <v>65</v>
      </c>
      <c r="D60" s="67" t="s">
        <v>337</v>
      </c>
      <c r="E60" s="71">
        <v>0.54621728515403001</v>
      </c>
      <c r="F60" s="68">
        <v>16.494023904382502</v>
      </c>
      <c r="G60" s="71">
        <v>0.64516714763956995</v>
      </c>
      <c r="H60" s="68">
        <v>10.2788844621514</v>
      </c>
      <c r="I60" s="71">
        <v>0.62446347358171805</v>
      </c>
      <c r="J60" s="68">
        <v>10.996015936255001</v>
      </c>
      <c r="K60" s="71">
        <v>0.66546487680357902</v>
      </c>
      <c r="L60" s="68">
        <v>9.4820717131474108</v>
      </c>
      <c r="M60" s="71">
        <v>0.64009454232917895</v>
      </c>
      <c r="N60" s="68">
        <v>13.3547868061142</v>
      </c>
      <c r="O60" s="71">
        <v>0.15589638541610701</v>
      </c>
      <c r="P60" s="68">
        <v>8.9068825910931206</v>
      </c>
      <c r="Q60" s="71"/>
      <c r="R60" s="68"/>
    </row>
    <row r="61" spans="1:18" x14ac:dyDescent="0.2">
      <c r="A61" s="141" t="s">
        <v>451</v>
      </c>
      <c r="B61" s="67" t="s">
        <v>452</v>
      </c>
      <c r="C61" s="67">
        <v>65</v>
      </c>
      <c r="D61" s="67" t="s">
        <v>337</v>
      </c>
      <c r="E61" s="71">
        <v>0.363020366272927</v>
      </c>
      <c r="F61" s="68">
        <v>4.1434262948207197</v>
      </c>
      <c r="G61" s="71">
        <v>0.578821492344746</v>
      </c>
      <c r="H61" s="68">
        <v>4.2231075697211198</v>
      </c>
      <c r="I61" s="71">
        <v>0.49894827941297498</v>
      </c>
      <c r="J61" s="68">
        <v>4.2231075697211198</v>
      </c>
      <c r="K61" s="71">
        <v>0.54927853853736497</v>
      </c>
      <c r="L61" s="68">
        <v>3.9043824701195202</v>
      </c>
      <c r="M61" s="71">
        <v>0.28018908465835901</v>
      </c>
      <c r="N61" s="68">
        <v>4.2638777152051501</v>
      </c>
      <c r="O61" s="71">
        <v>0.27088480268411802</v>
      </c>
      <c r="P61" s="68">
        <v>16.032388663967598</v>
      </c>
      <c r="Q61" s="71">
        <v>0</v>
      </c>
      <c r="R61" s="68">
        <v>74.415584415584405</v>
      </c>
    </row>
    <row r="62" spans="1:18" x14ac:dyDescent="0.2">
      <c r="A62" s="141" t="s">
        <v>453</v>
      </c>
      <c r="B62" s="67" t="s">
        <v>454</v>
      </c>
      <c r="C62" s="67">
        <v>65</v>
      </c>
      <c r="D62" s="67" t="s">
        <v>337</v>
      </c>
      <c r="E62" s="71">
        <v>0.46453802767503999</v>
      </c>
      <c r="F62" s="68">
        <v>8.2071713147410392</v>
      </c>
      <c r="G62" s="71">
        <v>0.65294679476180295</v>
      </c>
      <c r="H62" s="68">
        <v>11.394422310756999</v>
      </c>
      <c r="I62" s="71">
        <v>0.65217194449139304</v>
      </c>
      <c r="J62" s="68">
        <v>14.501992031872501</v>
      </c>
      <c r="K62" s="71">
        <v>0.68140859464061698</v>
      </c>
      <c r="L62" s="68">
        <v>10.7569721115538</v>
      </c>
      <c r="M62" s="71">
        <v>0.67232488182208805</v>
      </c>
      <c r="N62" s="68">
        <v>14.802896218825399</v>
      </c>
      <c r="O62" s="71">
        <v>0.12837595033433999</v>
      </c>
      <c r="P62" s="68">
        <v>7.6113360323886603</v>
      </c>
      <c r="Q62" s="71">
        <v>0</v>
      </c>
      <c r="R62" s="68">
        <v>74.415584415584405</v>
      </c>
    </row>
    <row r="63" spans="1:18" x14ac:dyDescent="0.2">
      <c r="A63" s="141" t="s">
        <v>455</v>
      </c>
      <c r="B63" s="67" t="s">
        <v>456</v>
      </c>
      <c r="C63" s="67">
        <v>65</v>
      </c>
      <c r="D63" s="67" t="s">
        <v>337</v>
      </c>
      <c r="E63" s="71">
        <v>0.56206647167624402</v>
      </c>
      <c r="F63" s="68">
        <v>18.326693227091599</v>
      </c>
      <c r="G63" s="71">
        <v>0.73559963524064698</v>
      </c>
      <c r="H63" s="68">
        <v>25.8167330677291</v>
      </c>
      <c r="I63" s="71">
        <v>0.71870817685303301</v>
      </c>
      <c r="J63" s="68">
        <v>28.127490039840598</v>
      </c>
      <c r="K63" s="71">
        <v>0.85619319831289997</v>
      </c>
      <c r="L63" s="68">
        <v>43.2669322709163</v>
      </c>
      <c r="M63" s="71">
        <v>0.82273313278899896</v>
      </c>
      <c r="N63" s="68">
        <v>33.789219629927601</v>
      </c>
      <c r="O63" s="71">
        <v>0.23916468686188799</v>
      </c>
      <c r="P63" s="68">
        <v>13.279352226720601</v>
      </c>
      <c r="Q63" s="71">
        <v>0</v>
      </c>
      <c r="R63" s="68">
        <v>74.415584415584405</v>
      </c>
    </row>
    <row r="64" spans="1:18" x14ac:dyDescent="0.2">
      <c r="A64" s="141" t="s">
        <v>457</v>
      </c>
      <c r="B64" s="67" t="s">
        <v>458</v>
      </c>
      <c r="C64" s="67">
        <v>65</v>
      </c>
      <c r="D64" s="67" t="s">
        <v>337</v>
      </c>
      <c r="E64" s="71">
        <v>0.43214586558031198</v>
      </c>
      <c r="F64" s="68">
        <v>6.2151394422310799</v>
      </c>
      <c r="G64" s="71">
        <v>0.61489071765007997</v>
      </c>
      <c r="H64" s="68">
        <v>7.9681274900398398</v>
      </c>
      <c r="I64" s="71">
        <v>0.58721571787433702</v>
      </c>
      <c r="J64" s="68">
        <v>7.4103585657370497</v>
      </c>
      <c r="K64" s="71">
        <v>0.69783888235815195</v>
      </c>
      <c r="L64" s="68">
        <v>12.191235059761</v>
      </c>
      <c r="M64" s="71">
        <v>0.57563386334336097</v>
      </c>
      <c r="N64" s="68">
        <v>10.056315366049899</v>
      </c>
      <c r="O64" s="71">
        <v>0.114596012255942</v>
      </c>
      <c r="P64" s="68">
        <v>6.8825910931174104</v>
      </c>
      <c r="Q64" s="71">
        <v>2.7000000000000001E-3</v>
      </c>
      <c r="R64" s="68">
        <v>76.493506493506501</v>
      </c>
    </row>
    <row r="65" spans="1:18" x14ac:dyDescent="0.2">
      <c r="A65" s="141" t="s">
        <v>459</v>
      </c>
      <c r="B65" s="67" t="s">
        <v>460</v>
      </c>
      <c r="C65" s="67">
        <v>65</v>
      </c>
      <c r="D65" s="67" t="s">
        <v>337</v>
      </c>
      <c r="E65" s="71">
        <v>0.66929778060008904</v>
      </c>
      <c r="F65" s="68">
        <v>38.087649402390397</v>
      </c>
      <c r="G65" s="71">
        <v>0.73894915142975204</v>
      </c>
      <c r="H65" s="68">
        <v>26.374501992031899</v>
      </c>
      <c r="I65" s="71">
        <v>0.52510058302106899</v>
      </c>
      <c r="J65" s="68">
        <v>4.8605577689243002</v>
      </c>
      <c r="K65" s="71">
        <v>0.75451153380589397</v>
      </c>
      <c r="L65" s="68">
        <v>18.9641434262948</v>
      </c>
      <c r="M65" s="71">
        <v>0.88182208852599897</v>
      </c>
      <c r="N65" s="68">
        <v>50.9251810136766</v>
      </c>
      <c r="O65" s="71">
        <v>0.44610554621773402</v>
      </c>
      <c r="P65" s="68">
        <v>32.388663967611301</v>
      </c>
      <c r="Q65" s="71"/>
      <c r="R65" s="68"/>
    </row>
    <row r="66" spans="1:18" x14ac:dyDescent="0.2">
      <c r="A66" s="141" t="s">
        <v>461</v>
      </c>
      <c r="B66" s="67" t="s">
        <v>462</v>
      </c>
      <c r="C66" s="67">
        <v>65</v>
      </c>
      <c r="D66" s="67" t="s">
        <v>337</v>
      </c>
      <c r="E66" s="71">
        <v>0.63181946151463897</v>
      </c>
      <c r="F66" s="68">
        <v>28.844621513944201</v>
      </c>
      <c r="G66" s="71">
        <v>0.73022175275616996</v>
      </c>
      <c r="H66" s="68">
        <v>24.6215139442231</v>
      </c>
      <c r="I66" s="71">
        <v>0.50241974603873896</v>
      </c>
      <c r="J66" s="68">
        <v>4.3824701195219102</v>
      </c>
      <c r="K66" s="71">
        <v>0.73015604488580599</v>
      </c>
      <c r="L66" s="68">
        <v>15.2988047808765</v>
      </c>
      <c r="M66" s="71">
        <v>0.83347657928663499</v>
      </c>
      <c r="N66" s="68">
        <v>36.363636363636402</v>
      </c>
      <c r="O66" s="71">
        <v>0.36282318460584401</v>
      </c>
      <c r="P66" s="68">
        <v>24.210526315789501</v>
      </c>
      <c r="Q66" s="71"/>
      <c r="R66" s="68"/>
    </row>
    <row r="67" spans="1:18" x14ac:dyDescent="0.2">
      <c r="A67" s="141" t="s">
        <v>463</v>
      </c>
      <c r="B67" s="67" t="s">
        <v>464</v>
      </c>
      <c r="C67" s="67">
        <v>65</v>
      </c>
      <c r="D67" s="67" t="s">
        <v>337</v>
      </c>
      <c r="E67" s="71">
        <v>0.63385037535364996</v>
      </c>
      <c r="F67" s="68">
        <v>29.402390438247</v>
      </c>
      <c r="G67" s="71">
        <v>0.71411098944939699</v>
      </c>
      <c r="H67" s="68">
        <v>20.796812749004001</v>
      </c>
      <c r="I67" s="71">
        <v>0.69512036108304498</v>
      </c>
      <c r="J67" s="68">
        <v>22.310756972111601</v>
      </c>
      <c r="K67" s="71">
        <v>0.74644973179153296</v>
      </c>
      <c r="L67" s="68">
        <v>17.7689243027888</v>
      </c>
      <c r="M67" s="71">
        <v>0.68306832831972497</v>
      </c>
      <c r="N67" s="68">
        <v>16.009654062751402</v>
      </c>
      <c r="O67" s="71">
        <v>0.33050246612454698</v>
      </c>
      <c r="P67" s="68">
        <v>21.052631578947398</v>
      </c>
      <c r="Q67" s="71"/>
      <c r="R67" s="68"/>
    </row>
    <row r="68" spans="1:18" x14ac:dyDescent="0.2">
      <c r="A68" s="141" t="s">
        <v>465</v>
      </c>
      <c r="B68" s="67" t="s">
        <v>466</v>
      </c>
      <c r="C68" s="67">
        <v>65</v>
      </c>
      <c r="D68" s="67" t="s">
        <v>337</v>
      </c>
      <c r="E68" s="71">
        <v>0.420301030778583</v>
      </c>
      <c r="F68" s="68">
        <v>5.4980079681274896</v>
      </c>
      <c r="G68" s="71">
        <v>0.60008204344883198</v>
      </c>
      <c r="H68" s="68">
        <v>6.6135458167330698</v>
      </c>
      <c r="I68" s="71">
        <v>0.58834097406559804</v>
      </c>
      <c r="J68" s="68">
        <v>7.4900398406374498</v>
      </c>
      <c r="K68" s="71">
        <v>0.61359429221964601</v>
      </c>
      <c r="L68" s="68">
        <v>6.69322709163347</v>
      </c>
      <c r="M68" s="71">
        <v>0.55951869359690598</v>
      </c>
      <c r="N68" s="68">
        <v>9.4931617055510795</v>
      </c>
      <c r="O68" s="71">
        <v>0.16027018134051799</v>
      </c>
      <c r="P68" s="68">
        <v>9.1497975708502004</v>
      </c>
      <c r="Q68" s="71">
        <v>0</v>
      </c>
      <c r="R68" s="68">
        <v>74.415584415584405</v>
      </c>
    </row>
    <row r="69" spans="1:18" x14ac:dyDescent="0.2">
      <c r="A69" s="141" t="s">
        <v>467</v>
      </c>
      <c r="B69" s="67" t="s">
        <v>468</v>
      </c>
      <c r="C69" s="67">
        <v>65</v>
      </c>
      <c r="D69" s="67" t="s">
        <v>337</v>
      </c>
      <c r="E69" s="71">
        <v>0.237155725558748</v>
      </c>
      <c r="F69" s="68">
        <v>0.71713147410358602</v>
      </c>
      <c r="G69" s="71">
        <v>0.20789828932238599</v>
      </c>
      <c r="H69" s="68">
        <v>0.23904382470119501</v>
      </c>
      <c r="I69" s="71">
        <v>0.343874960026813</v>
      </c>
      <c r="J69" s="68">
        <v>0.159362549800797</v>
      </c>
      <c r="K69" s="71">
        <v>0.60177356906460799</v>
      </c>
      <c r="L69" s="68">
        <v>6.0557768924302797</v>
      </c>
      <c r="M69" s="71">
        <v>6.2311989686291702E-3</v>
      </c>
      <c r="N69" s="68">
        <v>1.12630732099759</v>
      </c>
      <c r="O69" s="71">
        <v>0.263156335970053</v>
      </c>
      <c r="P69" s="68">
        <v>14.8178137651822</v>
      </c>
      <c r="Q69" s="71">
        <v>0</v>
      </c>
      <c r="R69" s="68">
        <v>74.415584415584405</v>
      </c>
    </row>
    <row r="70" spans="1:18" x14ac:dyDescent="0.2">
      <c r="A70" s="141" t="s">
        <v>469</v>
      </c>
      <c r="B70" s="67" t="s">
        <v>470</v>
      </c>
      <c r="C70" s="67">
        <v>65</v>
      </c>
      <c r="D70" s="67" t="s">
        <v>337</v>
      </c>
      <c r="E70" s="71">
        <v>0.55414488445753696</v>
      </c>
      <c r="F70" s="68">
        <v>17.370517928286901</v>
      </c>
      <c r="G70" s="71">
        <v>0.69322418005513897</v>
      </c>
      <c r="H70" s="68">
        <v>17.4501992031872</v>
      </c>
      <c r="I70" s="71">
        <v>0.58455177962776494</v>
      </c>
      <c r="J70" s="68">
        <v>7.2509960159362503</v>
      </c>
      <c r="K70" s="71">
        <v>0.57167920129551997</v>
      </c>
      <c r="L70" s="68">
        <v>4.7808764940239001</v>
      </c>
      <c r="M70" s="71">
        <v>0.84422002578427202</v>
      </c>
      <c r="N70" s="68">
        <v>38.777152051488301</v>
      </c>
      <c r="O70" s="71">
        <v>0.63119411998252895</v>
      </c>
      <c r="P70" s="68">
        <v>48.906882591093101</v>
      </c>
      <c r="Q70" s="71">
        <v>0</v>
      </c>
      <c r="R70" s="68">
        <v>74.415584415584405</v>
      </c>
    </row>
    <row r="71" spans="1:18" x14ac:dyDescent="0.2">
      <c r="A71" s="141" t="s">
        <v>471</v>
      </c>
      <c r="B71" s="67" t="s">
        <v>472</v>
      </c>
      <c r="C71" s="67">
        <v>65</v>
      </c>
      <c r="D71" s="67" t="s">
        <v>337</v>
      </c>
      <c r="E71" s="71">
        <v>0.50960185260326596</v>
      </c>
      <c r="F71" s="68">
        <v>12.191235059761</v>
      </c>
      <c r="G71" s="71">
        <v>0.71703355541340197</v>
      </c>
      <c r="H71" s="68">
        <v>21.434262948207198</v>
      </c>
      <c r="I71" s="71">
        <v>0.66792163167371899</v>
      </c>
      <c r="J71" s="68">
        <v>17.051792828685301</v>
      </c>
      <c r="K71" s="71">
        <v>0.57557152308181403</v>
      </c>
      <c r="L71" s="68">
        <v>4.9402390438247004</v>
      </c>
      <c r="M71" s="71">
        <v>0.80661796304254396</v>
      </c>
      <c r="N71" s="68">
        <v>30.410297666934799</v>
      </c>
      <c r="O71" s="71">
        <v>0.29046644240811698</v>
      </c>
      <c r="P71" s="68">
        <v>17.570850202429099</v>
      </c>
      <c r="Q71" s="71">
        <v>0</v>
      </c>
      <c r="R71" s="68">
        <v>74.415584415584405</v>
      </c>
    </row>
    <row r="72" spans="1:18" x14ac:dyDescent="0.2">
      <c r="A72" s="141" t="s">
        <v>473</v>
      </c>
      <c r="B72" s="67" t="s">
        <v>474</v>
      </c>
      <c r="C72" s="67">
        <v>65</v>
      </c>
      <c r="D72" s="67" t="s">
        <v>337</v>
      </c>
      <c r="E72" s="71">
        <v>0.55502195818337896</v>
      </c>
      <c r="F72" s="68">
        <v>17.529880478087701</v>
      </c>
      <c r="G72" s="71">
        <v>0.64026873873965995</v>
      </c>
      <c r="H72" s="68">
        <v>9.7211155378486094</v>
      </c>
      <c r="I72" s="71">
        <v>0.416082806986453</v>
      </c>
      <c r="J72" s="68">
        <v>1.9920318725099599</v>
      </c>
      <c r="K72" s="71">
        <v>0.68364357940868403</v>
      </c>
      <c r="L72" s="68">
        <v>10.9163346613546</v>
      </c>
      <c r="M72" s="71">
        <v>0.74752900730554395</v>
      </c>
      <c r="N72" s="68">
        <v>21.7216411906677</v>
      </c>
      <c r="O72" s="71">
        <v>0.28758565847655598</v>
      </c>
      <c r="P72" s="68">
        <v>17.408906882591101</v>
      </c>
      <c r="Q72" s="71"/>
      <c r="R72" s="68"/>
    </row>
    <row r="73" spans="1:18" x14ac:dyDescent="0.2">
      <c r="A73" s="141" t="s">
        <v>475</v>
      </c>
      <c r="B73" s="67" t="s">
        <v>476</v>
      </c>
      <c r="C73" s="67">
        <v>65</v>
      </c>
      <c r="D73" s="67" t="s">
        <v>337</v>
      </c>
      <c r="E73" s="71">
        <v>0.37460013863560099</v>
      </c>
      <c r="F73" s="68">
        <v>4.3824701195219102</v>
      </c>
      <c r="G73" s="71">
        <v>0.51239776543570403</v>
      </c>
      <c r="H73" s="68">
        <v>2.5498007968127498</v>
      </c>
      <c r="I73" s="71">
        <v>0.449700787810077</v>
      </c>
      <c r="J73" s="68">
        <v>3.0278884462151399</v>
      </c>
      <c r="K73" s="71">
        <v>0.58839849900417296</v>
      </c>
      <c r="L73" s="68">
        <v>5.4980079681274896</v>
      </c>
      <c r="M73" s="71">
        <v>0.39836699613235899</v>
      </c>
      <c r="N73" s="68">
        <v>5.7119871279163297</v>
      </c>
      <c r="O73" s="71">
        <v>0.29873678343129101</v>
      </c>
      <c r="P73" s="68">
        <v>18.056680161943301</v>
      </c>
      <c r="Q73" s="71">
        <v>0</v>
      </c>
      <c r="R73" s="68">
        <v>74.415584415584405</v>
      </c>
    </row>
    <row r="74" spans="1:18" x14ac:dyDescent="0.2">
      <c r="A74" s="141" t="s">
        <v>477</v>
      </c>
      <c r="B74" s="67" t="s">
        <v>478</v>
      </c>
      <c r="C74" s="67">
        <v>65</v>
      </c>
      <c r="D74" s="67" t="s">
        <v>337</v>
      </c>
      <c r="E74" s="71">
        <v>0.53778919490292199</v>
      </c>
      <c r="F74" s="68">
        <v>15.2988047808765</v>
      </c>
      <c r="G74" s="71">
        <v>0.64121200250070498</v>
      </c>
      <c r="H74" s="68">
        <v>9.8804780876494007</v>
      </c>
      <c r="I74" s="71">
        <v>0.62741633513536998</v>
      </c>
      <c r="J74" s="68">
        <v>11.075697211155401</v>
      </c>
      <c r="K74" s="71">
        <v>0.59623678149887305</v>
      </c>
      <c r="L74" s="68">
        <v>5.8964143426294804</v>
      </c>
      <c r="M74" s="71">
        <v>0.57026214009454201</v>
      </c>
      <c r="N74" s="68">
        <v>9.8149637972646797</v>
      </c>
      <c r="O74" s="71">
        <v>0.25381871528512101</v>
      </c>
      <c r="P74" s="68">
        <v>14.251012145749</v>
      </c>
      <c r="Q74" s="71"/>
      <c r="R74" s="68"/>
    </row>
    <row r="75" spans="1:18" x14ac:dyDescent="0.2">
      <c r="A75" s="141" t="s">
        <v>479</v>
      </c>
      <c r="B75" s="67" t="s">
        <v>480</v>
      </c>
      <c r="C75" s="67">
        <v>65</v>
      </c>
      <c r="D75" s="67" t="s">
        <v>337</v>
      </c>
      <c r="E75" s="71">
        <v>0.60406667644316803</v>
      </c>
      <c r="F75" s="68">
        <v>23.346613545816702</v>
      </c>
      <c r="G75" s="71">
        <v>0.71141232423763301</v>
      </c>
      <c r="H75" s="68">
        <v>20.398406374501999</v>
      </c>
      <c r="I75" s="71">
        <v>0.68170526567976897</v>
      </c>
      <c r="J75" s="68">
        <v>19.203187250995999</v>
      </c>
      <c r="K75" s="71">
        <v>0.65516706490035603</v>
      </c>
      <c r="L75" s="68">
        <v>8.6852589641434292</v>
      </c>
      <c r="M75" s="71">
        <v>0.80661796304254396</v>
      </c>
      <c r="N75" s="68">
        <v>30.410297666934799</v>
      </c>
      <c r="O75" s="71">
        <v>0.30029744079870901</v>
      </c>
      <c r="P75" s="68">
        <v>18.380566801619398</v>
      </c>
      <c r="Q75" s="71">
        <v>0.46920000000000001</v>
      </c>
      <c r="R75" s="68">
        <v>86.103896103896105</v>
      </c>
    </row>
    <row r="76" spans="1:18" x14ac:dyDescent="0.2">
      <c r="A76" s="141" t="s">
        <v>481</v>
      </c>
      <c r="B76" s="67" t="s">
        <v>482</v>
      </c>
      <c r="C76" s="67">
        <v>65</v>
      </c>
      <c r="D76" s="67" t="s">
        <v>337</v>
      </c>
      <c r="E76" s="71">
        <v>0.76977749208101598</v>
      </c>
      <c r="F76" s="68">
        <v>67.410358565737099</v>
      </c>
      <c r="G76" s="71">
        <v>0.82823323574246399</v>
      </c>
      <c r="H76" s="68">
        <v>59.442231075697201</v>
      </c>
      <c r="I76" s="71">
        <v>0.750923774925911</v>
      </c>
      <c r="J76" s="68">
        <v>37.051792828685301</v>
      </c>
      <c r="K76" s="71">
        <v>0.74389594480176202</v>
      </c>
      <c r="L76" s="68">
        <v>17.290836653386499</v>
      </c>
      <c r="M76" s="71">
        <v>0.97314138375590897</v>
      </c>
      <c r="N76" s="68">
        <v>89.058728881737693</v>
      </c>
      <c r="O76" s="71">
        <v>0.55269312117903602</v>
      </c>
      <c r="P76" s="68">
        <v>42.267206477732799</v>
      </c>
      <c r="Q76" s="71"/>
      <c r="R76" s="68"/>
    </row>
    <row r="77" spans="1:18" x14ac:dyDescent="0.2">
      <c r="A77" s="141" t="s">
        <v>483</v>
      </c>
      <c r="B77" s="67" t="s">
        <v>484</v>
      </c>
      <c r="C77" s="67">
        <v>65</v>
      </c>
      <c r="D77" s="67" t="s">
        <v>337</v>
      </c>
      <c r="E77" s="71">
        <v>0.71149975893663397</v>
      </c>
      <c r="F77" s="68">
        <v>51.394422310757001</v>
      </c>
      <c r="G77" s="71">
        <v>0.81690277955625701</v>
      </c>
      <c r="H77" s="68">
        <v>53.067729083665299</v>
      </c>
      <c r="I77" s="71">
        <v>0.78421598855548103</v>
      </c>
      <c r="J77" s="68">
        <v>52.191235059760999</v>
      </c>
      <c r="K77" s="71">
        <v>0.78918394452249596</v>
      </c>
      <c r="L77" s="68">
        <v>25.737051792828701</v>
      </c>
      <c r="M77" s="71">
        <v>0.84959174903308998</v>
      </c>
      <c r="N77" s="68">
        <v>40.466613032984696</v>
      </c>
      <c r="O77" s="71">
        <v>0.31760433301585</v>
      </c>
      <c r="P77" s="68">
        <v>20.080971659919001</v>
      </c>
      <c r="Q77" s="71"/>
      <c r="R77" s="68"/>
    </row>
    <row r="78" spans="1:18" x14ac:dyDescent="0.2">
      <c r="A78" s="141" t="s">
        <v>485</v>
      </c>
      <c r="B78" s="67" t="s">
        <v>486</v>
      </c>
      <c r="C78" s="67">
        <v>65</v>
      </c>
      <c r="D78" s="67" t="s">
        <v>337</v>
      </c>
      <c r="E78" s="71">
        <v>0.91046966846085997</v>
      </c>
      <c r="F78" s="68">
        <v>96.494023904382502</v>
      </c>
      <c r="G78" s="71">
        <v>0.85151082745902396</v>
      </c>
      <c r="H78" s="68">
        <v>72.350597609561703</v>
      </c>
      <c r="I78" s="71">
        <v>0.85366214261986395</v>
      </c>
      <c r="J78" s="68">
        <v>83.2669322709163</v>
      </c>
      <c r="K78" s="71">
        <v>0.92939833089749901</v>
      </c>
      <c r="L78" s="68">
        <v>77.689243027888395</v>
      </c>
      <c r="M78" s="71">
        <v>1</v>
      </c>
      <c r="N78" s="68">
        <v>100</v>
      </c>
      <c r="O78" s="71">
        <v>0.91777704132791305</v>
      </c>
      <c r="P78" s="68">
        <v>94.008097165991899</v>
      </c>
      <c r="Q78" s="71"/>
      <c r="R78" s="68"/>
    </row>
    <row r="79" spans="1:18" x14ac:dyDescent="0.2">
      <c r="A79" s="141" t="s">
        <v>487</v>
      </c>
      <c r="B79" s="67" t="s">
        <v>488</v>
      </c>
      <c r="C79" s="67">
        <v>65</v>
      </c>
      <c r="D79" s="67" t="s">
        <v>337</v>
      </c>
      <c r="E79" s="71">
        <v>0.90444417484359296</v>
      </c>
      <c r="F79" s="68">
        <v>95.139442231075705</v>
      </c>
      <c r="G79" s="71">
        <v>0.87452230476093995</v>
      </c>
      <c r="H79" s="68">
        <v>84.223107569721094</v>
      </c>
      <c r="I79" s="71">
        <v>0.84087028209750403</v>
      </c>
      <c r="J79" s="68">
        <v>79.521912350597603</v>
      </c>
      <c r="K79" s="71">
        <v>0.92448032944575897</v>
      </c>
      <c r="L79" s="68">
        <v>74.900398406374507</v>
      </c>
      <c r="M79" s="71">
        <v>0.97314138375590897</v>
      </c>
      <c r="N79" s="68">
        <v>89.058728881737693</v>
      </c>
      <c r="O79" s="71">
        <v>0.909206574157853</v>
      </c>
      <c r="P79" s="68">
        <v>92.793522267206498</v>
      </c>
      <c r="Q79" s="71"/>
      <c r="R79" s="68"/>
    </row>
    <row r="80" spans="1:18" x14ac:dyDescent="0.2">
      <c r="A80" s="141" t="s">
        <v>489</v>
      </c>
      <c r="B80" s="67" t="s">
        <v>490</v>
      </c>
      <c r="C80" s="67">
        <v>65</v>
      </c>
      <c r="D80" s="67" t="s">
        <v>337</v>
      </c>
      <c r="E80" s="71">
        <v>0.74719155042238505</v>
      </c>
      <c r="F80" s="68">
        <v>62.948207171314699</v>
      </c>
      <c r="G80" s="71">
        <v>0.86866951570843498</v>
      </c>
      <c r="H80" s="68">
        <v>81.752988047808799</v>
      </c>
      <c r="I80" s="71">
        <v>0.83895197598016702</v>
      </c>
      <c r="J80" s="68">
        <v>78.804780876493993</v>
      </c>
      <c r="K80" s="71">
        <v>0.93950074460394195</v>
      </c>
      <c r="L80" s="68">
        <v>83.346613545816695</v>
      </c>
      <c r="M80" s="71">
        <v>0.96239793725827205</v>
      </c>
      <c r="N80" s="68">
        <v>84.553499597747404</v>
      </c>
      <c r="O80" s="71">
        <v>0.87362912898349698</v>
      </c>
      <c r="P80" s="68">
        <v>87.449392712550605</v>
      </c>
      <c r="Q80" s="71">
        <v>0</v>
      </c>
      <c r="R80" s="68">
        <v>74.415584415584405</v>
      </c>
    </row>
    <row r="81" spans="1:18" x14ac:dyDescent="0.2">
      <c r="A81" s="141" t="s">
        <v>491</v>
      </c>
      <c r="B81" s="67" t="s">
        <v>492</v>
      </c>
      <c r="C81" s="67">
        <v>65</v>
      </c>
      <c r="D81" s="67" t="s">
        <v>337</v>
      </c>
      <c r="E81" s="71">
        <v>0.71041482636891595</v>
      </c>
      <c r="F81" s="68">
        <v>50.996015936254999</v>
      </c>
      <c r="G81" s="71">
        <v>0.84553307857509297</v>
      </c>
      <c r="H81" s="68">
        <v>68.446215139442202</v>
      </c>
      <c r="I81" s="71">
        <v>0.788205692166429</v>
      </c>
      <c r="J81" s="68">
        <v>54.422310756972102</v>
      </c>
      <c r="K81" s="71">
        <v>0.88303147284498096</v>
      </c>
      <c r="L81" s="68">
        <v>52.8286852589641</v>
      </c>
      <c r="M81" s="71">
        <v>0.93553932101418102</v>
      </c>
      <c r="N81" s="68">
        <v>72.244569589702294</v>
      </c>
      <c r="O81" s="71">
        <v>0.81017939361281399</v>
      </c>
      <c r="P81" s="68">
        <v>76.599190283400802</v>
      </c>
      <c r="Q81" s="71">
        <v>0</v>
      </c>
      <c r="R81" s="68">
        <v>74.415584415584405</v>
      </c>
    </row>
    <row r="82" spans="1:18" x14ac:dyDescent="0.2">
      <c r="A82" s="141" t="s">
        <v>493</v>
      </c>
      <c r="B82" s="67" t="s">
        <v>494</v>
      </c>
      <c r="C82" s="67">
        <v>65</v>
      </c>
      <c r="D82" s="67" t="s">
        <v>337</v>
      </c>
      <c r="E82" s="71">
        <v>0.590024187660107</v>
      </c>
      <c r="F82" s="68">
        <v>21.5139442231076</v>
      </c>
      <c r="G82" s="71">
        <v>0.62262594392287895</v>
      </c>
      <c r="H82" s="68">
        <v>8.5258964143426308</v>
      </c>
      <c r="I82" s="71">
        <v>0.66681689001843203</v>
      </c>
      <c r="J82" s="68">
        <v>16.812749003984099</v>
      </c>
      <c r="K82" s="71">
        <v>0.75432342280761899</v>
      </c>
      <c r="L82" s="68">
        <v>18.804780876494</v>
      </c>
      <c r="M82" s="71">
        <v>0.67769660507090701</v>
      </c>
      <c r="N82" s="68">
        <v>15.526950925181</v>
      </c>
      <c r="O82" s="71">
        <v>0.81868226414080802</v>
      </c>
      <c r="P82" s="68">
        <v>78.542510121457497</v>
      </c>
      <c r="Q82" s="71">
        <v>0</v>
      </c>
      <c r="R82" s="68">
        <v>74.415584415584405</v>
      </c>
    </row>
    <row r="83" spans="1:18" x14ac:dyDescent="0.2">
      <c r="A83" s="141" t="s">
        <v>495</v>
      </c>
      <c r="B83" s="67" t="s">
        <v>496</v>
      </c>
      <c r="C83" s="67">
        <v>65</v>
      </c>
      <c r="D83" s="67" t="s">
        <v>337</v>
      </c>
      <c r="E83" s="71">
        <v>0.56466046340000398</v>
      </c>
      <c r="F83" s="68">
        <v>18.565737051792802</v>
      </c>
      <c r="G83" s="71">
        <v>0.77466298745325202</v>
      </c>
      <c r="H83" s="68">
        <v>34.183266932270897</v>
      </c>
      <c r="I83" s="71">
        <v>0.56911501210453097</v>
      </c>
      <c r="J83" s="68">
        <v>6.5338645418326697</v>
      </c>
      <c r="K83" s="71">
        <v>0.79915208135936799</v>
      </c>
      <c r="L83" s="68">
        <v>27.968127490039802</v>
      </c>
      <c r="M83" s="71">
        <v>0.86570691877954498</v>
      </c>
      <c r="N83" s="68">
        <v>44.891391794046697</v>
      </c>
      <c r="O83" s="71">
        <v>0.37932578070333001</v>
      </c>
      <c r="P83" s="68">
        <v>25.9109311740891</v>
      </c>
      <c r="Q83" s="71">
        <v>0</v>
      </c>
      <c r="R83" s="68">
        <v>74.415584415584405</v>
      </c>
    </row>
    <row r="84" spans="1:18" x14ac:dyDescent="0.2">
      <c r="A84" s="141" t="s">
        <v>497</v>
      </c>
      <c r="B84" s="67" t="s">
        <v>498</v>
      </c>
      <c r="C84" s="67">
        <v>65</v>
      </c>
      <c r="D84" s="67" t="s">
        <v>337</v>
      </c>
      <c r="E84" s="71">
        <v>0.61847239025713097</v>
      </c>
      <c r="F84" s="68">
        <v>26.2948207171315</v>
      </c>
      <c r="G84" s="71">
        <v>0.80836377598020104</v>
      </c>
      <c r="H84" s="68">
        <v>48.525896414342597</v>
      </c>
      <c r="I84" s="71">
        <v>0.69608359816555898</v>
      </c>
      <c r="J84" s="68">
        <v>22.470119521912402</v>
      </c>
      <c r="K84" s="71">
        <v>0.85158441457240197</v>
      </c>
      <c r="L84" s="68">
        <v>41.673306772908397</v>
      </c>
      <c r="M84" s="71">
        <v>0.93553932101418102</v>
      </c>
      <c r="N84" s="68">
        <v>72.244569589702294</v>
      </c>
      <c r="O84" s="71">
        <v>0.41926323181044101</v>
      </c>
      <c r="P84" s="68">
        <v>29.878542510121498</v>
      </c>
      <c r="Q84" s="71">
        <v>0</v>
      </c>
      <c r="R84" s="68">
        <v>74.415584415584405</v>
      </c>
    </row>
    <row r="85" spans="1:18" x14ac:dyDescent="0.2">
      <c r="A85" s="141" t="s">
        <v>499</v>
      </c>
      <c r="B85" s="67" t="s">
        <v>500</v>
      </c>
      <c r="C85" s="67">
        <v>65</v>
      </c>
      <c r="D85" s="67" t="s">
        <v>337</v>
      </c>
      <c r="E85" s="71">
        <v>0.70878316004166098</v>
      </c>
      <c r="F85" s="68">
        <v>50.4382470119522</v>
      </c>
      <c r="G85" s="71">
        <v>0.77676162954155203</v>
      </c>
      <c r="H85" s="68">
        <v>34.661354581673301</v>
      </c>
      <c r="I85" s="71">
        <v>0.74358395394214605</v>
      </c>
      <c r="J85" s="68">
        <v>35.139442231075698</v>
      </c>
      <c r="K85" s="71">
        <v>0.730599843335068</v>
      </c>
      <c r="L85" s="68">
        <v>15.5378486055777</v>
      </c>
      <c r="M85" s="71">
        <v>0.84959174903308998</v>
      </c>
      <c r="N85" s="68">
        <v>40.466613032984696</v>
      </c>
      <c r="O85" s="71">
        <v>0.44337862435644998</v>
      </c>
      <c r="P85" s="68">
        <v>31.983805668016199</v>
      </c>
      <c r="Q85" s="71"/>
      <c r="R85" s="68"/>
    </row>
    <row r="86" spans="1:18" x14ac:dyDescent="0.2">
      <c r="A86" s="141" t="s">
        <v>501</v>
      </c>
      <c r="B86" s="67" t="s">
        <v>502</v>
      </c>
      <c r="C86" s="67">
        <v>65</v>
      </c>
      <c r="D86" s="67" t="s">
        <v>337</v>
      </c>
      <c r="E86" s="71">
        <v>0.50699840277375297</v>
      </c>
      <c r="F86" s="68">
        <v>11.9521912350598</v>
      </c>
      <c r="G86" s="71">
        <v>0.68865639429832004</v>
      </c>
      <c r="H86" s="68">
        <v>16.494023904382502</v>
      </c>
      <c r="I86" s="71">
        <v>0.71142190000086403</v>
      </c>
      <c r="J86" s="68">
        <v>26.215139442231099</v>
      </c>
      <c r="K86" s="71">
        <v>0.82316446222925699</v>
      </c>
      <c r="L86" s="68">
        <v>33.227091633466102</v>
      </c>
      <c r="M86" s="71">
        <v>0.55951869359690598</v>
      </c>
      <c r="N86" s="68">
        <v>9.4931617055510795</v>
      </c>
      <c r="O86" s="71">
        <v>0.25922896651717098</v>
      </c>
      <c r="P86" s="68">
        <v>14.5748987854251</v>
      </c>
      <c r="Q86" s="71">
        <v>0</v>
      </c>
      <c r="R86" s="68">
        <v>74.415584415584405</v>
      </c>
    </row>
    <row r="87" spans="1:18" x14ac:dyDescent="0.2">
      <c r="A87" s="141" t="s">
        <v>503</v>
      </c>
      <c r="B87" s="67" t="s">
        <v>504</v>
      </c>
      <c r="C87" s="67">
        <v>65</v>
      </c>
      <c r="D87" s="67" t="s">
        <v>337</v>
      </c>
      <c r="E87" s="71">
        <v>0.541979999508998</v>
      </c>
      <c r="F87" s="68">
        <v>15.856573705179301</v>
      </c>
      <c r="G87" s="71">
        <v>0.65695631892499096</v>
      </c>
      <c r="H87" s="68">
        <v>11.9521912350598</v>
      </c>
      <c r="I87" s="71">
        <v>0.68264482377313696</v>
      </c>
      <c r="J87" s="68">
        <v>19.442231075697201</v>
      </c>
      <c r="K87" s="71">
        <v>0.71133720052550797</v>
      </c>
      <c r="L87" s="68">
        <v>13.625498007968099</v>
      </c>
      <c r="M87" s="71">
        <v>0.54877524709926995</v>
      </c>
      <c r="N87" s="68">
        <v>8.9300080450522898</v>
      </c>
      <c r="O87" s="71">
        <v>0.110186407222084</v>
      </c>
      <c r="P87" s="68">
        <v>6.5587044534413002</v>
      </c>
      <c r="Q87" s="71"/>
      <c r="R87" s="68"/>
    </row>
    <row r="88" spans="1:18" x14ac:dyDescent="0.2">
      <c r="A88" s="141" t="s">
        <v>505</v>
      </c>
      <c r="B88" s="67" t="s">
        <v>506</v>
      </c>
      <c r="C88" s="67">
        <v>65</v>
      </c>
      <c r="D88" s="67" t="s">
        <v>337</v>
      </c>
      <c r="E88" s="71">
        <v>0.458483774858366</v>
      </c>
      <c r="F88" s="68">
        <v>7.5697211155378499</v>
      </c>
      <c r="G88" s="71">
        <v>0.66880047067847304</v>
      </c>
      <c r="H88" s="68">
        <v>13.306772908366501</v>
      </c>
      <c r="I88" s="71">
        <v>0.65539018215427503</v>
      </c>
      <c r="J88" s="68">
        <v>14.820717131474099</v>
      </c>
      <c r="K88" s="71">
        <v>0.737819360251044</v>
      </c>
      <c r="L88" s="68">
        <v>16.494023904382502</v>
      </c>
      <c r="M88" s="71">
        <v>0.57026214009454201</v>
      </c>
      <c r="N88" s="68">
        <v>9.8149637972646797</v>
      </c>
      <c r="O88" s="71">
        <v>0.118630495971862</v>
      </c>
      <c r="P88" s="68">
        <v>7.2874493927125501</v>
      </c>
      <c r="Q88" s="71">
        <v>0</v>
      </c>
      <c r="R88" s="68">
        <v>74.415584415584405</v>
      </c>
    </row>
    <row r="89" spans="1:18" x14ac:dyDescent="0.2">
      <c r="A89" s="141" t="s">
        <v>507</v>
      </c>
      <c r="B89" s="67" t="s">
        <v>508</v>
      </c>
      <c r="C89" s="67">
        <v>65</v>
      </c>
      <c r="D89" s="67" t="s">
        <v>337</v>
      </c>
      <c r="E89" s="71">
        <v>0.524930515591991</v>
      </c>
      <c r="F89" s="68">
        <v>13.466135458167299</v>
      </c>
      <c r="G89" s="71">
        <v>0.73518924361462401</v>
      </c>
      <c r="H89" s="68">
        <v>25.6573705179283</v>
      </c>
      <c r="I89" s="71">
        <v>0.64671589412383801</v>
      </c>
      <c r="J89" s="68">
        <v>13.625498007968099</v>
      </c>
      <c r="K89" s="71">
        <v>0.87869975196593597</v>
      </c>
      <c r="L89" s="68">
        <v>51.474103585657403</v>
      </c>
      <c r="M89" s="71">
        <v>0.77975934679845305</v>
      </c>
      <c r="N89" s="68">
        <v>26.387771520514899</v>
      </c>
      <c r="O89" s="71">
        <v>0.10921885704909599</v>
      </c>
      <c r="P89" s="68">
        <v>6.4777327935222697</v>
      </c>
      <c r="Q89" s="71">
        <v>0</v>
      </c>
      <c r="R89" s="68">
        <v>74.415584415584405</v>
      </c>
    </row>
    <row r="90" spans="1:18" x14ac:dyDescent="0.2">
      <c r="A90" s="141" t="s">
        <v>509</v>
      </c>
      <c r="B90" s="67" t="s">
        <v>510</v>
      </c>
      <c r="C90" s="67">
        <v>65</v>
      </c>
      <c r="D90" s="67" t="s">
        <v>337</v>
      </c>
      <c r="E90" s="71">
        <v>0.75472274145424101</v>
      </c>
      <c r="F90" s="68">
        <v>64.541832669322702</v>
      </c>
      <c r="G90" s="71">
        <v>0.80772638745234104</v>
      </c>
      <c r="H90" s="68">
        <v>48.286852589641398</v>
      </c>
      <c r="I90" s="71">
        <v>0.77091974796686902</v>
      </c>
      <c r="J90" s="68">
        <v>45.577689243027898</v>
      </c>
      <c r="K90" s="71">
        <v>0.92207215850493196</v>
      </c>
      <c r="L90" s="68">
        <v>73.545816733067696</v>
      </c>
      <c r="M90" s="71">
        <v>0.85496347228190805</v>
      </c>
      <c r="N90" s="68">
        <v>42.075623491552697</v>
      </c>
      <c r="O90" s="71">
        <v>0.41793194106515202</v>
      </c>
      <c r="P90" s="68">
        <v>29.554655870445298</v>
      </c>
      <c r="Q90" s="71"/>
      <c r="R90" s="68"/>
    </row>
    <row r="91" spans="1:18" x14ac:dyDescent="0.2">
      <c r="A91" s="141" t="s">
        <v>511</v>
      </c>
      <c r="B91" s="67" t="s">
        <v>512</v>
      </c>
      <c r="C91" s="67">
        <v>65</v>
      </c>
      <c r="D91" s="67" t="s">
        <v>337</v>
      </c>
      <c r="E91" s="71">
        <v>0.53731349418906804</v>
      </c>
      <c r="F91" s="68">
        <v>15.2191235059761</v>
      </c>
      <c r="G91" s="71">
        <v>0.72000629062458799</v>
      </c>
      <c r="H91" s="68">
        <v>21.752988047808799</v>
      </c>
      <c r="I91" s="71">
        <v>0.64288616394700304</v>
      </c>
      <c r="J91" s="68">
        <v>13.147410358565701</v>
      </c>
      <c r="K91" s="71">
        <v>0.84994723206666101</v>
      </c>
      <c r="L91" s="68">
        <v>40.717131474103603</v>
      </c>
      <c r="M91" s="71">
        <v>0.76901590030081701</v>
      </c>
      <c r="N91" s="68">
        <v>24.617860016090098</v>
      </c>
      <c r="O91" s="71">
        <v>0.24202537819533801</v>
      </c>
      <c r="P91" s="68">
        <v>13.5222672064777</v>
      </c>
      <c r="Q91" s="71">
        <v>0</v>
      </c>
      <c r="R91" s="68">
        <v>74.415584415584405</v>
      </c>
    </row>
    <row r="92" spans="1:18" x14ac:dyDescent="0.2">
      <c r="A92" s="141" t="s">
        <v>513</v>
      </c>
      <c r="B92" s="67" t="s">
        <v>514</v>
      </c>
      <c r="C92" s="67">
        <v>65</v>
      </c>
      <c r="D92" s="67" t="s">
        <v>337</v>
      </c>
      <c r="E92" s="71">
        <v>0.69058727961093702</v>
      </c>
      <c r="F92" s="68">
        <v>44.621513944223103</v>
      </c>
      <c r="G92" s="71">
        <v>0.78037745384658797</v>
      </c>
      <c r="H92" s="68">
        <v>36.334661354581698</v>
      </c>
      <c r="I92" s="71">
        <v>0.69971704285113201</v>
      </c>
      <c r="J92" s="68">
        <v>23.505976095617498</v>
      </c>
      <c r="K92" s="71">
        <v>0.82560537690973501</v>
      </c>
      <c r="L92" s="68">
        <v>34.183266932270897</v>
      </c>
      <c r="M92" s="71">
        <v>0.87645036527718101</v>
      </c>
      <c r="N92" s="68">
        <v>49.477071600965402</v>
      </c>
      <c r="O92" s="71">
        <v>0.270786159170051</v>
      </c>
      <c r="P92" s="68">
        <v>15.951417004048601</v>
      </c>
      <c r="Q92" s="71"/>
      <c r="R92" s="68"/>
    </row>
    <row r="93" spans="1:18" x14ac:dyDescent="0.2">
      <c r="A93" s="141" t="s">
        <v>515</v>
      </c>
      <c r="B93" s="67" t="s">
        <v>516</v>
      </c>
      <c r="C93" s="67">
        <v>65</v>
      </c>
      <c r="D93" s="67" t="s">
        <v>337</v>
      </c>
      <c r="E93" s="71">
        <v>0.59307587166266296</v>
      </c>
      <c r="F93" s="68">
        <v>21.992031872510001</v>
      </c>
      <c r="G93" s="71">
        <v>0.79373105456531501</v>
      </c>
      <c r="H93" s="68">
        <v>41.035856573705203</v>
      </c>
      <c r="I93" s="71">
        <v>0.76421937356205405</v>
      </c>
      <c r="J93" s="68">
        <v>41.673306772908397</v>
      </c>
      <c r="K93" s="71">
        <v>0.84578441109088598</v>
      </c>
      <c r="L93" s="68">
        <v>39.601593625497998</v>
      </c>
      <c r="M93" s="71">
        <v>0.87107864202836305</v>
      </c>
      <c r="N93" s="68">
        <v>47.304907481898603</v>
      </c>
      <c r="O93" s="71">
        <v>0.28364174872936099</v>
      </c>
      <c r="P93" s="68">
        <v>16.842105263157901</v>
      </c>
      <c r="Q93" s="71">
        <v>0</v>
      </c>
      <c r="R93" s="68">
        <v>74.415584415584405</v>
      </c>
    </row>
    <row r="94" spans="1:18" x14ac:dyDescent="0.2">
      <c r="A94" s="141" t="s">
        <v>517</v>
      </c>
      <c r="B94" s="67" t="s">
        <v>518</v>
      </c>
      <c r="C94" s="67">
        <v>65</v>
      </c>
      <c r="D94" s="67" t="s">
        <v>337</v>
      </c>
      <c r="E94" s="71">
        <v>0.67299094109885405</v>
      </c>
      <c r="F94" s="68">
        <v>38.964143426294797</v>
      </c>
      <c r="G94" s="71">
        <v>0.77657454332387899</v>
      </c>
      <c r="H94" s="68">
        <v>34.501992031872497</v>
      </c>
      <c r="I94" s="71">
        <v>0.799329285595059</v>
      </c>
      <c r="J94" s="68">
        <v>60.637450199203201</v>
      </c>
      <c r="K94" s="71">
        <v>0.87158465116352402</v>
      </c>
      <c r="L94" s="68">
        <v>48.605577689242999</v>
      </c>
      <c r="M94" s="71">
        <v>0.75827245380317998</v>
      </c>
      <c r="N94" s="68">
        <v>23.169750603378901</v>
      </c>
      <c r="O94" s="71">
        <v>0.15919377160862899</v>
      </c>
      <c r="P94" s="68">
        <v>9.0688259109311709</v>
      </c>
      <c r="Q94" s="71"/>
      <c r="R94" s="68"/>
    </row>
    <row r="95" spans="1:18" x14ac:dyDescent="0.2">
      <c r="A95" s="141" t="s">
        <v>519</v>
      </c>
      <c r="B95" s="67" t="s">
        <v>520</v>
      </c>
      <c r="C95" s="67">
        <v>65</v>
      </c>
      <c r="D95" s="67" t="s">
        <v>337</v>
      </c>
      <c r="E95" s="71">
        <v>0.48673526469121497</v>
      </c>
      <c r="F95" s="68">
        <v>9.7211155378486094</v>
      </c>
      <c r="G95" s="71">
        <v>0.72314834391692795</v>
      </c>
      <c r="H95" s="68">
        <v>22.470119521912402</v>
      </c>
      <c r="I95" s="71">
        <v>0.64038590890556402</v>
      </c>
      <c r="J95" s="68">
        <v>12.7490039840637</v>
      </c>
      <c r="K95" s="71">
        <v>0.78962141498854599</v>
      </c>
      <c r="L95" s="68">
        <v>25.896414342629502</v>
      </c>
      <c r="M95" s="71">
        <v>0.65083798882681498</v>
      </c>
      <c r="N95" s="68">
        <v>14.078841512469801</v>
      </c>
      <c r="O95" s="71">
        <v>0.11641793150943799</v>
      </c>
      <c r="P95" s="68">
        <v>7.1255060728744901</v>
      </c>
      <c r="Q95" s="71">
        <v>0</v>
      </c>
      <c r="R95" s="68">
        <v>74.415584415584405</v>
      </c>
    </row>
    <row r="96" spans="1:18" x14ac:dyDescent="0.2">
      <c r="A96" s="141" t="s">
        <v>521</v>
      </c>
      <c r="B96" s="67" t="s">
        <v>522</v>
      </c>
      <c r="C96" s="67">
        <v>65</v>
      </c>
      <c r="D96" s="67" t="s">
        <v>337</v>
      </c>
      <c r="E96" s="71">
        <v>0.48077821482251298</v>
      </c>
      <c r="F96" s="68">
        <v>9.3227091633466106</v>
      </c>
      <c r="G96" s="71">
        <v>0.72438610669065495</v>
      </c>
      <c r="H96" s="68">
        <v>22.629482071713099</v>
      </c>
      <c r="I96" s="71">
        <v>0.70452431767121404</v>
      </c>
      <c r="J96" s="68">
        <v>24.860557768924298</v>
      </c>
      <c r="K96" s="71">
        <v>0.79951252226793401</v>
      </c>
      <c r="L96" s="68">
        <v>28.127490039840598</v>
      </c>
      <c r="M96" s="71">
        <v>0.54877524709926995</v>
      </c>
      <c r="N96" s="68">
        <v>8.9300080450522898</v>
      </c>
      <c r="O96" s="71">
        <v>0.10747109520600499</v>
      </c>
      <c r="P96" s="68">
        <v>6.3157894736842097</v>
      </c>
      <c r="Q96" s="71">
        <v>0</v>
      </c>
      <c r="R96" s="68">
        <v>74.415584415584405</v>
      </c>
    </row>
    <row r="97" spans="1:18" x14ac:dyDescent="0.2">
      <c r="A97" s="141" t="s">
        <v>523</v>
      </c>
      <c r="B97" s="67" t="s">
        <v>524</v>
      </c>
      <c r="C97" s="67">
        <v>65</v>
      </c>
      <c r="D97" s="67" t="s">
        <v>337</v>
      </c>
      <c r="E97" s="71">
        <v>0.65143475247571303</v>
      </c>
      <c r="F97" s="68">
        <v>33.306772908366497</v>
      </c>
      <c r="G97" s="71">
        <v>0.86048692359143497</v>
      </c>
      <c r="H97" s="68">
        <v>77.131474103585703</v>
      </c>
      <c r="I97" s="71">
        <v>0.77559747108953003</v>
      </c>
      <c r="J97" s="68">
        <v>47.729083665338599</v>
      </c>
      <c r="K97" s="71">
        <v>0.88383802843824599</v>
      </c>
      <c r="L97" s="68">
        <v>53.386454183266899</v>
      </c>
      <c r="M97" s="71">
        <v>0.95702621400945398</v>
      </c>
      <c r="N97" s="68">
        <v>81.657280772324995</v>
      </c>
      <c r="O97" s="71">
        <v>0.43165987772561099</v>
      </c>
      <c r="P97" s="68">
        <v>31.012145748987901</v>
      </c>
      <c r="Q97" s="71">
        <v>0</v>
      </c>
      <c r="R97" s="68">
        <v>74.415584415584405</v>
      </c>
    </row>
    <row r="98" spans="1:18" x14ac:dyDescent="0.2">
      <c r="A98" s="141" t="s">
        <v>525</v>
      </c>
      <c r="B98" s="67" t="s">
        <v>526</v>
      </c>
      <c r="C98" s="67">
        <v>65</v>
      </c>
      <c r="D98" s="67" t="s">
        <v>337</v>
      </c>
      <c r="E98" s="71">
        <v>0.62093150796942698</v>
      </c>
      <c r="F98" s="68">
        <v>26.932270916334701</v>
      </c>
      <c r="G98" s="71">
        <v>0.89237695523654403</v>
      </c>
      <c r="H98" s="68">
        <v>90.119521912350606</v>
      </c>
      <c r="I98" s="71">
        <v>0.639659196873679</v>
      </c>
      <c r="J98" s="68">
        <v>12.430278884462201</v>
      </c>
      <c r="K98" s="71">
        <v>0.83254044397983296</v>
      </c>
      <c r="L98" s="68">
        <v>35.936254980079703</v>
      </c>
      <c r="M98" s="71">
        <v>0.94628276751181795</v>
      </c>
      <c r="N98" s="68">
        <v>77.071600965406304</v>
      </c>
      <c r="O98" s="71">
        <v>0.41472968421468798</v>
      </c>
      <c r="P98" s="68">
        <v>29.1497975708502</v>
      </c>
      <c r="Q98" s="71">
        <v>0</v>
      </c>
      <c r="R98" s="68">
        <v>74.415584415584405</v>
      </c>
    </row>
    <row r="99" spans="1:18" x14ac:dyDescent="0.2">
      <c r="A99" s="141" t="s">
        <v>527</v>
      </c>
      <c r="B99" s="67" t="s">
        <v>528</v>
      </c>
      <c r="C99" s="67">
        <v>65</v>
      </c>
      <c r="D99" s="67" t="s">
        <v>337</v>
      </c>
      <c r="E99" s="71">
        <v>0.52744128371392596</v>
      </c>
      <c r="F99" s="68">
        <v>13.8645418326693</v>
      </c>
      <c r="G99" s="71">
        <v>0.69052512735446503</v>
      </c>
      <c r="H99" s="68">
        <v>16.812749003984099</v>
      </c>
      <c r="I99" s="71">
        <v>0.65930663292021296</v>
      </c>
      <c r="J99" s="68">
        <v>15.4581673306773</v>
      </c>
      <c r="K99" s="71">
        <v>0.81220394237653104</v>
      </c>
      <c r="L99" s="68">
        <v>30.597609561753</v>
      </c>
      <c r="M99" s="71">
        <v>0.68844005156854304</v>
      </c>
      <c r="N99" s="68">
        <v>16.4119066773934</v>
      </c>
      <c r="O99" s="71">
        <v>0.31417194806380599</v>
      </c>
      <c r="P99" s="68">
        <v>19.919028340080999</v>
      </c>
      <c r="Q99" s="71">
        <v>0</v>
      </c>
      <c r="R99" s="68">
        <v>74.415584415584405</v>
      </c>
    </row>
    <row r="100" spans="1:18" x14ac:dyDescent="0.2">
      <c r="A100" s="141" t="s">
        <v>529</v>
      </c>
      <c r="B100" s="67" t="s">
        <v>530</v>
      </c>
      <c r="C100" s="67">
        <v>65</v>
      </c>
      <c r="D100" s="67" t="s">
        <v>337</v>
      </c>
      <c r="E100" s="71">
        <v>0.77181132195870505</v>
      </c>
      <c r="F100" s="68">
        <v>67.808764940239001</v>
      </c>
      <c r="G100" s="71">
        <v>0.89837700825209299</v>
      </c>
      <c r="H100" s="68">
        <v>91.314741035856599</v>
      </c>
      <c r="I100" s="71">
        <v>0.78326687372442605</v>
      </c>
      <c r="J100" s="68">
        <v>51.553784860557798</v>
      </c>
      <c r="K100" s="71">
        <v>0.79913960956647001</v>
      </c>
      <c r="L100" s="68">
        <v>27.8884462151394</v>
      </c>
      <c r="M100" s="71">
        <v>0.97314138375590897</v>
      </c>
      <c r="N100" s="68">
        <v>89.058728881737693</v>
      </c>
      <c r="O100" s="71">
        <v>0.40513173449462497</v>
      </c>
      <c r="P100" s="68">
        <v>27.9352226720648</v>
      </c>
      <c r="Q100" s="71"/>
      <c r="R100" s="68"/>
    </row>
    <row r="101" spans="1:18" x14ac:dyDescent="0.2">
      <c r="A101" s="141" t="s">
        <v>531</v>
      </c>
      <c r="B101" s="67" t="s">
        <v>532</v>
      </c>
      <c r="C101" s="67">
        <v>65</v>
      </c>
      <c r="D101" s="67" t="s">
        <v>337</v>
      </c>
      <c r="E101" s="71">
        <v>0.75559125344951905</v>
      </c>
      <c r="F101" s="68">
        <v>65.019920318725099</v>
      </c>
      <c r="G101" s="71">
        <v>0.85624385493989696</v>
      </c>
      <c r="H101" s="68">
        <v>75.059760956175296</v>
      </c>
      <c r="I101" s="71">
        <v>0.80573411757583802</v>
      </c>
      <c r="J101" s="68">
        <v>63.426294820717096</v>
      </c>
      <c r="K101" s="71">
        <v>0.90759158552402996</v>
      </c>
      <c r="L101" s="68">
        <v>65.338645418326706</v>
      </c>
      <c r="M101" s="71">
        <v>0.87645036527718101</v>
      </c>
      <c r="N101" s="68">
        <v>49.477071600965402</v>
      </c>
      <c r="O101" s="71">
        <v>0.33193634393065102</v>
      </c>
      <c r="P101" s="68">
        <v>21.214574898785401</v>
      </c>
      <c r="Q101" s="71"/>
      <c r="R101" s="68"/>
    </row>
    <row r="102" spans="1:18" x14ac:dyDescent="0.2">
      <c r="A102" s="141" t="s">
        <v>533</v>
      </c>
      <c r="B102" s="67" t="s">
        <v>534</v>
      </c>
      <c r="C102" s="67">
        <v>65</v>
      </c>
      <c r="D102" s="67" t="s">
        <v>337</v>
      </c>
      <c r="E102" s="71">
        <v>0.73138469512097004</v>
      </c>
      <c r="F102" s="68">
        <v>58.167330677290799</v>
      </c>
      <c r="G102" s="71">
        <v>0.81299540502912304</v>
      </c>
      <c r="H102" s="68">
        <v>50.597609561753004</v>
      </c>
      <c r="I102" s="71">
        <v>0.73771797755452495</v>
      </c>
      <c r="J102" s="68">
        <v>33.545816733067703</v>
      </c>
      <c r="K102" s="71">
        <v>0.88092547564999601</v>
      </c>
      <c r="L102" s="68">
        <v>52.270916334661401</v>
      </c>
      <c r="M102" s="71">
        <v>0.92479587451654499</v>
      </c>
      <c r="N102" s="68">
        <v>67.739340305712005</v>
      </c>
      <c r="O102" s="71">
        <v>0.30048874285465899</v>
      </c>
      <c r="P102" s="68">
        <v>18.461538461538499</v>
      </c>
      <c r="Q102" s="71"/>
      <c r="R102" s="68"/>
    </row>
    <row r="103" spans="1:18" x14ac:dyDescent="0.2">
      <c r="A103" s="141" t="s">
        <v>535</v>
      </c>
      <c r="B103" s="67" t="s">
        <v>536</v>
      </c>
      <c r="C103" s="67">
        <v>65</v>
      </c>
      <c r="D103" s="67" t="s">
        <v>337</v>
      </c>
      <c r="E103" s="71">
        <v>0.63504244542450905</v>
      </c>
      <c r="F103" s="68">
        <v>29.5617529880478</v>
      </c>
      <c r="G103" s="71">
        <v>0.820539957783468</v>
      </c>
      <c r="H103" s="68">
        <v>55.2191235059761</v>
      </c>
      <c r="I103" s="71">
        <v>0.74182837362294796</v>
      </c>
      <c r="J103" s="68">
        <v>34.422310756972102</v>
      </c>
      <c r="K103" s="71">
        <v>0.85050385211550406</v>
      </c>
      <c r="L103" s="68">
        <v>40.876494023904399</v>
      </c>
      <c r="M103" s="71">
        <v>0.94091104426299899</v>
      </c>
      <c r="N103" s="68">
        <v>74.577634754625905</v>
      </c>
      <c r="O103" s="71">
        <v>0.45647144476213303</v>
      </c>
      <c r="P103" s="68">
        <v>33.117408906882602</v>
      </c>
      <c r="Q103" s="71">
        <v>0</v>
      </c>
      <c r="R103" s="68">
        <v>74.415584415584405</v>
      </c>
    </row>
    <row r="104" spans="1:18" x14ac:dyDescent="0.2">
      <c r="A104" s="141" t="s">
        <v>537</v>
      </c>
      <c r="B104" s="67" t="s">
        <v>538</v>
      </c>
      <c r="C104" s="67">
        <v>65</v>
      </c>
      <c r="D104" s="67" t="s">
        <v>337</v>
      </c>
      <c r="E104" s="71">
        <v>0.61249652298365398</v>
      </c>
      <c r="F104" s="68">
        <v>25.258964143426301</v>
      </c>
      <c r="G104" s="71">
        <v>0.773471461695594</v>
      </c>
      <c r="H104" s="68">
        <v>33.7051792828685</v>
      </c>
      <c r="I104" s="71">
        <v>0.72265193840720798</v>
      </c>
      <c r="J104" s="68">
        <v>29.003984063745001</v>
      </c>
      <c r="K104" s="71">
        <v>0.89695934460486704</v>
      </c>
      <c r="L104" s="68">
        <v>58.725099601593598</v>
      </c>
      <c r="M104" s="71">
        <v>0.82273313278899896</v>
      </c>
      <c r="N104" s="68">
        <v>33.789219629927601</v>
      </c>
      <c r="O104" s="71">
        <v>0.45916326040525302</v>
      </c>
      <c r="P104" s="68">
        <v>33.441295546558699</v>
      </c>
      <c r="Q104" s="71">
        <v>0</v>
      </c>
      <c r="R104" s="68">
        <v>74.415584415584405</v>
      </c>
    </row>
    <row r="105" spans="1:18" x14ac:dyDescent="0.2">
      <c r="A105" s="141" t="s">
        <v>539</v>
      </c>
      <c r="B105" s="67" t="s">
        <v>540</v>
      </c>
      <c r="C105" s="67">
        <v>65</v>
      </c>
      <c r="D105" s="67" t="s">
        <v>337</v>
      </c>
      <c r="E105" s="71">
        <v>0.79184945664020701</v>
      </c>
      <c r="F105" s="68">
        <v>70.4382470119522</v>
      </c>
      <c r="G105" s="71">
        <v>0.85026616512632502</v>
      </c>
      <c r="H105" s="68">
        <v>71.713147410358602</v>
      </c>
      <c r="I105" s="71">
        <v>0.78757839490775094</v>
      </c>
      <c r="J105" s="68">
        <v>54.103585657370502</v>
      </c>
      <c r="K105" s="71">
        <v>0.90757564994665096</v>
      </c>
      <c r="L105" s="68">
        <v>65.258964143426297</v>
      </c>
      <c r="M105" s="71">
        <v>0.86570691877954498</v>
      </c>
      <c r="N105" s="68">
        <v>44.891391794046697</v>
      </c>
      <c r="O105" s="71">
        <v>0.54812015444076501</v>
      </c>
      <c r="P105" s="68">
        <v>41.376518218623502</v>
      </c>
      <c r="Q105" s="71"/>
      <c r="R105" s="68"/>
    </row>
    <row r="106" spans="1:18" x14ac:dyDescent="0.2">
      <c r="A106" s="141" t="s">
        <v>541</v>
      </c>
      <c r="B106" s="67" t="s">
        <v>542</v>
      </c>
      <c r="C106" s="67">
        <v>65</v>
      </c>
      <c r="D106" s="67" t="s">
        <v>337</v>
      </c>
      <c r="E106" s="71">
        <v>0.78899835348949399</v>
      </c>
      <c r="F106" s="68">
        <v>70.039840637450197</v>
      </c>
      <c r="G106" s="71">
        <v>0.88581471029383096</v>
      </c>
      <c r="H106" s="68">
        <v>88.286852589641398</v>
      </c>
      <c r="I106" s="71">
        <v>0.80026455617345904</v>
      </c>
      <c r="J106" s="68">
        <v>60.876494023904399</v>
      </c>
      <c r="K106" s="71">
        <v>0.92156658004338998</v>
      </c>
      <c r="L106" s="68">
        <v>72.908366533864495</v>
      </c>
      <c r="M106" s="71">
        <v>0.98925655350236397</v>
      </c>
      <c r="N106" s="68">
        <v>94.448913917940502</v>
      </c>
      <c r="O106" s="71">
        <v>0.34808936743442798</v>
      </c>
      <c r="P106" s="68">
        <v>22.834008097165999</v>
      </c>
      <c r="Q106" s="71"/>
      <c r="R106" s="68"/>
    </row>
    <row r="107" spans="1:18" x14ac:dyDescent="0.2">
      <c r="A107" s="141" t="s">
        <v>543</v>
      </c>
      <c r="B107" s="67" t="s">
        <v>544</v>
      </c>
      <c r="C107" s="67">
        <v>65</v>
      </c>
      <c r="D107" s="67" t="s">
        <v>337</v>
      </c>
      <c r="E107" s="71">
        <v>0.64332288708780405</v>
      </c>
      <c r="F107" s="68">
        <v>31.155378486055799</v>
      </c>
      <c r="G107" s="71">
        <v>0.84776992822744901</v>
      </c>
      <c r="H107" s="68">
        <v>70.119521912350606</v>
      </c>
      <c r="I107" s="71">
        <v>0.83481514434510895</v>
      </c>
      <c r="J107" s="68">
        <v>76.7330677290837</v>
      </c>
      <c r="K107" s="71">
        <v>0.94169330609864399</v>
      </c>
      <c r="L107" s="68">
        <v>84.063745019920304</v>
      </c>
      <c r="M107" s="71">
        <v>0.82810485603781703</v>
      </c>
      <c r="N107" s="68">
        <v>34.915526950925198</v>
      </c>
      <c r="O107" s="71">
        <v>0.407554087817804</v>
      </c>
      <c r="P107" s="68">
        <v>28.097165991902799</v>
      </c>
      <c r="Q107" s="71">
        <v>0</v>
      </c>
      <c r="R107" s="68">
        <v>74.415584415584405</v>
      </c>
    </row>
    <row r="108" spans="1:18" x14ac:dyDescent="0.2">
      <c r="A108" s="141" t="s">
        <v>545</v>
      </c>
      <c r="B108" s="67" t="s">
        <v>546</v>
      </c>
      <c r="C108" s="67">
        <v>65</v>
      </c>
      <c r="D108" s="67" t="s">
        <v>337</v>
      </c>
      <c r="E108" s="71">
        <v>0.52261803263528495</v>
      </c>
      <c r="F108" s="68">
        <v>13.147410358565701</v>
      </c>
      <c r="G108" s="71">
        <v>0.73842505466766295</v>
      </c>
      <c r="H108" s="68">
        <v>26.055776892430298</v>
      </c>
      <c r="I108" s="71">
        <v>0.73272033796153302</v>
      </c>
      <c r="J108" s="68">
        <v>32.191235059760999</v>
      </c>
      <c r="K108" s="71">
        <v>0.84355608588288</v>
      </c>
      <c r="L108" s="68">
        <v>39.282868525896397</v>
      </c>
      <c r="M108" s="71">
        <v>0.58100558659217905</v>
      </c>
      <c r="N108" s="68">
        <v>10.5390185036203</v>
      </c>
      <c r="O108" s="71">
        <v>0.24000113070745399</v>
      </c>
      <c r="P108" s="68">
        <v>13.3603238866397</v>
      </c>
      <c r="Q108" s="71">
        <v>0</v>
      </c>
      <c r="R108" s="68">
        <v>74.415584415584405</v>
      </c>
    </row>
    <row r="109" spans="1:18" x14ac:dyDescent="0.2">
      <c r="A109" s="141" t="s">
        <v>547</v>
      </c>
      <c r="B109" s="67" t="s">
        <v>548</v>
      </c>
      <c r="C109" s="67">
        <v>65</v>
      </c>
      <c r="D109" s="67" t="s">
        <v>337</v>
      </c>
      <c r="E109" s="71">
        <v>0.55714883431213202</v>
      </c>
      <c r="F109" s="68">
        <v>17.848605577689199</v>
      </c>
      <c r="G109" s="71">
        <v>0.78808654226669395</v>
      </c>
      <c r="H109" s="68">
        <v>39.043824701195199</v>
      </c>
      <c r="I109" s="71">
        <v>0.751107845188417</v>
      </c>
      <c r="J109" s="68">
        <v>37.211155378486097</v>
      </c>
      <c r="K109" s="71">
        <v>0.91400790497659301</v>
      </c>
      <c r="L109" s="68">
        <v>68.924302788844599</v>
      </c>
      <c r="M109" s="71">
        <v>0.68306832831972497</v>
      </c>
      <c r="N109" s="68">
        <v>16.009654062751402</v>
      </c>
      <c r="O109" s="71">
        <v>0.206622385121361</v>
      </c>
      <c r="P109" s="68">
        <v>11.6599190283401</v>
      </c>
      <c r="Q109" s="71">
        <v>0</v>
      </c>
      <c r="R109" s="68">
        <v>74.415584415584405</v>
      </c>
    </row>
    <row r="110" spans="1:18" x14ac:dyDescent="0.2">
      <c r="A110" s="141" t="s">
        <v>549</v>
      </c>
      <c r="B110" s="67" t="s">
        <v>550</v>
      </c>
      <c r="C110" s="67">
        <v>65</v>
      </c>
      <c r="D110" s="67" t="s">
        <v>337</v>
      </c>
      <c r="E110" s="71">
        <v>0.44622148614039198</v>
      </c>
      <c r="F110" s="68">
        <v>6.9322709163346596</v>
      </c>
      <c r="G110" s="71">
        <v>0.58339067552909596</v>
      </c>
      <c r="H110" s="68">
        <v>4.5418326693227096</v>
      </c>
      <c r="I110" s="71">
        <v>0.59879555407631202</v>
      </c>
      <c r="J110" s="68">
        <v>8.1274900398406391</v>
      </c>
      <c r="K110" s="71">
        <v>0.79613044743529604</v>
      </c>
      <c r="L110" s="68">
        <v>27.569721115537799</v>
      </c>
      <c r="M110" s="71">
        <v>0.50580146110872404</v>
      </c>
      <c r="N110" s="68">
        <v>7.5623491552695103</v>
      </c>
      <c r="O110" s="71">
        <v>0.193210778692923</v>
      </c>
      <c r="P110" s="68">
        <v>10.931174089068801</v>
      </c>
      <c r="Q110" s="71">
        <v>0</v>
      </c>
      <c r="R110" s="68">
        <v>74.415584415584405</v>
      </c>
    </row>
    <row r="111" spans="1:18" x14ac:dyDescent="0.2">
      <c r="A111" s="141" t="s">
        <v>551</v>
      </c>
      <c r="B111" s="67" t="s">
        <v>552</v>
      </c>
      <c r="C111" s="67">
        <v>65</v>
      </c>
      <c r="D111" s="67" t="s">
        <v>337</v>
      </c>
      <c r="E111" s="71">
        <v>0.45916415585571402</v>
      </c>
      <c r="F111" s="68">
        <v>7.64940239043825</v>
      </c>
      <c r="G111" s="71">
        <v>0.58667638100877695</v>
      </c>
      <c r="H111" s="68">
        <v>4.9402390438247004</v>
      </c>
      <c r="I111" s="71">
        <v>0.61930394943806599</v>
      </c>
      <c r="J111" s="68">
        <v>10.199203187250999</v>
      </c>
      <c r="K111" s="71">
        <v>0.81211682454884704</v>
      </c>
      <c r="L111" s="68">
        <v>30.4382470119522</v>
      </c>
      <c r="M111" s="71">
        <v>0.53803180060163303</v>
      </c>
      <c r="N111" s="68">
        <v>8.4473049074819002</v>
      </c>
      <c r="O111" s="71">
        <v>0.19885597953695899</v>
      </c>
      <c r="P111" s="68">
        <v>11.417004048582999</v>
      </c>
      <c r="Q111" s="71">
        <v>0</v>
      </c>
      <c r="R111" s="68">
        <v>74.415584415584405</v>
      </c>
    </row>
    <row r="112" spans="1:18" x14ac:dyDescent="0.2">
      <c r="A112" s="141" t="s">
        <v>553</v>
      </c>
      <c r="B112" s="67" t="s">
        <v>554</v>
      </c>
      <c r="C112" s="67">
        <v>65</v>
      </c>
      <c r="D112" s="67" t="s">
        <v>337</v>
      </c>
      <c r="E112" s="71">
        <v>0.55900965797400404</v>
      </c>
      <c r="F112" s="68">
        <v>18.007968127489999</v>
      </c>
      <c r="G112" s="71">
        <v>0.60585965791979501</v>
      </c>
      <c r="H112" s="68">
        <v>6.9322709163346596</v>
      </c>
      <c r="I112" s="71">
        <v>0.59243137370057097</v>
      </c>
      <c r="J112" s="68">
        <v>7.8884462151394397</v>
      </c>
      <c r="K112" s="71">
        <v>0.70484890445385195</v>
      </c>
      <c r="L112" s="68">
        <v>12.8286852589641</v>
      </c>
      <c r="M112" s="71">
        <v>0.59712075633863304</v>
      </c>
      <c r="N112" s="68">
        <v>11.1021721641191</v>
      </c>
      <c r="O112" s="71">
        <v>0.29478759745716998</v>
      </c>
      <c r="P112" s="68">
        <v>17.813765182186199</v>
      </c>
      <c r="Q112" s="71"/>
      <c r="R112" s="68"/>
    </row>
    <row r="113" spans="1:18" x14ac:dyDescent="0.2">
      <c r="A113" s="141" t="s">
        <v>555</v>
      </c>
      <c r="B113" s="67" t="s">
        <v>556</v>
      </c>
      <c r="C113" s="67">
        <v>65</v>
      </c>
      <c r="D113" s="67" t="s">
        <v>337</v>
      </c>
      <c r="E113" s="71">
        <v>0.62186294140083498</v>
      </c>
      <c r="F113" s="68">
        <v>27.091633466135502</v>
      </c>
      <c r="G113" s="71">
        <v>0.76675235781593298</v>
      </c>
      <c r="H113" s="68">
        <v>32.589641434263001</v>
      </c>
      <c r="I113" s="71">
        <v>0.70042395893955001</v>
      </c>
      <c r="J113" s="68">
        <v>23.7450199203187</v>
      </c>
      <c r="K113" s="71">
        <v>0.77625670118395296</v>
      </c>
      <c r="L113" s="68">
        <v>23.2669322709163</v>
      </c>
      <c r="M113" s="71">
        <v>0.68844005156854304</v>
      </c>
      <c r="N113" s="68">
        <v>16.4119066773934</v>
      </c>
      <c r="O113" s="71">
        <v>0.17744163749619499</v>
      </c>
      <c r="P113" s="68">
        <v>9.7165991902834001</v>
      </c>
      <c r="Q113" s="71"/>
      <c r="R113" s="68"/>
    </row>
    <row r="114" spans="1:18" x14ac:dyDescent="0.2">
      <c r="A114" s="141" t="s">
        <v>557</v>
      </c>
      <c r="B114" s="67" t="s">
        <v>558</v>
      </c>
      <c r="C114" s="67">
        <v>65</v>
      </c>
      <c r="D114" s="67" t="s">
        <v>337</v>
      </c>
      <c r="E114" s="71">
        <v>0.49205777960393199</v>
      </c>
      <c r="F114" s="68">
        <v>10.3585657370518</v>
      </c>
      <c r="G114" s="71">
        <v>0.74399859072182895</v>
      </c>
      <c r="H114" s="68">
        <v>27.649402390438201</v>
      </c>
      <c r="I114" s="71">
        <v>0.707090566890895</v>
      </c>
      <c r="J114" s="68">
        <v>25.338645418326699</v>
      </c>
      <c r="K114" s="71">
        <v>0.760779699335426</v>
      </c>
      <c r="L114" s="68">
        <v>20.3187250996016</v>
      </c>
      <c r="M114" s="71">
        <v>0.602492479587452</v>
      </c>
      <c r="N114" s="68">
        <v>11.2630732099759</v>
      </c>
      <c r="O114" s="71">
        <v>0.13798534108798999</v>
      </c>
      <c r="P114" s="68">
        <v>8.17813765182186</v>
      </c>
      <c r="Q114" s="71">
        <v>0</v>
      </c>
      <c r="R114" s="68">
        <v>74.415584415584405</v>
      </c>
    </row>
    <row r="115" spans="1:18" x14ac:dyDescent="0.2">
      <c r="A115" s="141" t="s">
        <v>559</v>
      </c>
      <c r="B115" s="67" t="s">
        <v>560</v>
      </c>
      <c r="C115" s="67">
        <v>65</v>
      </c>
      <c r="D115" s="67" t="s">
        <v>337</v>
      </c>
      <c r="E115" s="71">
        <v>0.52346141256339296</v>
      </c>
      <c r="F115" s="68">
        <v>13.306772908366501</v>
      </c>
      <c r="G115" s="71">
        <v>0.75296375259872805</v>
      </c>
      <c r="H115" s="68">
        <v>29.402390438247</v>
      </c>
      <c r="I115" s="71">
        <v>0.71291215702015298</v>
      </c>
      <c r="J115" s="68">
        <v>26.533864541832699</v>
      </c>
      <c r="K115" s="71">
        <v>0.810009487214432</v>
      </c>
      <c r="L115" s="68">
        <v>29.960159362549799</v>
      </c>
      <c r="M115" s="71">
        <v>0.68844005156854304</v>
      </c>
      <c r="N115" s="68">
        <v>16.4119066773934</v>
      </c>
      <c r="O115" s="71">
        <v>0.17644302697850001</v>
      </c>
      <c r="P115" s="68">
        <v>9.6356275303643706</v>
      </c>
      <c r="Q115" s="71">
        <v>0</v>
      </c>
      <c r="R115" s="68">
        <v>74.415584415584405</v>
      </c>
    </row>
    <row r="116" spans="1:18" x14ac:dyDescent="0.2">
      <c r="A116" s="141" t="s">
        <v>561</v>
      </c>
      <c r="B116" s="67" t="s">
        <v>562</v>
      </c>
      <c r="C116" s="67">
        <v>65</v>
      </c>
      <c r="D116" s="67" t="s">
        <v>337</v>
      </c>
      <c r="E116" s="71">
        <v>0.63902010825987898</v>
      </c>
      <c r="F116" s="68">
        <v>30.358565737051801</v>
      </c>
      <c r="G116" s="71">
        <v>0.78176038305510498</v>
      </c>
      <c r="H116" s="68">
        <v>37.051792828685301</v>
      </c>
      <c r="I116" s="71">
        <v>0.72844050332867805</v>
      </c>
      <c r="J116" s="68">
        <v>30.7569721115538</v>
      </c>
      <c r="K116" s="71">
        <v>0.76733333657636105</v>
      </c>
      <c r="L116" s="68">
        <v>21.673306772908401</v>
      </c>
      <c r="M116" s="71">
        <v>0.84422002578427202</v>
      </c>
      <c r="N116" s="68">
        <v>38.777152051488301</v>
      </c>
      <c r="O116" s="71">
        <v>0.71236640081485902</v>
      </c>
      <c r="P116" s="68">
        <v>60.323886639676097</v>
      </c>
      <c r="Q116" s="71">
        <v>0</v>
      </c>
      <c r="R116" s="68">
        <v>74.415584415584405</v>
      </c>
    </row>
    <row r="117" spans="1:18" x14ac:dyDescent="0.2">
      <c r="A117" s="141" t="s">
        <v>563</v>
      </c>
      <c r="B117" s="67" t="s">
        <v>564</v>
      </c>
      <c r="C117" s="67">
        <v>65</v>
      </c>
      <c r="D117" s="67" t="s">
        <v>337</v>
      </c>
      <c r="E117" s="71">
        <v>0.68867857663906096</v>
      </c>
      <c r="F117" s="68">
        <v>43.665338645418302</v>
      </c>
      <c r="G117" s="71">
        <v>0.69194371484871697</v>
      </c>
      <c r="H117" s="68">
        <v>17.290836653386499</v>
      </c>
      <c r="I117" s="71">
        <v>0.68377926952324497</v>
      </c>
      <c r="J117" s="68">
        <v>19.521912350597599</v>
      </c>
      <c r="K117" s="71">
        <v>0.73056533277268798</v>
      </c>
      <c r="L117" s="68">
        <v>15.4581673306773</v>
      </c>
      <c r="M117" s="71">
        <v>0.75827245380317998</v>
      </c>
      <c r="N117" s="68">
        <v>23.169750603378901</v>
      </c>
      <c r="O117" s="71">
        <v>0.57883211224747699</v>
      </c>
      <c r="P117" s="68">
        <v>44.210526315789501</v>
      </c>
      <c r="Q117" s="71"/>
      <c r="R117" s="68"/>
    </row>
    <row r="118" spans="1:18" x14ac:dyDescent="0.2">
      <c r="A118" s="141" t="s">
        <v>565</v>
      </c>
      <c r="B118" s="67" t="s">
        <v>566</v>
      </c>
      <c r="C118" s="67">
        <v>65</v>
      </c>
      <c r="D118" s="67" t="s">
        <v>337</v>
      </c>
      <c r="E118" s="71">
        <v>0.47919502104945899</v>
      </c>
      <c r="F118" s="68">
        <v>9.1633466135458193</v>
      </c>
      <c r="G118" s="71">
        <v>0.44790283671408498</v>
      </c>
      <c r="H118" s="68">
        <v>1.9123505976095601</v>
      </c>
      <c r="I118" s="71">
        <v>0.59807933461058704</v>
      </c>
      <c r="J118" s="68">
        <v>8.0478087649402408</v>
      </c>
      <c r="K118" s="71">
        <v>0.72913327111183601</v>
      </c>
      <c r="L118" s="68">
        <v>15.2191235059761</v>
      </c>
      <c r="M118" s="71">
        <v>0.43059733562526897</v>
      </c>
      <c r="N118" s="68">
        <v>6.4360418342719203</v>
      </c>
      <c r="O118" s="71">
        <v>0.66945734823497904</v>
      </c>
      <c r="P118" s="68">
        <v>52.9554655870445</v>
      </c>
      <c r="Q118" s="71">
        <v>0</v>
      </c>
      <c r="R118" s="68">
        <v>74.415584415584405</v>
      </c>
    </row>
    <row r="119" spans="1:18" x14ac:dyDescent="0.2">
      <c r="A119" s="141" t="s">
        <v>567</v>
      </c>
      <c r="B119" s="67" t="s">
        <v>568</v>
      </c>
      <c r="C119" s="67">
        <v>65</v>
      </c>
      <c r="D119" s="67" t="s">
        <v>337</v>
      </c>
      <c r="E119" s="71">
        <v>0.51620872959041897</v>
      </c>
      <c r="F119" s="68">
        <v>12.430278884462201</v>
      </c>
      <c r="G119" s="71">
        <v>0.67737301682520001</v>
      </c>
      <c r="H119" s="68">
        <v>14.820717131474099</v>
      </c>
      <c r="I119" s="71">
        <v>0.60291364852072704</v>
      </c>
      <c r="J119" s="68">
        <v>8.6055776892430291</v>
      </c>
      <c r="K119" s="71">
        <v>0.55954260359990105</v>
      </c>
      <c r="L119" s="68">
        <v>4.1434262948207197</v>
      </c>
      <c r="M119" s="71">
        <v>0.65620971207563406</v>
      </c>
      <c r="N119" s="68">
        <v>14.400643604183401</v>
      </c>
      <c r="O119" s="71">
        <v>8.5004666930634701E-2</v>
      </c>
      <c r="P119" s="68">
        <v>5.74898785425101</v>
      </c>
      <c r="Q119" s="71"/>
      <c r="R119" s="68"/>
    </row>
    <row r="120" spans="1:18" x14ac:dyDescent="0.2">
      <c r="A120" s="141" t="s">
        <v>569</v>
      </c>
      <c r="B120" s="67" t="s">
        <v>570</v>
      </c>
      <c r="C120" s="67">
        <v>65</v>
      </c>
      <c r="D120" s="67" t="s">
        <v>337</v>
      </c>
      <c r="E120" s="71">
        <v>0.46274077555399101</v>
      </c>
      <c r="F120" s="68">
        <v>8.0478087649402408</v>
      </c>
      <c r="G120" s="71">
        <v>0.69037814872227199</v>
      </c>
      <c r="H120" s="68">
        <v>16.7330677290837</v>
      </c>
      <c r="I120" s="71">
        <v>0.68990430851393503</v>
      </c>
      <c r="J120" s="68">
        <v>21.195219123506</v>
      </c>
      <c r="K120" s="71">
        <v>0.62074919212131396</v>
      </c>
      <c r="L120" s="68">
        <v>7.0119521912350598</v>
      </c>
      <c r="M120" s="71">
        <v>0.64009454232917895</v>
      </c>
      <c r="N120" s="68">
        <v>13.3547868061142</v>
      </c>
      <c r="O120" s="71">
        <v>0.13531846163724601</v>
      </c>
      <c r="P120" s="68">
        <v>7.9352226720647803</v>
      </c>
      <c r="Q120" s="71">
        <v>0</v>
      </c>
      <c r="R120" s="68">
        <v>74.415584415584405</v>
      </c>
    </row>
    <row r="121" spans="1:18" x14ac:dyDescent="0.2">
      <c r="A121" s="141" t="s">
        <v>571</v>
      </c>
      <c r="B121" s="67" t="s">
        <v>572</v>
      </c>
      <c r="C121" s="67">
        <v>65</v>
      </c>
      <c r="D121" s="67" t="s">
        <v>337</v>
      </c>
      <c r="E121" s="71">
        <v>0.50613181340778102</v>
      </c>
      <c r="F121" s="68">
        <v>11.792828685259</v>
      </c>
      <c r="G121" s="71">
        <v>0.76470220494429297</v>
      </c>
      <c r="H121" s="68">
        <v>31.792828685259</v>
      </c>
      <c r="I121" s="71">
        <v>0.76530584673054802</v>
      </c>
      <c r="J121" s="68">
        <v>42.310756972111498</v>
      </c>
      <c r="K121" s="71">
        <v>0.75352116693944804</v>
      </c>
      <c r="L121" s="68">
        <v>18.565737051792802</v>
      </c>
      <c r="M121" s="71">
        <v>0.55951869359690598</v>
      </c>
      <c r="N121" s="68">
        <v>9.4931617055510795</v>
      </c>
      <c r="O121" s="71">
        <v>0.193742968235492</v>
      </c>
      <c r="P121" s="68">
        <v>11.0121457489879</v>
      </c>
      <c r="Q121" s="71">
        <v>0</v>
      </c>
      <c r="R121" s="68">
        <v>74.415584415584405</v>
      </c>
    </row>
    <row r="122" spans="1:18" x14ac:dyDescent="0.2">
      <c r="A122" s="141" t="s">
        <v>573</v>
      </c>
      <c r="B122" s="67" t="s">
        <v>574</v>
      </c>
      <c r="C122" s="67">
        <v>65</v>
      </c>
      <c r="D122" s="67" t="s">
        <v>337</v>
      </c>
      <c r="E122" s="71">
        <v>0.72156817802937201</v>
      </c>
      <c r="F122" s="68">
        <v>55.697211155378497</v>
      </c>
      <c r="G122" s="71">
        <v>0.80781807235312897</v>
      </c>
      <c r="H122" s="68">
        <v>48.3665338645418</v>
      </c>
      <c r="I122" s="71">
        <v>0.79302739261460098</v>
      </c>
      <c r="J122" s="68">
        <v>57.051792828685301</v>
      </c>
      <c r="K122" s="71">
        <v>0.80482800758802697</v>
      </c>
      <c r="L122" s="68">
        <v>29.322709163346602</v>
      </c>
      <c r="M122" s="71">
        <v>0.71529866781263396</v>
      </c>
      <c r="N122" s="68">
        <v>18.4231697506034</v>
      </c>
      <c r="O122" s="71">
        <v>0.486868749778467</v>
      </c>
      <c r="P122" s="68">
        <v>35.546558704453403</v>
      </c>
      <c r="Q122" s="71"/>
      <c r="R122" s="68"/>
    </row>
    <row r="123" spans="1:18" x14ac:dyDescent="0.2">
      <c r="A123" s="141" t="s">
        <v>575</v>
      </c>
      <c r="B123" s="67" t="s">
        <v>576</v>
      </c>
      <c r="C123" s="67">
        <v>65</v>
      </c>
      <c r="D123" s="67" t="s">
        <v>337</v>
      </c>
      <c r="E123" s="71">
        <v>0.49967337373370402</v>
      </c>
      <c r="F123" s="68">
        <v>11.075697211155401</v>
      </c>
      <c r="G123" s="71">
        <v>0.73820828242654002</v>
      </c>
      <c r="H123" s="68">
        <v>25.9760956175299</v>
      </c>
      <c r="I123" s="71">
        <v>0.73340583688835403</v>
      </c>
      <c r="J123" s="68">
        <v>32.350597609561802</v>
      </c>
      <c r="K123" s="71">
        <v>0.62441682413264499</v>
      </c>
      <c r="L123" s="68">
        <v>7.2509960159362503</v>
      </c>
      <c r="M123" s="71">
        <v>0.78513107004727101</v>
      </c>
      <c r="N123" s="68">
        <v>26.8704746580853</v>
      </c>
      <c r="O123" s="71">
        <v>0.116878228907416</v>
      </c>
      <c r="P123" s="68">
        <v>7.2064777327935197</v>
      </c>
      <c r="Q123" s="71">
        <v>0</v>
      </c>
      <c r="R123" s="68">
        <v>74.415584415584405</v>
      </c>
    </row>
    <row r="124" spans="1:18" x14ac:dyDescent="0.2">
      <c r="A124" s="141" t="s">
        <v>577</v>
      </c>
      <c r="B124" s="67" t="s">
        <v>578</v>
      </c>
      <c r="C124" s="67">
        <v>65</v>
      </c>
      <c r="D124" s="67" t="s">
        <v>337</v>
      </c>
      <c r="E124" s="71">
        <v>0.47090180698922202</v>
      </c>
      <c r="F124" s="68">
        <v>8.7649402390438294</v>
      </c>
      <c r="G124" s="71">
        <v>0.71542682322811602</v>
      </c>
      <c r="H124" s="68">
        <v>21.115537848605602</v>
      </c>
      <c r="I124" s="71">
        <v>0.70742382768714396</v>
      </c>
      <c r="J124" s="68">
        <v>25.418326693227101</v>
      </c>
      <c r="K124" s="71">
        <v>0.61674434874399997</v>
      </c>
      <c r="L124" s="68">
        <v>6.8525896414342604</v>
      </c>
      <c r="M124" s="71">
        <v>0.693811774817361</v>
      </c>
      <c r="N124" s="68">
        <v>16.653258246178599</v>
      </c>
      <c r="O124" s="71">
        <v>9.2004067458708094E-2</v>
      </c>
      <c r="P124" s="68">
        <v>5.8299595141700404</v>
      </c>
      <c r="Q124" s="71">
        <v>0</v>
      </c>
      <c r="R124" s="68">
        <v>74.415584415584405</v>
      </c>
    </row>
    <row r="125" spans="1:18" x14ac:dyDescent="0.2">
      <c r="A125" s="141" t="s">
        <v>579</v>
      </c>
      <c r="B125" s="67" t="s">
        <v>580</v>
      </c>
      <c r="C125" s="67">
        <v>65</v>
      </c>
      <c r="D125" s="67" t="s">
        <v>337</v>
      </c>
      <c r="E125" s="71">
        <v>0.490424982135654</v>
      </c>
      <c r="F125" s="68">
        <v>9.9601593625498008</v>
      </c>
      <c r="G125" s="71">
        <v>0.74023249924091705</v>
      </c>
      <c r="H125" s="68">
        <v>26.852589641434299</v>
      </c>
      <c r="I125" s="71">
        <v>0.75764356206882599</v>
      </c>
      <c r="J125" s="68">
        <v>39.203187250996002</v>
      </c>
      <c r="K125" s="71">
        <v>0.72878937035222202</v>
      </c>
      <c r="L125" s="68">
        <v>14.9800796812749</v>
      </c>
      <c r="M125" s="71">
        <v>0.56489041684572405</v>
      </c>
      <c r="N125" s="68">
        <v>9.6540627514078796</v>
      </c>
      <c r="O125" s="71">
        <v>0.150994044306234</v>
      </c>
      <c r="P125" s="68">
        <v>8.5829959514170007</v>
      </c>
      <c r="Q125" s="71">
        <v>0</v>
      </c>
      <c r="R125" s="68">
        <v>74.415584415584405</v>
      </c>
    </row>
    <row r="126" spans="1:18" x14ac:dyDescent="0.2">
      <c r="A126" s="141" t="s">
        <v>581</v>
      </c>
      <c r="B126" s="67" t="s">
        <v>582</v>
      </c>
      <c r="C126" s="67">
        <v>65</v>
      </c>
      <c r="D126" s="67" t="s">
        <v>337</v>
      </c>
      <c r="E126" s="71">
        <v>0.67391360844782899</v>
      </c>
      <c r="F126" s="68">
        <v>39.442231075697201</v>
      </c>
      <c r="G126" s="71">
        <v>0.86859238405915196</v>
      </c>
      <c r="H126" s="68">
        <v>81.593625498007995</v>
      </c>
      <c r="I126" s="71">
        <v>0.84105973114791499</v>
      </c>
      <c r="J126" s="68">
        <v>79.601593625497998</v>
      </c>
      <c r="K126" s="71">
        <v>0.85815070685141503</v>
      </c>
      <c r="L126" s="68">
        <v>43.904382470119501</v>
      </c>
      <c r="M126" s="71">
        <v>0.91405242801890796</v>
      </c>
      <c r="N126" s="68">
        <v>63.555913113435203</v>
      </c>
      <c r="O126" s="71">
        <v>0.56162640060958302</v>
      </c>
      <c r="P126" s="68">
        <v>42.672064777327897</v>
      </c>
      <c r="Q126" s="71">
        <v>0</v>
      </c>
      <c r="R126" s="68">
        <v>74.415584415584405</v>
      </c>
    </row>
    <row r="127" spans="1:18" x14ac:dyDescent="0.2">
      <c r="A127" s="141" t="s">
        <v>583</v>
      </c>
      <c r="B127" s="67" t="s">
        <v>584</v>
      </c>
      <c r="C127" s="67">
        <v>65</v>
      </c>
      <c r="D127" s="67" t="s">
        <v>337</v>
      </c>
      <c r="E127" s="71">
        <v>0.60132088607152701</v>
      </c>
      <c r="F127" s="68">
        <v>22.629482071713099</v>
      </c>
      <c r="G127" s="71">
        <v>0.81452096525903805</v>
      </c>
      <c r="H127" s="68">
        <v>51.553784860557798</v>
      </c>
      <c r="I127" s="71">
        <v>0.77962295909614299</v>
      </c>
      <c r="J127" s="68">
        <v>49.800796812748999</v>
      </c>
      <c r="K127" s="71">
        <v>0.74315500161612402</v>
      </c>
      <c r="L127" s="68">
        <v>17.211155378486101</v>
      </c>
      <c r="M127" s="71">
        <v>0.84959174903308998</v>
      </c>
      <c r="N127" s="68">
        <v>40.466613032984696</v>
      </c>
      <c r="O127" s="71">
        <v>0.37173464142476897</v>
      </c>
      <c r="P127" s="68">
        <v>25.101214574898801</v>
      </c>
      <c r="Q127" s="71">
        <v>4.9299999999999997E-2</v>
      </c>
      <c r="R127" s="68">
        <v>79.610389610389603</v>
      </c>
    </row>
    <row r="128" spans="1:18" x14ac:dyDescent="0.2">
      <c r="A128" s="141" t="s">
        <v>585</v>
      </c>
      <c r="B128" s="67" t="s">
        <v>586</v>
      </c>
      <c r="C128" s="67">
        <v>65</v>
      </c>
      <c r="D128" s="67" t="s">
        <v>337</v>
      </c>
      <c r="E128" s="71">
        <v>0.43541812218676101</v>
      </c>
      <c r="F128" s="68">
        <v>6.3745019920318704</v>
      </c>
      <c r="G128" s="71">
        <v>0.654172451964391</v>
      </c>
      <c r="H128" s="68">
        <v>11.7131474103586</v>
      </c>
      <c r="I128" s="71">
        <v>0.67168891496598304</v>
      </c>
      <c r="J128" s="68">
        <v>17.928286852589601</v>
      </c>
      <c r="K128" s="71">
        <v>0.552672372960887</v>
      </c>
      <c r="L128" s="68">
        <v>3.9840637450199199</v>
      </c>
      <c r="M128" s="71">
        <v>0.55414697034808802</v>
      </c>
      <c r="N128" s="68">
        <v>9.0104585679806899</v>
      </c>
      <c r="O128" s="71">
        <v>0.14862802288121599</v>
      </c>
      <c r="P128" s="68">
        <v>8.4210526315789505</v>
      </c>
      <c r="Q128" s="71">
        <v>3.1199999999999999E-2</v>
      </c>
      <c r="R128" s="68">
        <v>78.831168831168796</v>
      </c>
    </row>
    <row r="129" spans="1:18" x14ac:dyDescent="0.2">
      <c r="A129" s="141" t="s">
        <v>587</v>
      </c>
      <c r="B129" s="67" t="s">
        <v>588</v>
      </c>
      <c r="C129" s="67">
        <v>65</v>
      </c>
      <c r="D129" s="67" t="s">
        <v>337</v>
      </c>
      <c r="E129" s="71">
        <v>0.85231210434606897</v>
      </c>
      <c r="F129" s="68">
        <v>81.434262948207206</v>
      </c>
      <c r="G129" s="71">
        <v>0.67273544956454401</v>
      </c>
      <c r="H129" s="68">
        <v>13.9442231075697</v>
      </c>
      <c r="I129" s="71">
        <v>0.82024527501221001</v>
      </c>
      <c r="J129" s="68">
        <v>71.474103585657403</v>
      </c>
      <c r="K129" s="71">
        <v>0.93079837312191505</v>
      </c>
      <c r="L129" s="68">
        <v>78.565737051792794</v>
      </c>
      <c r="M129" s="71">
        <v>1</v>
      </c>
      <c r="N129" s="68">
        <v>100</v>
      </c>
      <c r="O129" s="71">
        <v>0.69009352837774396</v>
      </c>
      <c r="P129" s="68">
        <v>57.0040485829959</v>
      </c>
      <c r="Q129" s="71">
        <v>1</v>
      </c>
      <c r="R129" s="68">
        <v>100</v>
      </c>
    </row>
    <row r="130" spans="1:18" x14ac:dyDescent="0.2">
      <c r="A130" s="141" t="s">
        <v>589</v>
      </c>
      <c r="B130" s="67" t="s">
        <v>590</v>
      </c>
      <c r="C130" s="67">
        <v>65</v>
      </c>
      <c r="D130" s="67" t="s">
        <v>337</v>
      </c>
      <c r="E130" s="71">
        <v>0.79874123274617703</v>
      </c>
      <c r="F130" s="68">
        <v>71.872509960159405</v>
      </c>
      <c r="G130" s="71">
        <v>0.63991257437590299</v>
      </c>
      <c r="H130" s="68">
        <v>9.6414342629482093</v>
      </c>
      <c r="I130" s="71">
        <v>0.79561152131260005</v>
      </c>
      <c r="J130" s="68">
        <v>58.725099601593598</v>
      </c>
      <c r="K130" s="71">
        <v>0.95170848432281896</v>
      </c>
      <c r="L130" s="68">
        <v>90.039840637450197</v>
      </c>
      <c r="M130" s="71">
        <v>0.93016759776536295</v>
      </c>
      <c r="N130" s="68">
        <v>69.831053901850396</v>
      </c>
      <c r="O130" s="71">
        <v>0.67630598595420199</v>
      </c>
      <c r="P130" s="68">
        <v>54.574898785425098</v>
      </c>
      <c r="Q130" s="71"/>
      <c r="R130" s="68"/>
    </row>
    <row r="131" spans="1:18" x14ac:dyDescent="0.2">
      <c r="A131" s="141" t="s">
        <v>591</v>
      </c>
      <c r="B131" s="67" t="s">
        <v>592</v>
      </c>
      <c r="C131" s="67">
        <v>65</v>
      </c>
      <c r="D131" s="67" t="s">
        <v>337</v>
      </c>
      <c r="E131" s="71">
        <v>0.89102450693775404</v>
      </c>
      <c r="F131" s="68">
        <v>92.430278884462098</v>
      </c>
      <c r="G131" s="71">
        <v>0.85199492695315804</v>
      </c>
      <c r="H131" s="68">
        <v>72.669322709163296</v>
      </c>
      <c r="I131" s="71">
        <v>0.80523457232977302</v>
      </c>
      <c r="J131" s="68">
        <v>62.948207171314699</v>
      </c>
      <c r="K131" s="71">
        <v>0.87258190387676704</v>
      </c>
      <c r="L131" s="68">
        <v>49.163346613545798</v>
      </c>
      <c r="M131" s="71">
        <v>0.99462827675118204</v>
      </c>
      <c r="N131" s="68">
        <v>96.781979082863998</v>
      </c>
      <c r="O131" s="71">
        <v>0.82170736171564196</v>
      </c>
      <c r="P131" s="68">
        <v>79.514170040485794</v>
      </c>
      <c r="Q131" s="71">
        <v>1</v>
      </c>
      <c r="R131" s="68">
        <v>100</v>
      </c>
    </row>
    <row r="132" spans="1:18" x14ac:dyDescent="0.2">
      <c r="A132" s="141" t="s">
        <v>593</v>
      </c>
      <c r="B132" s="67" t="s">
        <v>594</v>
      </c>
      <c r="C132" s="67">
        <v>65</v>
      </c>
      <c r="D132" s="67" t="s">
        <v>337</v>
      </c>
      <c r="E132" s="71">
        <v>0.85278798431894798</v>
      </c>
      <c r="F132" s="68">
        <v>81.593625498007995</v>
      </c>
      <c r="G132" s="71">
        <v>0.85873008853796096</v>
      </c>
      <c r="H132" s="68">
        <v>76.095617529880499</v>
      </c>
      <c r="I132" s="71">
        <v>0.82392255035567996</v>
      </c>
      <c r="J132" s="68">
        <v>73.545816733067696</v>
      </c>
      <c r="K132" s="71">
        <v>0.95184109787702098</v>
      </c>
      <c r="L132" s="68">
        <v>90.199203187251001</v>
      </c>
      <c r="M132" s="71">
        <v>0.91405242801890796</v>
      </c>
      <c r="N132" s="68">
        <v>63.555913113435203</v>
      </c>
      <c r="O132" s="71">
        <v>0.71539375680517103</v>
      </c>
      <c r="P132" s="68">
        <v>60.890688259109297</v>
      </c>
      <c r="Q132" s="71"/>
      <c r="R132" s="68"/>
    </row>
    <row r="133" spans="1:18" x14ac:dyDescent="0.2">
      <c r="A133" s="141" t="s">
        <v>595</v>
      </c>
      <c r="B133" s="67" t="s">
        <v>596</v>
      </c>
      <c r="C133" s="67">
        <v>65</v>
      </c>
      <c r="D133" s="67" t="s">
        <v>337</v>
      </c>
      <c r="E133" s="71">
        <v>0.83632511960407097</v>
      </c>
      <c r="F133" s="68">
        <v>77.529880478087605</v>
      </c>
      <c r="G133" s="71">
        <v>0.66674358520916699</v>
      </c>
      <c r="H133" s="68">
        <v>13.147410358565701</v>
      </c>
      <c r="I133" s="71">
        <v>0.81508676509785705</v>
      </c>
      <c r="J133" s="68">
        <v>68.605577689243006</v>
      </c>
      <c r="K133" s="71">
        <v>0.92016032603085496</v>
      </c>
      <c r="L133" s="68">
        <v>72.191235059760999</v>
      </c>
      <c r="M133" s="71">
        <v>0.98388483025354501</v>
      </c>
      <c r="N133" s="68">
        <v>92.679002413515704</v>
      </c>
      <c r="O133" s="71">
        <v>0.79575009142893305</v>
      </c>
      <c r="P133" s="68">
        <v>74.251012145749002</v>
      </c>
      <c r="Q133" s="71"/>
      <c r="R133" s="68"/>
    </row>
    <row r="134" spans="1:18" x14ac:dyDescent="0.2">
      <c r="A134" s="141" t="s">
        <v>597</v>
      </c>
      <c r="B134" s="67" t="s">
        <v>598</v>
      </c>
      <c r="C134" s="67">
        <v>65</v>
      </c>
      <c r="D134" s="67" t="s">
        <v>337</v>
      </c>
      <c r="E134" s="71">
        <v>0.82260666996793297</v>
      </c>
      <c r="F134" s="68">
        <v>75.059760956175296</v>
      </c>
      <c r="G134" s="71">
        <v>0.87200026070831005</v>
      </c>
      <c r="H134" s="68">
        <v>83.426294820717104</v>
      </c>
      <c r="I134" s="71">
        <v>0.805055703904489</v>
      </c>
      <c r="J134" s="68">
        <v>62.868525896414297</v>
      </c>
      <c r="K134" s="71">
        <v>0.89489451553077004</v>
      </c>
      <c r="L134" s="68">
        <v>57.450199203187204</v>
      </c>
      <c r="M134" s="71">
        <v>0.86033519553072602</v>
      </c>
      <c r="N134" s="68">
        <v>43.523732904263902</v>
      </c>
      <c r="O134" s="71">
        <v>0.68074767416536897</v>
      </c>
      <c r="P134" s="68">
        <v>55.384615384615401</v>
      </c>
      <c r="Q134" s="71"/>
      <c r="R134" s="68"/>
    </row>
    <row r="135" spans="1:18" x14ac:dyDescent="0.2">
      <c r="A135" s="141" t="s">
        <v>599</v>
      </c>
      <c r="B135" s="67" t="s">
        <v>600</v>
      </c>
      <c r="C135" s="67">
        <v>65</v>
      </c>
      <c r="D135" s="67" t="s">
        <v>337</v>
      </c>
      <c r="E135" s="71">
        <v>0.81824023736630302</v>
      </c>
      <c r="F135" s="68">
        <v>74.661354581673294</v>
      </c>
      <c r="G135" s="71">
        <v>0.91511257877093</v>
      </c>
      <c r="H135" s="68">
        <v>94.3426294820717</v>
      </c>
      <c r="I135" s="71">
        <v>0.80884055873544802</v>
      </c>
      <c r="J135" s="68">
        <v>64.940239043824704</v>
      </c>
      <c r="K135" s="71">
        <v>0.89766055565536995</v>
      </c>
      <c r="L135" s="68">
        <v>59.203187250996002</v>
      </c>
      <c r="M135" s="71">
        <v>0.99462827675118204</v>
      </c>
      <c r="N135" s="68">
        <v>96.781979082863998</v>
      </c>
      <c r="O135" s="71">
        <v>0.474959216918583</v>
      </c>
      <c r="P135" s="68">
        <v>34.574898785425098</v>
      </c>
      <c r="Q135" s="71"/>
      <c r="R135" s="68"/>
    </row>
    <row r="136" spans="1:18" x14ac:dyDescent="0.2">
      <c r="A136" s="141" t="s">
        <v>601</v>
      </c>
      <c r="B136" s="67" t="s">
        <v>602</v>
      </c>
      <c r="C136" s="67">
        <v>65</v>
      </c>
      <c r="D136" s="67" t="s">
        <v>337</v>
      </c>
      <c r="E136" s="71">
        <v>0.68394227242214001</v>
      </c>
      <c r="F136" s="68">
        <v>42.071713147410399</v>
      </c>
      <c r="G136" s="71">
        <v>0.89314567984470195</v>
      </c>
      <c r="H136" s="68">
        <v>90.199203187251001</v>
      </c>
      <c r="I136" s="71">
        <v>0.80051221030419695</v>
      </c>
      <c r="J136" s="68">
        <v>61.035856573705203</v>
      </c>
      <c r="K136" s="71">
        <v>0.91553743204499105</v>
      </c>
      <c r="L136" s="68">
        <v>70.119521912350606</v>
      </c>
      <c r="M136" s="71">
        <v>0.99462827675118204</v>
      </c>
      <c r="N136" s="68">
        <v>96.781979082863998</v>
      </c>
      <c r="O136" s="71">
        <v>0.49983003558776501</v>
      </c>
      <c r="P136" s="68">
        <v>36.680161943319803</v>
      </c>
      <c r="Q136" s="71">
        <v>0</v>
      </c>
      <c r="R136" s="68">
        <v>74.415584415584405</v>
      </c>
    </row>
    <row r="137" spans="1:18" x14ac:dyDescent="0.2">
      <c r="A137" s="141" t="s">
        <v>603</v>
      </c>
      <c r="B137" s="67" t="s">
        <v>604</v>
      </c>
      <c r="C137" s="67">
        <v>65</v>
      </c>
      <c r="D137" s="67" t="s">
        <v>337</v>
      </c>
      <c r="E137" s="71">
        <v>0.78441931938939302</v>
      </c>
      <c r="F137" s="68">
        <v>69.322709163346602</v>
      </c>
      <c r="G137" s="71">
        <v>0.93668635483276297</v>
      </c>
      <c r="H137" s="68">
        <v>97.211155378486097</v>
      </c>
      <c r="I137" s="71">
        <v>0.84447333453259399</v>
      </c>
      <c r="J137" s="68">
        <v>81.035856573705203</v>
      </c>
      <c r="K137" s="71">
        <v>0.95052427715422805</v>
      </c>
      <c r="L137" s="68">
        <v>89.322709163346602</v>
      </c>
      <c r="M137" s="71">
        <v>0.96239793725827205</v>
      </c>
      <c r="N137" s="68">
        <v>84.553499597747404</v>
      </c>
      <c r="O137" s="71">
        <v>0.50423401255849898</v>
      </c>
      <c r="P137" s="68">
        <v>37.246963562753002</v>
      </c>
      <c r="Q137" s="71">
        <v>0.50819999999999999</v>
      </c>
      <c r="R137" s="68">
        <v>86.7532467532467</v>
      </c>
    </row>
    <row r="138" spans="1:18" x14ac:dyDescent="0.2">
      <c r="A138" s="141" t="s">
        <v>605</v>
      </c>
      <c r="B138" s="67" t="s">
        <v>606</v>
      </c>
      <c r="C138" s="67">
        <v>65</v>
      </c>
      <c r="D138" s="67" t="s">
        <v>337</v>
      </c>
      <c r="E138" s="71">
        <v>0.83191538216905503</v>
      </c>
      <c r="F138" s="68">
        <v>76.972111553784899</v>
      </c>
      <c r="G138" s="71">
        <v>0.86278296732957704</v>
      </c>
      <c r="H138" s="68">
        <v>78.326693227091596</v>
      </c>
      <c r="I138" s="71">
        <v>0.77246532330859596</v>
      </c>
      <c r="J138" s="68">
        <v>46.772908366533898</v>
      </c>
      <c r="K138" s="71">
        <v>0.91375405921726105</v>
      </c>
      <c r="L138" s="68">
        <v>68.844621513944205</v>
      </c>
      <c r="M138" s="71">
        <v>0.97851310700472705</v>
      </c>
      <c r="N138" s="68">
        <v>90.989541432019294</v>
      </c>
      <c r="O138" s="71">
        <v>0.63206145398511704</v>
      </c>
      <c r="P138" s="68">
        <v>48.987854251012102</v>
      </c>
      <c r="Q138" s="71"/>
      <c r="R138" s="68"/>
    </row>
    <row r="139" spans="1:18" x14ac:dyDescent="0.2">
      <c r="A139" s="141" t="s">
        <v>607</v>
      </c>
      <c r="B139" s="67" t="s">
        <v>608</v>
      </c>
      <c r="C139" s="67">
        <v>65</v>
      </c>
      <c r="D139" s="67" t="s">
        <v>337</v>
      </c>
      <c r="E139" s="71">
        <v>0.713974145610629</v>
      </c>
      <c r="F139" s="68">
        <v>52.350597609561802</v>
      </c>
      <c r="G139" s="71">
        <v>0.85121046150408397</v>
      </c>
      <c r="H139" s="68">
        <v>72.031872509960195</v>
      </c>
      <c r="I139" s="71">
        <v>0.74297073374355005</v>
      </c>
      <c r="J139" s="68">
        <v>34.820717131474098</v>
      </c>
      <c r="K139" s="71">
        <v>0.72326407729505005</v>
      </c>
      <c r="L139" s="68">
        <v>14.501992031872501</v>
      </c>
      <c r="M139" s="71">
        <v>0.892565535023635</v>
      </c>
      <c r="N139" s="68">
        <v>53.660498793242098</v>
      </c>
      <c r="O139" s="71">
        <v>0.35985992048682602</v>
      </c>
      <c r="P139" s="68">
        <v>23.886639676113401</v>
      </c>
      <c r="Q139" s="71"/>
      <c r="R139" s="68"/>
    </row>
    <row r="140" spans="1:18" x14ac:dyDescent="0.2">
      <c r="A140" s="141" t="s">
        <v>609</v>
      </c>
      <c r="B140" s="67" t="s">
        <v>610</v>
      </c>
      <c r="C140" s="67">
        <v>65</v>
      </c>
      <c r="D140" s="67" t="s">
        <v>337</v>
      </c>
      <c r="E140" s="71">
        <v>0.44848173417319698</v>
      </c>
      <c r="F140" s="68">
        <v>7.0119521912350598</v>
      </c>
      <c r="G140" s="71">
        <v>0.54305376193367405</v>
      </c>
      <c r="H140" s="68">
        <v>2.8685258964143401</v>
      </c>
      <c r="I140" s="71">
        <v>0.59053945671928398</v>
      </c>
      <c r="J140" s="68">
        <v>7.64940239043825</v>
      </c>
      <c r="K140" s="71">
        <v>0.85978636707001799</v>
      </c>
      <c r="L140" s="68">
        <v>44.143426294820699</v>
      </c>
      <c r="M140" s="71">
        <v>0.47894284486463301</v>
      </c>
      <c r="N140" s="68">
        <v>7.0796460176991198</v>
      </c>
      <c r="O140" s="71">
        <v>0.218567974451574</v>
      </c>
      <c r="P140" s="68">
        <v>12.2267206477733</v>
      </c>
      <c r="Q140" s="71">
        <v>0</v>
      </c>
      <c r="R140" s="68">
        <v>74.415584415584405</v>
      </c>
    </row>
    <row r="141" spans="1:18" x14ac:dyDescent="0.2">
      <c r="A141" s="141" t="s">
        <v>611</v>
      </c>
      <c r="B141" s="67" t="s">
        <v>612</v>
      </c>
      <c r="C141" s="67">
        <v>65</v>
      </c>
      <c r="D141" s="67" t="s">
        <v>337</v>
      </c>
      <c r="E141" s="71">
        <v>0.65735169596893095</v>
      </c>
      <c r="F141" s="68">
        <v>34.980079681274901</v>
      </c>
      <c r="G141" s="71">
        <v>0.93402857812826001</v>
      </c>
      <c r="H141" s="68">
        <v>96.812749003984095</v>
      </c>
      <c r="I141" s="71">
        <v>0.81068022116740301</v>
      </c>
      <c r="J141" s="68">
        <v>66.215139442231106</v>
      </c>
      <c r="K141" s="71">
        <v>0.86131618414343203</v>
      </c>
      <c r="L141" s="68">
        <v>44.621513944223103</v>
      </c>
      <c r="M141" s="71">
        <v>0.97851310700472705</v>
      </c>
      <c r="N141" s="68">
        <v>90.989541432019294</v>
      </c>
      <c r="O141" s="71">
        <v>0.35957208536976298</v>
      </c>
      <c r="P141" s="68">
        <v>23.8056680161943</v>
      </c>
      <c r="Q141" s="71">
        <v>0</v>
      </c>
      <c r="R141" s="68">
        <v>74.415584415584405</v>
      </c>
    </row>
    <row r="142" spans="1:18" x14ac:dyDescent="0.2">
      <c r="A142" s="141" t="s">
        <v>613</v>
      </c>
      <c r="B142" s="67" t="s">
        <v>614</v>
      </c>
      <c r="C142" s="67">
        <v>65</v>
      </c>
      <c r="D142" s="67" t="s">
        <v>337</v>
      </c>
      <c r="E142" s="71">
        <v>0.60382837473727402</v>
      </c>
      <c r="F142" s="68">
        <v>23.2669322709163</v>
      </c>
      <c r="G142" s="71">
        <v>0.89210449734462405</v>
      </c>
      <c r="H142" s="68">
        <v>89.800796812748999</v>
      </c>
      <c r="I142" s="71">
        <v>0.81857209661430597</v>
      </c>
      <c r="J142" s="68">
        <v>70.517928286852595</v>
      </c>
      <c r="K142" s="71">
        <v>0.69188890369747902</v>
      </c>
      <c r="L142" s="68">
        <v>11.6334661354582</v>
      </c>
      <c r="M142" s="71">
        <v>0.76364417705199805</v>
      </c>
      <c r="N142" s="68">
        <v>24.2156074014481</v>
      </c>
      <c r="O142" s="71">
        <v>0.45676057371523598</v>
      </c>
      <c r="P142" s="68">
        <v>33.198380566801603</v>
      </c>
      <c r="Q142" s="71">
        <v>0</v>
      </c>
      <c r="R142" s="68">
        <v>74.415584415584405</v>
      </c>
    </row>
    <row r="143" spans="1:18" x14ac:dyDescent="0.2">
      <c r="A143" s="141" t="s">
        <v>615</v>
      </c>
      <c r="B143" s="67" t="s">
        <v>616</v>
      </c>
      <c r="C143" s="67">
        <v>65</v>
      </c>
      <c r="D143" s="67" t="s">
        <v>337</v>
      </c>
      <c r="E143" s="71">
        <v>0.62217489862143904</v>
      </c>
      <c r="F143" s="68">
        <v>27.1713147410359</v>
      </c>
      <c r="G143" s="71">
        <v>0.859830928613735</v>
      </c>
      <c r="H143" s="68">
        <v>76.972111553784899</v>
      </c>
      <c r="I143" s="71">
        <v>0.82749797244086598</v>
      </c>
      <c r="J143" s="68">
        <v>74.501992031872504</v>
      </c>
      <c r="K143" s="71">
        <v>0.82662932100850695</v>
      </c>
      <c r="L143" s="68">
        <v>34.581673306772899</v>
      </c>
      <c r="M143" s="71">
        <v>0.83884830253545395</v>
      </c>
      <c r="N143" s="68">
        <v>37.650844730490697</v>
      </c>
      <c r="O143" s="71">
        <v>0.38024286713007499</v>
      </c>
      <c r="P143" s="68">
        <v>26.072874493927099</v>
      </c>
      <c r="Q143" s="71">
        <v>0</v>
      </c>
      <c r="R143" s="68">
        <v>74.415584415584405</v>
      </c>
    </row>
    <row r="144" spans="1:18" x14ac:dyDescent="0.2">
      <c r="A144" s="141" t="s">
        <v>617</v>
      </c>
      <c r="B144" s="67" t="s">
        <v>618</v>
      </c>
      <c r="C144" s="67">
        <v>65</v>
      </c>
      <c r="D144" s="67" t="s">
        <v>337</v>
      </c>
      <c r="E144" s="71">
        <v>0.55845115609995699</v>
      </c>
      <c r="F144" s="68">
        <v>17.928286852589601</v>
      </c>
      <c r="G144" s="71">
        <v>0.76569707231288098</v>
      </c>
      <c r="H144" s="68">
        <v>32.111553784860597</v>
      </c>
      <c r="I144" s="71">
        <v>0.76757254160884403</v>
      </c>
      <c r="J144" s="68">
        <v>43.5856573705179</v>
      </c>
      <c r="K144" s="71">
        <v>0.84037090582219698</v>
      </c>
      <c r="L144" s="68">
        <v>38.007968127490003</v>
      </c>
      <c r="M144" s="71">
        <v>0.79587451654490804</v>
      </c>
      <c r="N144" s="68">
        <v>28.399034593724899</v>
      </c>
      <c r="O144" s="71">
        <v>0.18119190031090901</v>
      </c>
      <c r="P144" s="68">
        <v>9.8785425101214592</v>
      </c>
      <c r="Q144" s="71">
        <v>0</v>
      </c>
      <c r="R144" s="68">
        <v>74.415584415584405</v>
      </c>
    </row>
    <row r="145" spans="1:18" x14ac:dyDescent="0.2">
      <c r="A145" s="141" t="s">
        <v>619</v>
      </c>
      <c r="B145" s="67" t="s">
        <v>620</v>
      </c>
      <c r="C145" s="67">
        <v>65</v>
      </c>
      <c r="D145" s="67" t="s">
        <v>337</v>
      </c>
      <c r="E145" s="71">
        <v>0.90898691531036002</v>
      </c>
      <c r="F145" s="68">
        <v>96.254980079681303</v>
      </c>
      <c r="G145" s="71">
        <v>0.94451159637915105</v>
      </c>
      <c r="H145" s="68">
        <v>97.529880478087605</v>
      </c>
      <c r="I145" s="71">
        <v>0.85694532126666401</v>
      </c>
      <c r="J145" s="68">
        <v>84.621513944223096</v>
      </c>
      <c r="K145" s="71">
        <v>0.86134935983971705</v>
      </c>
      <c r="L145" s="68">
        <v>44.701195219123498</v>
      </c>
      <c r="M145" s="71">
        <v>0.97314138375590897</v>
      </c>
      <c r="N145" s="68">
        <v>89.058728881737693</v>
      </c>
      <c r="O145" s="71"/>
      <c r="P145" s="68"/>
      <c r="Q145" s="71"/>
      <c r="R145" s="68"/>
    </row>
    <row r="146" spans="1:18" x14ac:dyDescent="0.2">
      <c r="A146" s="141" t="s">
        <v>621</v>
      </c>
      <c r="B146" s="67" t="s">
        <v>622</v>
      </c>
      <c r="C146" s="67">
        <v>65</v>
      </c>
      <c r="D146" s="67" t="s">
        <v>337</v>
      </c>
      <c r="E146" s="71">
        <v>0.68878065697994595</v>
      </c>
      <c r="F146" s="68">
        <v>43.745019920318697</v>
      </c>
      <c r="G146" s="71">
        <v>0.930152510966202</v>
      </c>
      <c r="H146" s="68">
        <v>96.414342629482107</v>
      </c>
      <c r="I146" s="71">
        <v>0.82486734924568805</v>
      </c>
      <c r="J146" s="68">
        <v>73.864541832669303</v>
      </c>
      <c r="K146" s="71">
        <v>0.92974205121591003</v>
      </c>
      <c r="L146" s="68">
        <v>78.007968127490003</v>
      </c>
      <c r="M146" s="71">
        <v>0.96239793725827205</v>
      </c>
      <c r="N146" s="68">
        <v>84.553499597747404</v>
      </c>
      <c r="O146" s="71">
        <v>0.48552409319360401</v>
      </c>
      <c r="P146" s="68">
        <v>35.384615384615401</v>
      </c>
      <c r="Q146" s="71">
        <v>0</v>
      </c>
      <c r="R146" s="68">
        <v>74.415584415584405</v>
      </c>
    </row>
    <row r="147" spans="1:18" x14ac:dyDescent="0.2">
      <c r="A147" s="141" t="s">
        <v>623</v>
      </c>
      <c r="B147" s="67" t="s">
        <v>624</v>
      </c>
      <c r="C147" s="67">
        <v>65</v>
      </c>
      <c r="D147" s="67" t="s">
        <v>337</v>
      </c>
      <c r="E147" s="71">
        <v>0.62046485965033005</v>
      </c>
      <c r="F147" s="68">
        <v>26.613545816733101</v>
      </c>
      <c r="G147" s="71">
        <v>0.90272476336900298</v>
      </c>
      <c r="H147" s="68">
        <v>92.509960159362507</v>
      </c>
      <c r="I147" s="71">
        <v>0.82086279383499205</v>
      </c>
      <c r="J147" s="68">
        <v>71.713147410358602</v>
      </c>
      <c r="K147" s="71">
        <v>0.76722940203203105</v>
      </c>
      <c r="L147" s="68">
        <v>21.593625498007999</v>
      </c>
      <c r="M147" s="71">
        <v>0.85496347228190805</v>
      </c>
      <c r="N147" s="68">
        <v>42.075623491552697</v>
      </c>
      <c r="O147" s="71">
        <v>0.37700872638404398</v>
      </c>
      <c r="P147" s="68">
        <v>25.587044534413</v>
      </c>
      <c r="Q147" s="71">
        <v>0</v>
      </c>
      <c r="R147" s="68">
        <v>74.415584415584405</v>
      </c>
    </row>
    <row r="148" spans="1:18" x14ac:dyDescent="0.2">
      <c r="A148" s="141" t="s">
        <v>625</v>
      </c>
      <c r="B148" s="67" t="s">
        <v>626</v>
      </c>
      <c r="C148" s="67">
        <v>65</v>
      </c>
      <c r="D148" s="67" t="s">
        <v>337</v>
      </c>
      <c r="E148" s="71">
        <v>0.74328096065915905</v>
      </c>
      <c r="F148" s="68">
        <v>61.593625498008002</v>
      </c>
      <c r="G148" s="71">
        <v>0.85150120815587205</v>
      </c>
      <c r="H148" s="68">
        <v>72.270916334661393</v>
      </c>
      <c r="I148" s="71">
        <v>0.77750568035565304</v>
      </c>
      <c r="J148" s="68">
        <v>48.446215139442202</v>
      </c>
      <c r="K148" s="71">
        <v>0.92380168964713505</v>
      </c>
      <c r="L148" s="68">
        <v>74.661354581673294</v>
      </c>
      <c r="M148" s="71">
        <v>0.99462827675118204</v>
      </c>
      <c r="N148" s="68">
        <v>96.781979082863998</v>
      </c>
      <c r="O148" s="71">
        <v>0.91224890904511302</v>
      </c>
      <c r="P148" s="68">
        <v>93.360323886639705</v>
      </c>
      <c r="Q148" s="71">
        <v>0</v>
      </c>
      <c r="R148" s="68">
        <v>74.415584415584405</v>
      </c>
    </row>
    <row r="149" spans="1:18" x14ac:dyDescent="0.2">
      <c r="A149" s="141" t="s">
        <v>627</v>
      </c>
      <c r="B149" s="67" t="s">
        <v>628</v>
      </c>
      <c r="C149" s="67">
        <v>65</v>
      </c>
      <c r="D149" s="67" t="s">
        <v>337</v>
      </c>
      <c r="E149" s="71">
        <v>0.85538707958384896</v>
      </c>
      <c r="F149" s="68">
        <v>82.470119521912395</v>
      </c>
      <c r="G149" s="71">
        <v>0.84128723262895999</v>
      </c>
      <c r="H149" s="68">
        <v>65.896414342629498</v>
      </c>
      <c r="I149" s="71">
        <v>0.78089109131843104</v>
      </c>
      <c r="J149" s="68">
        <v>50.278884462151403</v>
      </c>
      <c r="K149" s="71">
        <v>0.92056533180095801</v>
      </c>
      <c r="L149" s="68">
        <v>72.350597609561703</v>
      </c>
      <c r="M149" s="71">
        <v>0.94091104426299899</v>
      </c>
      <c r="N149" s="68">
        <v>74.577634754625905</v>
      </c>
      <c r="O149" s="71">
        <v>0.79328069790789402</v>
      </c>
      <c r="P149" s="68">
        <v>74.008097165991899</v>
      </c>
      <c r="Q149" s="71"/>
      <c r="R149" s="68"/>
    </row>
    <row r="150" spans="1:18" x14ac:dyDescent="0.2">
      <c r="A150" s="141" t="s">
        <v>629</v>
      </c>
      <c r="B150" s="67" t="s">
        <v>630</v>
      </c>
      <c r="C150" s="67">
        <v>65</v>
      </c>
      <c r="D150" s="67" t="s">
        <v>337</v>
      </c>
      <c r="E150" s="71">
        <v>0.71651838446466898</v>
      </c>
      <c r="F150" s="68">
        <v>53.306772908366497</v>
      </c>
      <c r="G150" s="71">
        <v>0.90201104937735499</v>
      </c>
      <c r="H150" s="68">
        <v>92.350597609561802</v>
      </c>
      <c r="I150" s="71">
        <v>0.80378355574081795</v>
      </c>
      <c r="J150" s="68">
        <v>61.992031872509997</v>
      </c>
      <c r="K150" s="71">
        <v>0.91017296090815203</v>
      </c>
      <c r="L150" s="68">
        <v>67.011952191235096</v>
      </c>
      <c r="M150" s="71">
        <v>0.96239793725827205</v>
      </c>
      <c r="N150" s="68">
        <v>84.553499597747404</v>
      </c>
      <c r="O150" s="71">
        <v>0.72074480350341696</v>
      </c>
      <c r="P150" s="68">
        <v>61.619433198380598</v>
      </c>
      <c r="Q150" s="71">
        <v>0</v>
      </c>
      <c r="R150" s="68">
        <v>74.415584415584405</v>
      </c>
    </row>
    <row r="151" spans="1:18" x14ac:dyDescent="0.2">
      <c r="A151" s="141" t="s">
        <v>631</v>
      </c>
      <c r="B151" s="67" t="s">
        <v>632</v>
      </c>
      <c r="C151" s="67">
        <v>65</v>
      </c>
      <c r="D151" s="67" t="s">
        <v>337</v>
      </c>
      <c r="E151" s="71">
        <v>0.814105244904195</v>
      </c>
      <c r="F151" s="68">
        <v>73.944223107569698</v>
      </c>
      <c r="G151" s="71">
        <v>0.95096738784388601</v>
      </c>
      <c r="H151" s="68">
        <v>97.928286852589594</v>
      </c>
      <c r="I151" s="71">
        <v>0.79468108832833795</v>
      </c>
      <c r="J151" s="68">
        <v>58.007968127490003</v>
      </c>
      <c r="K151" s="71">
        <v>0.87566345821222002</v>
      </c>
      <c r="L151" s="68">
        <v>50.4382470119522</v>
      </c>
      <c r="M151" s="71">
        <v>1</v>
      </c>
      <c r="N151" s="68">
        <v>100</v>
      </c>
      <c r="O151" s="71">
        <v>0.44921429013653102</v>
      </c>
      <c r="P151" s="68">
        <v>32.631578947368403</v>
      </c>
      <c r="Q151" s="71"/>
      <c r="R151" s="68"/>
    </row>
    <row r="152" spans="1:18" x14ac:dyDescent="0.2">
      <c r="A152" s="141" t="s">
        <v>633</v>
      </c>
      <c r="B152" s="67" t="s">
        <v>634</v>
      </c>
      <c r="C152" s="67">
        <v>65</v>
      </c>
      <c r="D152" s="67" t="s">
        <v>337</v>
      </c>
      <c r="E152" s="71">
        <v>0.69085991375905598</v>
      </c>
      <c r="F152" s="68">
        <v>44.701195219123498</v>
      </c>
      <c r="G152" s="71">
        <v>0.94519024736264001</v>
      </c>
      <c r="H152" s="68">
        <v>97.609561752988</v>
      </c>
      <c r="I152" s="71">
        <v>0.79963140206894401</v>
      </c>
      <c r="J152" s="68">
        <v>60.717131474103603</v>
      </c>
      <c r="K152" s="71">
        <v>0.88617313577192003</v>
      </c>
      <c r="L152" s="68">
        <v>54.820717131474098</v>
      </c>
      <c r="M152" s="71">
        <v>0.94628276751181795</v>
      </c>
      <c r="N152" s="68">
        <v>77.071600965406304</v>
      </c>
      <c r="O152" s="71">
        <v>0.56788192983901498</v>
      </c>
      <c r="P152" s="68">
        <v>43.319838056680197</v>
      </c>
      <c r="Q152" s="71">
        <v>0</v>
      </c>
      <c r="R152" s="68">
        <v>74.415584415584405</v>
      </c>
    </row>
    <row r="153" spans="1:18" x14ac:dyDescent="0.2">
      <c r="A153" s="141" t="s">
        <v>635</v>
      </c>
      <c r="B153" s="67" t="s">
        <v>636</v>
      </c>
      <c r="C153" s="67">
        <v>65</v>
      </c>
      <c r="D153" s="67" t="s">
        <v>337</v>
      </c>
      <c r="E153" s="71">
        <v>0.58569209396411803</v>
      </c>
      <c r="F153" s="68">
        <v>20.956175298804801</v>
      </c>
      <c r="G153" s="71">
        <v>0.71001609363343499</v>
      </c>
      <c r="H153" s="68">
        <v>20.1593625498008</v>
      </c>
      <c r="I153" s="71">
        <v>0.72403105305038395</v>
      </c>
      <c r="J153" s="68">
        <v>29.322709163346602</v>
      </c>
      <c r="K153" s="71">
        <v>0.73076914608477395</v>
      </c>
      <c r="L153" s="68">
        <v>15.6175298804781</v>
      </c>
      <c r="M153" s="71">
        <v>0.76364417705199805</v>
      </c>
      <c r="N153" s="68">
        <v>24.2156074014481</v>
      </c>
      <c r="O153" s="71"/>
      <c r="P153" s="68"/>
      <c r="Q153" s="71">
        <v>0</v>
      </c>
      <c r="R153" s="68">
        <v>74.415584415584405</v>
      </c>
    </row>
    <row r="154" spans="1:18" x14ac:dyDescent="0.2">
      <c r="A154" s="141" t="s">
        <v>637</v>
      </c>
      <c r="B154" s="67" t="s">
        <v>638</v>
      </c>
      <c r="C154" s="67">
        <v>65</v>
      </c>
      <c r="D154" s="67" t="s">
        <v>337</v>
      </c>
      <c r="E154" s="71">
        <v>0.44159352262562801</v>
      </c>
      <c r="F154" s="68">
        <v>6.7729083665338603</v>
      </c>
      <c r="G154" s="71">
        <v>0.67721917233909601</v>
      </c>
      <c r="H154" s="68">
        <v>14.741035856573699</v>
      </c>
      <c r="I154" s="71">
        <v>0.66712416383479201</v>
      </c>
      <c r="J154" s="68">
        <v>16.8924302788845</v>
      </c>
      <c r="K154" s="71">
        <v>0.674506848391768</v>
      </c>
      <c r="L154" s="68">
        <v>10.199203187250999</v>
      </c>
      <c r="M154" s="71">
        <v>0.57563386334336097</v>
      </c>
      <c r="N154" s="68">
        <v>10.056315366049899</v>
      </c>
      <c r="O154" s="71">
        <v>5.5077087844752001E-2</v>
      </c>
      <c r="P154" s="68">
        <v>4.9392712550607296</v>
      </c>
      <c r="Q154" s="71">
        <v>0</v>
      </c>
      <c r="R154" s="68">
        <v>74.415584415584405</v>
      </c>
    </row>
    <row r="155" spans="1:18" x14ac:dyDescent="0.2">
      <c r="A155" s="141" t="s">
        <v>639</v>
      </c>
      <c r="B155" s="67" t="s">
        <v>640</v>
      </c>
      <c r="C155" s="67">
        <v>65</v>
      </c>
      <c r="D155" s="67" t="s">
        <v>337</v>
      </c>
      <c r="E155" s="71">
        <v>0.37592821536523302</v>
      </c>
      <c r="F155" s="68">
        <v>4.4621513944223103</v>
      </c>
      <c r="G155" s="71">
        <v>0.58713851690610197</v>
      </c>
      <c r="H155" s="68">
        <v>5.0996015936254997</v>
      </c>
      <c r="I155" s="71">
        <v>0.60564174259543602</v>
      </c>
      <c r="J155" s="68">
        <v>8.8446215139442206</v>
      </c>
      <c r="K155" s="71">
        <v>0.48267215124978602</v>
      </c>
      <c r="L155" s="68">
        <v>2.5498007968127498</v>
      </c>
      <c r="M155" s="71">
        <v>0.52191663085517903</v>
      </c>
      <c r="N155" s="68">
        <v>7.8037007240547096</v>
      </c>
      <c r="O155" s="71">
        <v>5.8200250584897098E-2</v>
      </c>
      <c r="P155" s="68">
        <v>5.0202429149797601</v>
      </c>
      <c r="Q155" s="71">
        <v>0</v>
      </c>
      <c r="R155" s="68">
        <v>74.415584415584405</v>
      </c>
    </row>
    <row r="156" spans="1:18" x14ac:dyDescent="0.2">
      <c r="A156" s="141" t="s">
        <v>641</v>
      </c>
      <c r="B156" s="67" t="s">
        <v>642</v>
      </c>
      <c r="C156" s="67">
        <v>65</v>
      </c>
      <c r="D156" s="67" t="s">
        <v>337</v>
      </c>
      <c r="E156" s="71">
        <v>0.57165847198606601</v>
      </c>
      <c r="F156" s="68">
        <v>19.203187250995999</v>
      </c>
      <c r="G156" s="71">
        <v>0.88385146942856796</v>
      </c>
      <c r="H156" s="68">
        <v>87.968127490039805</v>
      </c>
      <c r="I156" s="71">
        <v>0.82732765460824997</v>
      </c>
      <c r="J156" s="68">
        <v>74.422310756972095</v>
      </c>
      <c r="K156" s="71">
        <v>0.64760398083570303</v>
      </c>
      <c r="L156" s="68">
        <v>8.3665338645418306</v>
      </c>
      <c r="M156" s="71">
        <v>0.73141383755908895</v>
      </c>
      <c r="N156" s="68">
        <v>20.032180209171401</v>
      </c>
      <c r="O156" s="71">
        <v>0.33975388948478902</v>
      </c>
      <c r="P156" s="68">
        <v>22.186234817813801</v>
      </c>
      <c r="Q156" s="71">
        <v>0</v>
      </c>
      <c r="R156" s="68">
        <v>74.415584415584405</v>
      </c>
    </row>
    <row r="157" spans="1:18" x14ac:dyDescent="0.2">
      <c r="A157" s="141" t="s">
        <v>643</v>
      </c>
      <c r="B157" s="67" t="s">
        <v>644</v>
      </c>
      <c r="C157" s="67">
        <v>65</v>
      </c>
      <c r="D157" s="67" t="s">
        <v>337</v>
      </c>
      <c r="E157" s="71">
        <v>0.87990199954687198</v>
      </c>
      <c r="F157" s="68">
        <v>89.083665338645403</v>
      </c>
      <c r="G157" s="71">
        <v>0.89211268796708298</v>
      </c>
      <c r="H157" s="68">
        <v>89.880478087649394</v>
      </c>
      <c r="I157" s="71">
        <v>0.81322145638166599</v>
      </c>
      <c r="J157" s="68">
        <v>67.569721115537803</v>
      </c>
      <c r="K157" s="71">
        <v>0.91415955550620998</v>
      </c>
      <c r="L157" s="68">
        <v>69.163346613545798</v>
      </c>
      <c r="M157" s="71">
        <v>1</v>
      </c>
      <c r="N157" s="68">
        <v>100</v>
      </c>
      <c r="O157" s="71">
        <v>0.78001629787940097</v>
      </c>
      <c r="P157" s="68">
        <v>71.497975708501997</v>
      </c>
      <c r="Q157" s="71"/>
      <c r="R157" s="68"/>
    </row>
    <row r="158" spans="1:18" x14ac:dyDescent="0.2">
      <c r="A158" s="141" t="s">
        <v>645</v>
      </c>
      <c r="B158" s="67" t="s">
        <v>646</v>
      </c>
      <c r="C158" s="67">
        <v>65</v>
      </c>
      <c r="D158" s="67" t="s">
        <v>337</v>
      </c>
      <c r="E158" s="71">
        <v>0.75539270855256502</v>
      </c>
      <c r="F158" s="68">
        <v>64.860557768924295</v>
      </c>
      <c r="G158" s="71">
        <v>0.91064016269478598</v>
      </c>
      <c r="H158" s="68">
        <v>93.625498007968105</v>
      </c>
      <c r="I158" s="71">
        <v>0.78395524154195995</v>
      </c>
      <c r="J158" s="68">
        <v>51.713147410358602</v>
      </c>
      <c r="K158" s="71">
        <v>0.84277652013916504</v>
      </c>
      <c r="L158" s="68">
        <v>38.804780876494</v>
      </c>
      <c r="M158" s="71">
        <v>0.94091104426299899</v>
      </c>
      <c r="N158" s="68">
        <v>74.577634754625905</v>
      </c>
      <c r="O158" s="71">
        <v>0.29868057412391502</v>
      </c>
      <c r="P158" s="68">
        <v>17.9757085020243</v>
      </c>
      <c r="Q158" s="71"/>
      <c r="R158" s="68"/>
    </row>
    <row r="159" spans="1:18" x14ac:dyDescent="0.2">
      <c r="A159" s="141" t="s">
        <v>647</v>
      </c>
      <c r="B159" s="67" t="s">
        <v>648</v>
      </c>
      <c r="C159" s="67">
        <v>65</v>
      </c>
      <c r="D159" s="67" t="s">
        <v>337</v>
      </c>
      <c r="E159" s="71">
        <v>0.79439515517153303</v>
      </c>
      <c r="F159" s="68">
        <v>70.996015936255006</v>
      </c>
      <c r="G159" s="71">
        <v>0.92192436765510999</v>
      </c>
      <c r="H159" s="68">
        <v>95.458167330677298</v>
      </c>
      <c r="I159" s="71">
        <v>0.81025451918371305</v>
      </c>
      <c r="J159" s="68">
        <v>65.896414342629498</v>
      </c>
      <c r="K159" s="71">
        <v>0.87225686423070103</v>
      </c>
      <c r="L159" s="68">
        <v>48.924302788844599</v>
      </c>
      <c r="M159" s="71">
        <v>0.87107864202836305</v>
      </c>
      <c r="N159" s="68">
        <v>47.304907481898603</v>
      </c>
      <c r="O159" s="71">
        <v>0.49646138275978102</v>
      </c>
      <c r="P159" s="68">
        <v>36.4372469635627</v>
      </c>
      <c r="Q159" s="71"/>
      <c r="R159" s="68"/>
    </row>
    <row r="160" spans="1:18" x14ac:dyDescent="0.2">
      <c r="A160" s="141" t="s">
        <v>649</v>
      </c>
      <c r="B160" s="67" t="s">
        <v>650</v>
      </c>
      <c r="C160" s="67">
        <v>65</v>
      </c>
      <c r="D160" s="67" t="s">
        <v>337</v>
      </c>
      <c r="E160" s="71">
        <v>0.42727239959860802</v>
      </c>
      <c r="F160" s="68">
        <v>5.9760956175298796</v>
      </c>
      <c r="G160" s="71">
        <v>0.64363360762126598</v>
      </c>
      <c r="H160" s="68">
        <v>9.9601593625498008</v>
      </c>
      <c r="I160" s="71">
        <v>0.65973389638561997</v>
      </c>
      <c r="J160" s="68">
        <v>15.6175298804781</v>
      </c>
      <c r="K160" s="71">
        <v>0.53969603342102501</v>
      </c>
      <c r="L160" s="68">
        <v>3.58565737051793</v>
      </c>
      <c r="M160" s="71">
        <v>0.64546626557799702</v>
      </c>
      <c r="N160" s="68">
        <v>13.917940466613</v>
      </c>
      <c r="O160" s="71">
        <v>3.3104594585737002E-2</v>
      </c>
      <c r="P160" s="68">
        <v>3.31983805668016</v>
      </c>
      <c r="Q160" s="71">
        <v>4.2000000000000003E-2</v>
      </c>
      <c r="R160" s="68">
        <v>79.090909090909093</v>
      </c>
    </row>
    <row r="161" spans="1:18" x14ac:dyDescent="0.2">
      <c r="A161" s="141" t="s">
        <v>651</v>
      </c>
      <c r="B161" s="67" t="s">
        <v>652</v>
      </c>
      <c r="C161" s="67">
        <v>65</v>
      </c>
      <c r="D161" s="67" t="s">
        <v>337</v>
      </c>
      <c r="E161" s="71">
        <v>0.54190152611508702</v>
      </c>
      <c r="F161" s="68">
        <v>15.776892430278901</v>
      </c>
      <c r="G161" s="71">
        <v>0.78979406931573404</v>
      </c>
      <c r="H161" s="68">
        <v>39.840637450199203</v>
      </c>
      <c r="I161" s="71">
        <v>0.77175165911851595</v>
      </c>
      <c r="J161" s="68">
        <v>46.135458167330697</v>
      </c>
      <c r="K161" s="71">
        <v>0.64375435618036003</v>
      </c>
      <c r="L161" s="68">
        <v>8.1274900398406391</v>
      </c>
      <c r="M161" s="71">
        <v>0.72067039106145303</v>
      </c>
      <c r="N161" s="68">
        <v>18.825422365245402</v>
      </c>
      <c r="O161" s="71">
        <v>0.325438681014458</v>
      </c>
      <c r="P161" s="68">
        <v>20.647773279352201</v>
      </c>
      <c r="Q161" s="71">
        <v>0</v>
      </c>
      <c r="R161" s="68">
        <v>74.415584415584405</v>
      </c>
    </row>
    <row r="162" spans="1:18" x14ac:dyDescent="0.2">
      <c r="A162" s="141" t="s">
        <v>653</v>
      </c>
      <c r="B162" s="67" t="s">
        <v>654</v>
      </c>
      <c r="C162" s="67">
        <v>65</v>
      </c>
      <c r="D162" s="67" t="s">
        <v>337</v>
      </c>
      <c r="E162" s="71">
        <v>0.60881721721473203</v>
      </c>
      <c r="F162" s="68">
        <v>24.541832669322702</v>
      </c>
      <c r="G162" s="71">
        <v>0.83679878678310105</v>
      </c>
      <c r="H162" s="68">
        <v>64.302788844621503</v>
      </c>
      <c r="I162" s="71">
        <v>0.76306591479014396</v>
      </c>
      <c r="J162" s="68">
        <v>41.115537848605598</v>
      </c>
      <c r="K162" s="71">
        <v>0.77703026611743298</v>
      </c>
      <c r="L162" s="68">
        <v>23.505976095617498</v>
      </c>
      <c r="M162" s="71">
        <v>0.91942415126772603</v>
      </c>
      <c r="N162" s="68">
        <v>65.728077232502002</v>
      </c>
      <c r="O162" s="71">
        <v>0.35658418432998701</v>
      </c>
      <c r="P162" s="68">
        <v>23.4817813765182</v>
      </c>
      <c r="Q162" s="71">
        <v>0</v>
      </c>
      <c r="R162" s="68">
        <v>74.415584415584405</v>
      </c>
    </row>
    <row r="163" spans="1:18" x14ac:dyDescent="0.2">
      <c r="A163" s="141" t="s">
        <v>655</v>
      </c>
      <c r="B163" s="67" t="s">
        <v>656</v>
      </c>
      <c r="C163" s="67">
        <v>65</v>
      </c>
      <c r="D163" s="67" t="s">
        <v>337</v>
      </c>
      <c r="E163" s="71">
        <v>0.59690413924658303</v>
      </c>
      <c r="F163" s="68">
        <v>22.151394422310801</v>
      </c>
      <c r="G163" s="71">
        <v>0.83105845597602002</v>
      </c>
      <c r="H163" s="68">
        <v>60.796812749003998</v>
      </c>
      <c r="I163" s="71">
        <v>0.79354542831321995</v>
      </c>
      <c r="J163" s="68">
        <v>57.529880478087598</v>
      </c>
      <c r="K163" s="71">
        <v>0.72376436179852199</v>
      </c>
      <c r="L163" s="68">
        <v>14.661354581673301</v>
      </c>
      <c r="M163" s="71">
        <v>0.85496347228190805</v>
      </c>
      <c r="N163" s="68">
        <v>42.075623491552697</v>
      </c>
      <c r="O163" s="71">
        <v>0.37809311710982701</v>
      </c>
      <c r="P163" s="68">
        <v>25.748987854250998</v>
      </c>
      <c r="Q163" s="71">
        <v>0</v>
      </c>
      <c r="R163" s="68">
        <v>74.415584415584405</v>
      </c>
    </row>
    <row r="164" spans="1:18" x14ac:dyDescent="0.2">
      <c r="A164" s="141" t="s">
        <v>657</v>
      </c>
      <c r="B164" s="67" t="s">
        <v>658</v>
      </c>
      <c r="C164" s="67">
        <v>65</v>
      </c>
      <c r="D164" s="67" t="s">
        <v>337</v>
      </c>
      <c r="E164" s="71">
        <v>0.85342929528978795</v>
      </c>
      <c r="F164" s="68">
        <v>81.912350597609603</v>
      </c>
      <c r="G164" s="71">
        <v>0.88805481938571695</v>
      </c>
      <c r="H164" s="68">
        <v>88.764940239043796</v>
      </c>
      <c r="I164" s="71">
        <v>0.78375408356076703</v>
      </c>
      <c r="J164" s="68">
        <v>51.6334661354582</v>
      </c>
      <c r="K164" s="71">
        <v>0.94724572894334502</v>
      </c>
      <c r="L164" s="68">
        <v>87.250996015936295</v>
      </c>
      <c r="M164" s="71">
        <v>1</v>
      </c>
      <c r="N164" s="68">
        <v>100</v>
      </c>
      <c r="O164" s="71">
        <v>0.64809184455911095</v>
      </c>
      <c r="P164" s="68">
        <v>50.445344129554698</v>
      </c>
      <c r="Q164" s="71"/>
      <c r="R164" s="68"/>
    </row>
    <row r="165" spans="1:18" x14ac:dyDescent="0.2">
      <c r="A165" s="141" t="s">
        <v>659</v>
      </c>
      <c r="B165" s="67" t="s">
        <v>660</v>
      </c>
      <c r="C165" s="67">
        <v>65</v>
      </c>
      <c r="D165" s="67" t="s">
        <v>337</v>
      </c>
      <c r="E165" s="71">
        <v>0.81431409294756996</v>
      </c>
      <c r="F165" s="68">
        <v>74.023904382470107</v>
      </c>
      <c r="G165" s="71">
        <v>0.92061045524398</v>
      </c>
      <c r="H165" s="68">
        <v>95.2191235059761</v>
      </c>
      <c r="I165" s="71">
        <v>0.80477298990563495</v>
      </c>
      <c r="J165" s="68">
        <v>62.7091633466136</v>
      </c>
      <c r="K165" s="71">
        <v>0.91421793533588902</v>
      </c>
      <c r="L165" s="68">
        <v>69.243027888446207</v>
      </c>
      <c r="M165" s="71">
        <v>0.95702621400945398</v>
      </c>
      <c r="N165" s="68">
        <v>81.657280772324995</v>
      </c>
      <c r="O165" s="71">
        <v>0.474942870242891</v>
      </c>
      <c r="P165" s="68">
        <v>34.493927125506097</v>
      </c>
      <c r="Q165" s="71"/>
      <c r="R165" s="68"/>
    </row>
    <row r="166" spans="1:18" x14ac:dyDescent="0.2">
      <c r="A166" s="141" t="s">
        <v>661</v>
      </c>
      <c r="B166" s="67" t="s">
        <v>662</v>
      </c>
      <c r="C166" s="67">
        <v>65</v>
      </c>
      <c r="D166" s="67" t="s">
        <v>337</v>
      </c>
      <c r="E166" s="71">
        <v>0.71156236304075904</v>
      </c>
      <c r="F166" s="68">
        <v>51.474103585657403</v>
      </c>
      <c r="G166" s="71">
        <v>0.82297600958380601</v>
      </c>
      <c r="H166" s="68">
        <v>56.573705179282904</v>
      </c>
      <c r="I166" s="71">
        <v>0.78566383061965395</v>
      </c>
      <c r="J166" s="68">
        <v>52.8286852589641</v>
      </c>
      <c r="K166" s="71">
        <v>0.83486008750038798</v>
      </c>
      <c r="L166" s="68">
        <v>36.334661354581698</v>
      </c>
      <c r="M166" s="71">
        <v>0.74215728405672499</v>
      </c>
      <c r="N166" s="68">
        <v>21.158487530168902</v>
      </c>
      <c r="O166" s="71">
        <v>0.37215460344322299</v>
      </c>
      <c r="P166" s="68">
        <v>25.182186234817799</v>
      </c>
      <c r="Q166" s="71"/>
      <c r="R166" s="68"/>
    </row>
    <row r="167" spans="1:18" x14ac:dyDescent="0.2">
      <c r="A167" s="141" t="s">
        <v>663</v>
      </c>
      <c r="B167" s="67" t="s">
        <v>664</v>
      </c>
      <c r="C167" s="67">
        <v>65</v>
      </c>
      <c r="D167" s="67" t="s">
        <v>337</v>
      </c>
      <c r="E167" s="71">
        <v>0.46240600126477099</v>
      </c>
      <c r="F167" s="68">
        <v>7.9681274900398398</v>
      </c>
      <c r="G167" s="71">
        <v>0.60786752928452703</v>
      </c>
      <c r="H167" s="68">
        <v>7.3306772908366504</v>
      </c>
      <c r="I167" s="71">
        <v>0.64400100307175401</v>
      </c>
      <c r="J167" s="68">
        <v>13.306772908366501</v>
      </c>
      <c r="K167" s="71">
        <v>0.47676226708959002</v>
      </c>
      <c r="L167" s="68">
        <v>2.3904382470119501</v>
      </c>
      <c r="M167" s="71">
        <v>0.53266007735281495</v>
      </c>
      <c r="N167" s="68">
        <v>8.2864038616251001</v>
      </c>
      <c r="O167" s="71">
        <v>5.07391295251719E-2</v>
      </c>
      <c r="P167" s="68">
        <v>4.5344129554655899</v>
      </c>
      <c r="Q167" s="71"/>
      <c r="R167" s="68"/>
    </row>
    <row r="168" spans="1:18" x14ac:dyDescent="0.2">
      <c r="A168" s="141" t="s">
        <v>665</v>
      </c>
      <c r="B168" s="67" t="s">
        <v>666</v>
      </c>
      <c r="C168" s="67">
        <v>65</v>
      </c>
      <c r="D168" s="67" t="s">
        <v>337</v>
      </c>
      <c r="E168" s="71">
        <v>0.422428989585102</v>
      </c>
      <c r="F168" s="68">
        <v>5.6573705179282898</v>
      </c>
      <c r="G168" s="71">
        <v>0.64054970100163999</v>
      </c>
      <c r="H168" s="68">
        <v>9.8007968127490006</v>
      </c>
      <c r="I168" s="71">
        <v>0.67241673462673601</v>
      </c>
      <c r="J168" s="68">
        <v>18.167330677290799</v>
      </c>
      <c r="K168" s="71">
        <v>0.50280941563771797</v>
      </c>
      <c r="L168" s="68">
        <v>2.78884462151394</v>
      </c>
      <c r="M168" s="71">
        <v>0.67769660507090701</v>
      </c>
      <c r="N168" s="68">
        <v>15.526950925181</v>
      </c>
      <c r="O168" s="71">
        <v>4.1101481173610101E-2</v>
      </c>
      <c r="P168" s="68">
        <v>4.0485829959514197</v>
      </c>
      <c r="Q168" s="71">
        <v>0</v>
      </c>
      <c r="R168" s="68">
        <v>74.415584415584405</v>
      </c>
    </row>
    <row r="169" spans="1:18" x14ac:dyDescent="0.2">
      <c r="A169" s="141" t="s">
        <v>667</v>
      </c>
      <c r="B169" s="67" t="s">
        <v>668</v>
      </c>
      <c r="C169" s="67">
        <v>65</v>
      </c>
      <c r="D169" s="67" t="s">
        <v>337</v>
      </c>
      <c r="E169" s="71">
        <v>0.65347515163521697</v>
      </c>
      <c r="F169" s="68">
        <v>33.864541832669303</v>
      </c>
      <c r="G169" s="71">
        <v>0.91640897960573398</v>
      </c>
      <c r="H169" s="68">
        <v>94.581673306772899</v>
      </c>
      <c r="I169" s="71">
        <v>0.81110306751475103</v>
      </c>
      <c r="J169" s="68">
        <v>66.533864541832699</v>
      </c>
      <c r="K169" s="71">
        <v>0.87505841681326202</v>
      </c>
      <c r="L169" s="68">
        <v>50.119521912350599</v>
      </c>
      <c r="M169" s="71">
        <v>0.91942415126772603</v>
      </c>
      <c r="N169" s="68">
        <v>65.728077232502002</v>
      </c>
      <c r="O169" s="71">
        <v>0.39885629460982702</v>
      </c>
      <c r="P169" s="68">
        <v>27.125506072874501</v>
      </c>
      <c r="Q169" s="71">
        <v>0</v>
      </c>
      <c r="R169" s="68">
        <v>74.415584415584405</v>
      </c>
    </row>
    <row r="170" spans="1:18" x14ac:dyDescent="0.2">
      <c r="A170" s="141" t="s">
        <v>669</v>
      </c>
      <c r="B170" s="67" t="s">
        <v>670</v>
      </c>
      <c r="C170" s="67">
        <v>65</v>
      </c>
      <c r="D170" s="67" t="s">
        <v>337</v>
      </c>
      <c r="E170" s="71">
        <v>0.67413618335862502</v>
      </c>
      <c r="F170" s="68">
        <v>39.521912350597603</v>
      </c>
      <c r="G170" s="71">
        <v>0.93377090307127297</v>
      </c>
      <c r="H170" s="68">
        <v>96.7330677290837</v>
      </c>
      <c r="I170" s="71">
        <v>0.797859001013557</v>
      </c>
      <c r="J170" s="68">
        <v>59.920318725099598</v>
      </c>
      <c r="K170" s="71">
        <v>0.90043008790587098</v>
      </c>
      <c r="L170" s="68">
        <v>60.239043824701199</v>
      </c>
      <c r="M170" s="71">
        <v>0.97851310700472705</v>
      </c>
      <c r="N170" s="68">
        <v>90.989541432019294</v>
      </c>
      <c r="O170" s="71">
        <v>0.43424400115632</v>
      </c>
      <c r="P170" s="68">
        <v>31.093117408906899</v>
      </c>
      <c r="Q170" s="71">
        <v>0</v>
      </c>
      <c r="R170" s="68">
        <v>74.415584415584405</v>
      </c>
    </row>
    <row r="171" spans="1:18" x14ac:dyDescent="0.2">
      <c r="A171" s="141" t="s">
        <v>671</v>
      </c>
      <c r="B171" s="67" t="s">
        <v>672</v>
      </c>
      <c r="C171" s="67">
        <v>65</v>
      </c>
      <c r="D171" s="67" t="s">
        <v>337</v>
      </c>
      <c r="E171" s="71">
        <v>0.57975222289408501</v>
      </c>
      <c r="F171" s="68">
        <v>20.239043824701199</v>
      </c>
      <c r="G171" s="71">
        <v>0.82345566636038903</v>
      </c>
      <c r="H171" s="68">
        <v>56.892430278884497</v>
      </c>
      <c r="I171" s="71">
        <v>0.72091104096424397</v>
      </c>
      <c r="J171" s="68">
        <v>28.605577689242999</v>
      </c>
      <c r="K171" s="71">
        <v>0.77810288278210504</v>
      </c>
      <c r="L171" s="68">
        <v>23.5856573705179</v>
      </c>
      <c r="M171" s="71">
        <v>0.77975934679845305</v>
      </c>
      <c r="N171" s="68">
        <v>26.387771520514899</v>
      </c>
      <c r="O171" s="71">
        <v>0.37628440045932199</v>
      </c>
      <c r="P171" s="68">
        <v>25.506072874493899</v>
      </c>
      <c r="Q171" s="71">
        <v>0</v>
      </c>
      <c r="R171" s="68">
        <v>74.415584415584405</v>
      </c>
    </row>
    <row r="172" spans="1:18" x14ac:dyDescent="0.2">
      <c r="A172" s="141" t="s">
        <v>673</v>
      </c>
      <c r="B172" s="67" t="s">
        <v>674</v>
      </c>
      <c r="C172" s="67">
        <v>65</v>
      </c>
      <c r="D172" s="67" t="s">
        <v>337</v>
      </c>
      <c r="E172" s="71">
        <v>0.78070699190605297</v>
      </c>
      <c r="F172" s="68">
        <v>68.924302788844599</v>
      </c>
      <c r="G172" s="71">
        <v>0.87734556535459896</v>
      </c>
      <c r="H172" s="68">
        <v>85.6573705179283</v>
      </c>
      <c r="I172" s="71">
        <v>0.832851895643831</v>
      </c>
      <c r="J172" s="68">
        <v>76.015936254980105</v>
      </c>
      <c r="K172" s="71">
        <v>0.920152481167122</v>
      </c>
      <c r="L172" s="68">
        <v>72.111553784860604</v>
      </c>
      <c r="M172" s="71">
        <v>0.84959174903308998</v>
      </c>
      <c r="N172" s="68">
        <v>40.466613032984696</v>
      </c>
      <c r="O172" s="71">
        <v>0.42359326833162603</v>
      </c>
      <c r="P172" s="68">
        <v>30.2834008097166</v>
      </c>
      <c r="Q172" s="71"/>
      <c r="R172" s="68"/>
    </row>
    <row r="173" spans="1:18" x14ac:dyDescent="0.2">
      <c r="A173" s="141" t="s">
        <v>675</v>
      </c>
      <c r="B173" s="67" t="s">
        <v>676</v>
      </c>
      <c r="C173" s="67">
        <v>65</v>
      </c>
      <c r="D173" s="67" t="s">
        <v>337</v>
      </c>
      <c r="E173" s="71">
        <v>0.63405196281938303</v>
      </c>
      <c r="F173" s="68">
        <v>29.482071713147398</v>
      </c>
      <c r="G173" s="71">
        <v>0.86765289997841</v>
      </c>
      <c r="H173" s="68">
        <v>81.035856573705203</v>
      </c>
      <c r="I173" s="71">
        <v>0.82943314256254297</v>
      </c>
      <c r="J173" s="68">
        <v>75.2191235059761</v>
      </c>
      <c r="K173" s="71">
        <v>0.87921332202665003</v>
      </c>
      <c r="L173" s="68">
        <v>51.553784860557798</v>
      </c>
      <c r="M173" s="71">
        <v>0.85496347228190805</v>
      </c>
      <c r="N173" s="68">
        <v>42.075623491552697</v>
      </c>
      <c r="O173" s="71">
        <v>0.37304894006678901</v>
      </c>
      <c r="P173" s="68">
        <v>25.2631578947368</v>
      </c>
      <c r="Q173" s="71">
        <v>0</v>
      </c>
      <c r="R173" s="68">
        <v>74.415584415584405</v>
      </c>
    </row>
    <row r="174" spans="1:18" x14ac:dyDescent="0.2">
      <c r="A174" s="141" t="s">
        <v>677</v>
      </c>
      <c r="B174" s="67" t="s">
        <v>678</v>
      </c>
      <c r="C174" s="67">
        <v>65</v>
      </c>
      <c r="D174" s="67" t="s">
        <v>337</v>
      </c>
      <c r="E174" s="71">
        <v>0.84727277411859603</v>
      </c>
      <c r="F174" s="68">
        <v>80.239043824701199</v>
      </c>
      <c r="G174" s="71">
        <v>0.84631179271057499</v>
      </c>
      <c r="H174" s="68">
        <v>68.844621513944205</v>
      </c>
      <c r="I174" s="71">
        <v>0.62228926682063201</v>
      </c>
      <c r="J174" s="68">
        <v>10.7569721115538</v>
      </c>
      <c r="K174" s="71">
        <v>0.90029239358985302</v>
      </c>
      <c r="L174" s="68">
        <v>60.159362549800797</v>
      </c>
      <c r="M174" s="71">
        <v>0.97851310700472705</v>
      </c>
      <c r="N174" s="68">
        <v>90.989541432019294</v>
      </c>
      <c r="O174" s="71">
        <v>0.88895731046719495</v>
      </c>
      <c r="P174" s="68">
        <v>90.040485829959493</v>
      </c>
      <c r="Q174" s="71"/>
      <c r="R174" s="68"/>
    </row>
    <row r="175" spans="1:18" x14ac:dyDescent="0.2">
      <c r="A175" s="141" t="s">
        <v>679</v>
      </c>
      <c r="B175" s="67" t="s">
        <v>680</v>
      </c>
      <c r="C175" s="67">
        <v>65</v>
      </c>
      <c r="D175" s="67" t="s">
        <v>337</v>
      </c>
      <c r="E175" s="71">
        <v>0.73503943659596105</v>
      </c>
      <c r="F175" s="68">
        <v>59.442231075697201</v>
      </c>
      <c r="G175" s="71">
        <v>0.83343590653606003</v>
      </c>
      <c r="H175" s="68">
        <v>62.231075697211203</v>
      </c>
      <c r="I175" s="71">
        <v>0.78153103960785997</v>
      </c>
      <c r="J175" s="68">
        <v>50.517928286852602</v>
      </c>
      <c r="K175" s="71">
        <v>0.89600562944791695</v>
      </c>
      <c r="L175" s="68">
        <v>58.247011952191201</v>
      </c>
      <c r="M175" s="71">
        <v>0.98388483025354501</v>
      </c>
      <c r="N175" s="68">
        <v>92.679002413515704</v>
      </c>
      <c r="O175" s="71">
        <v>0.915379213730382</v>
      </c>
      <c r="P175" s="68">
        <v>93.522267206477693</v>
      </c>
      <c r="Q175" s="71">
        <v>0</v>
      </c>
      <c r="R175" s="68">
        <v>74.415584415584405</v>
      </c>
    </row>
    <row r="176" spans="1:18" x14ac:dyDescent="0.2">
      <c r="A176" s="141" t="s">
        <v>681</v>
      </c>
      <c r="B176" s="67" t="s">
        <v>682</v>
      </c>
      <c r="C176" s="67">
        <v>65</v>
      </c>
      <c r="D176" s="67" t="s">
        <v>337</v>
      </c>
      <c r="E176" s="71">
        <v>0.78904177145932797</v>
      </c>
      <c r="F176" s="68">
        <v>70.119521912350606</v>
      </c>
      <c r="G176" s="71">
        <v>0.81207100070329097</v>
      </c>
      <c r="H176" s="68">
        <v>50.039840637450197</v>
      </c>
      <c r="I176" s="71">
        <v>0.78423094415042505</v>
      </c>
      <c r="J176" s="68">
        <v>52.270916334661401</v>
      </c>
      <c r="K176" s="71">
        <v>0.95022701713352198</v>
      </c>
      <c r="L176" s="68">
        <v>89.003984063744994</v>
      </c>
      <c r="M176" s="71">
        <v>0.92479587451654499</v>
      </c>
      <c r="N176" s="68">
        <v>67.739340305712005</v>
      </c>
      <c r="O176" s="71">
        <v>0.83192579225218699</v>
      </c>
      <c r="P176" s="68">
        <v>81.214574898785401</v>
      </c>
      <c r="Q176" s="71">
        <v>0.43099999999999999</v>
      </c>
      <c r="R176" s="68">
        <v>85.714285714285694</v>
      </c>
    </row>
    <row r="177" spans="1:18" x14ac:dyDescent="0.2">
      <c r="A177" s="141" t="s">
        <v>683</v>
      </c>
      <c r="B177" s="67" t="s">
        <v>684</v>
      </c>
      <c r="C177" s="67">
        <v>65</v>
      </c>
      <c r="D177" s="67" t="s">
        <v>337</v>
      </c>
      <c r="E177" s="71">
        <v>0.695619457745562</v>
      </c>
      <c r="F177" s="68">
        <v>46.374501992031902</v>
      </c>
      <c r="G177" s="71">
        <v>0.83893068535158699</v>
      </c>
      <c r="H177" s="68">
        <v>65.258964143426297</v>
      </c>
      <c r="I177" s="71">
        <v>0.83141718108968699</v>
      </c>
      <c r="J177" s="68">
        <v>75.697211155378497</v>
      </c>
      <c r="K177" s="71">
        <v>0.94509210712641001</v>
      </c>
      <c r="L177" s="68">
        <v>85.6573705179283</v>
      </c>
      <c r="M177" s="71">
        <v>0.80661796304254396</v>
      </c>
      <c r="N177" s="68">
        <v>30.410297666934799</v>
      </c>
      <c r="O177" s="71">
        <v>0.75165880986314204</v>
      </c>
      <c r="P177" s="68">
        <v>66.882591093117398</v>
      </c>
      <c r="Q177" s="71">
        <v>0</v>
      </c>
      <c r="R177" s="68">
        <v>74.415584415584405</v>
      </c>
    </row>
    <row r="178" spans="1:18" x14ac:dyDescent="0.2">
      <c r="A178" s="141" t="s">
        <v>685</v>
      </c>
      <c r="B178" s="67" t="s">
        <v>686</v>
      </c>
      <c r="C178" s="67">
        <v>65</v>
      </c>
      <c r="D178" s="67" t="s">
        <v>337</v>
      </c>
      <c r="E178" s="71">
        <v>0.88067502673967402</v>
      </c>
      <c r="F178" s="68">
        <v>89.641434262948195</v>
      </c>
      <c r="G178" s="71">
        <v>0.84962592914540302</v>
      </c>
      <c r="H178" s="68">
        <v>71.075697211155401</v>
      </c>
      <c r="I178" s="71">
        <v>0.78801975548018599</v>
      </c>
      <c r="J178" s="68">
        <v>54.3426294820717</v>
      </c>
      <c r="K178" s="71">
        <v>0.90854289228670104</v>
      </c>
      <c r="L178" s="68">
        <v>65.816733067729103</v>
      </c>
      <c r="M178" s="71">
        <v>0.94628276751181795</v>
      </c>
      <c r="N178" s="68">
        <v>77.071600965406304</v>
      </c>
      <c r="O178" s="71">
        <v>0.91090378927426396</v>
      </c>
      <c r="P178" s="68">
        <v>93.198380566801603</v>
      </c>
      <c r="Q178" s="71"/>
      <c r="R178" s="68"/>
    </row>
    <row r="179" spans="1:18" x14ac:dyDescent="0.2">
      <c r="A179" s="141" t="s">
        <v>687</v>
      </c>
      <c r="B179" s="67" t="s">
        <v>688</v>
      </c>
      <c r="C179" s="67">
        <v>65</v>
      </c>
      <c r="D179" s="67" t="s">
        <v>337</v>
      </c>
      <c r="E179" s="71">
        <v>0.89247977547656199</v>
      </c>
      <c r="F179" s="68">
        <v>92.8286852589641</v>
      </c>
      <c r="G179" s="71">
        <v>0.84694318044642702</v>
      </c>
      <c r="H179" s="68">
        <v>69.402390438246996</v>
      </c>
      <c r="I179" s="71">
        <v>0.79730005214243105</v>
      </c>
      <c r="J179" s="68">
        <v>59.760956175298801</v>
      </c>
      <c r="K179" s="71">
        <v>0.93847039951442701</v>
      </c>
      <c r="L179" s="68">
        <v>82.868525896414297</v>
      </c>
      <c r="M179" s="71">
        <v>0.95165449076063602</v>
      </c>
      <c r="N179" s="68">
        <v>79.082864038616293</v>
      </c>
      <c r="O179" s="71">
        <v>0.92803075451888595</v>
      </c>
      <c r="P179" s="68">
        <v>95.060728744939297</v>
      </c>
      <c r="Q179" s="71"/>
      <c r="R179" s="68"/>
    </row>
    <row r="180" spans="1:18" x14ac:dyDescent="0.2">
      <c r="A180" s="141" t="s">
        <v>689</v>
      </c>
      <c r="B180" s="67" t="s">
        <v>690</v>
      </c>
      <c r="C180" s="67">
        <v>65</v>
      </c>
      <c r="D180" s="67" t="s">
        <v>337</v>
      </c>
      <c r="E180" s="71">
        <v>0.77045626239133203</v>
      </c>
      <c r="F180" s="68">
        <v>67.490039840637493</v>
      </c>
      <c r="G180" s="71">
        <v>0.86391671204235299</v>
      </c>
      <c r="H180" s="68">
        <v>78.964143426294797</v>
      </c>
      <c r="I180" s="71">
        <v>0.78760488495419301</v>
      </c>
      <c r="J180" s="68">
        <v>54.183266932270897</v>
      </c>
      <c r="K180" s="71">
        <v>0.92909549566495697</v>
      </c>
      <c r="L180" s="68">
        <v>77.450199203187296</v>
      </c>
      <c r="M180" s="71">
        <v>0.97314138375590897</v>
      </c>
      <c r="N180" s="68">
        <v>89.058728881737693</v>
      </c>
      <c r="O180" s="71">
        <v>0.90617909793057805</v>
      </c>
      <c r="P180" s="68">
        <v>92.469635627530394</v>
      </c>
      <c r="Q180" s="71">
        <v>0.1628</v>
      </c>
      <c r="R180" s="68">
        <v>81.948051948051997</v>
      </c>
    </row>
    <row r="181" spans="1:18" x14ac:dyDescent="0.2">
      <c r="A181" s="141" t="s">
        <v>691</v>
      </c>
      <c r="B181" s="67" t="s">
        <v>692</v>
      </c>
      <c r="C181" s="67">
        <v>65</v>
      </c>
      <c r="D181" s="67" t="s">
        <v>337</v>
      </c>
      <c r="E181" s="71">
        <v>0.67277973632339605</v>
      </c>
      <c r="F181" s="68">
        <v>38.884462151394402</v>
      </c>
      <c r="G181" s="71">
        <v>0.64779703604910599</v>
      </c>
      <c r="H181" s="68">
        <v>10.4382470119522</v>
      </c>
      <c r="I181" s="71">
        <v>0.75279588069534797</v>
      </c>
      <c r="J181" s="68">
        <v>37.689243027888402</v>
      </c>
      <c r="K181" s="71">
        <v>0.951626146090091</v>
      </c>
      <c r="L181" s="68">
        <v>89.960159362549803</v>
      </c>
      <c r="M181" s="71">
        <v>0.87645036527718101</v>
      </c>
      <c r="N181" s="68">
        <v>49.477071600965402</v>
      </c>
      <c r="O181" s="71">
        <v>0.80800898982864899</v>
      </c>
      <c r="P181" s="68">
        <v>76.275303643724698</v>
      </c>
      <c r="Q181" s="71">
        <v>0</v>
      </c>
      <c r="R181" s="68">
        <v>74.415584415584405</v>
      </c>
    </row>
    <row r="182" spans="1:18" x14ac:dyDescent="0.2">
      <c r="A182" s="141" t="s">
        <v>693</v>
      </c>
      <c r="B182" s="67" t="s">
        <v>694</v>
      </c>
      <c r="C182" s="67">
        <v>65</v>
      </c>
      <c r="D182" s="67" t="s">
        <v>337</v>
      </c>
      <c r="E182" s="71">
        <v>0.80099837618596104</v>
      </c>
      <c r="F182" s="68">
        <v>72.270916334661393</v>
      </c>
      <c r="G182" s="71">
        <v>0.73991299334620897</v>
      </c>
      <c r="H182" s="68">
        <v>26.772908366533901</v>
      </c>
      <c r="I182" s="71">
        <v>0.77206670517722498</v>
      </c>
      <c r="J182" s="68">
        <v>46.374501992031902</v>
      </c>
      <c r="K182" s="71">
        <v>0.78206107467750896</v>
      </c>
      <c r="L182" s="68">
        <v>24.382470119521901</v>
      </c>
      <c r="M182" s="71">
        <v>0.95165449076063602</v>
      </c>
      <c r="N182" s="68">
        <v>79.082864038616293</v>
      </c>
      <c r="O182" s="71">
        <v>0.75929661696822603</v>
      </c>
      <c r="P182" s="68">
        <v>67.530364372469606</v>
      </c>
      <c r="Q182" s="71"/>
      <c r="R182" s="68"/>
    </row>
    <row r="183" spans="1:18" x14ac:dyDescent="0.2">
      <c r="A183" s="141" t="s">
        <v>695</v>
      </c>
      <c r="B183" s="67" t="s">
        <v>696</v>
      </c>
      <c r="C183" s="67">
        <v>65</v>
      </c>
      <c r="D183" s="67" t="s">
        <v>337</v>
      </c>
      <c r="E183" s="71">
        <v>0.745843911568839</v>
      </c>
      <c r="F183" s="68">
        <v>62.7091633466136</v>
      </c>
      <c r="G183" s="71">
        <v>0.581636130076705</v>
      </c>
      <c r="H183" s="68">
        <v>4.3824701195219102</v>
      </c>
      <c r="I183" s="71">
        <v>0.62196032534932499</v>
      </c>
      <c r="J183" s="68">
        <v>10.6772908366534</v>
      </c>
      <c r="K183" s="71">
        <v>0.80240341238930302</v>
      </c>
      <c r="L183" s="68">
        <v>28.924302788844599</v>
      </c>
      <c r="M183" s="71">
        <v>0.93553932101418102</v>
      </c>
      <c r="N183" s="68">
        <v>72.244569589702294</v>
      </c>
      <c r="O183" s="71">
        <v>0.78768036901468297</v>
      </c>
      <c r="P183" s="68">
        <v>73.036437246963601</v>
      </c>
      <c r="Q183" s="71"/>
      <c r="R183" s="68"/>
    </row>
    <row r="184" spans="1:18" x14ac:dyDescent="0.2">
      <c r="A184" s="141" t="s">
        <v>697</v>
      </c>
      <c r="B184" s="67" t="s">
        <v>698</v>
      </c>
      <c r="C184" s="67">
        <v>65</v>
      </c>
      <c r="D184" s="67" t="s">
        <v>337</v>
      </c>
      <c r="E184" s="71">
        <v>0.83685497344587001</v>
      </c>
      <c r="F184" s="68">
        <v>77.768924302788804</v>
      </c>
      <c r="G184" s="71">
        <v>0.74326246905992599</v>
      </c>
      <c r="H184" s="68">
        <v>27.490039840637401</v>
      </c>
      <c r="I184" s="71">
        <v>0.75688492850616995</v>
      </c>
      <c r="J184" s="68">
        <v>38.725099601593598</v>
      </c>
      <c r="K184" s="71">
        <v>0.94575979966802004</v>
      </c>
      <c r="L184" s="68">
        <v>86.135458167330697</v>
      </c>
      <c r="M184" s="71">
        <v>0.90868070477009</v>
      </c>
      <c r="N184" s="68">
        <v>61.625100563153701</v>
      </c>
      <c r="O184" s="71">
        <v>0.82968696522514296</v>
      </c>
      <c r="P184" s="68">
        <v>80.647773279352194</v>
      </c>
      <c r="Q184" s="71"/>
      <c r="R184" s="68"/>
    </row>
    <row r="185" spans="1:18" x14ac:dyDescent="0.2">
      <c r="A185" s="141" t="s">
        <v>699</v>
      </c>
      <c r="B185" s="67" t="s">
        <v>700</v>
      </c>
      <c r="C185" s="67">
        <v>65</v>
      </c>
      <c r="D185" s="67" t="s">
        <v>337</v>
      </c>
      <c r="E185" s="71">
        <v>0.79154544913667602</v>
      </c>
      <c r="F185" s="68">
        <v>70.278884462151396</v>
      </c>
      <c r="G185" s="71">
        <v>0.66495041911997399</v>
      </c>
      <c r="H185" s="68">
        <v>12.8286852589641</v>
      </c>
      <c r="I185" s="71">
        <v>0.78267955236890197</v>
      </c>
      <c r="J185" s="68">
        <v>51.235059760956197</v>
      </c>
      <c r="K185" s="71">
        <v>0.84039459457705701</v>
      </c>
      <c r="L185" s="68">
        <v>38.087649402390397</v>
      </c>
      <c r="M185" s="71">
        <v>0.82273313278899896</v>
      </c>
      <c r="N185" s="68">
        <v>33.789219629927601</v>
      </c>
      <c r="O185" s="71">
        <v>0.84696954682844705</v>
      </c>
      <c r="P185" s="68">
        <v>83.724696356275302</v>
      </c>
      <c r="Q185" s="71"/>
      <c r="R185" s="68"/>
    </row>
    <row r="186" spans="1:18" x14ac:dyDescent="0.2">
      <c r="A186" s="141" t="s">
        <v>701</v>
      </c>
      <c r="B186" s="67" t="s">
        <v>702</v>
      </c>
      <c r="C186" s="67">
        <v>65</v>
      </c>
      <c r="D186" s="67" t="s">
        <v>337</v>
      </c>
      <c r="E186" s="71">
        <v>0.83717074184638796</v>
      </c>
      <c r="F186" s="68">
        <v>77.848605577689199</v>
      </c>
      <c r="G186" s="71">
        <v>0.66644199075634203</v>
      </c>
      <c r="H186" s="68">
        <v>13.0677290836653</v>
      </c>
      <c r="I186" s="71">
        <v>0.83123673814225996</v>
      </c>
      <c r="J186" s="68">
        <v>75.617529880478102</v>
      </c>
      <c r="K186" s="71">
        <v>0.95515596224688903</v>
      </c>
      <c r="L186" s="68">
        <v>91.394422310756994</v>
      </c>
      <c r="M186" s="71">
        <v>0.90330898152127204</v>
      </c>
      <c r="N186" s="68">
        <v>59.613837489943698</v>
      </c>
      <c r="O186" s="71">
        <v>0.82971003656517395</v>
      </c>
      <c r="P186" s="68">
        <v>80.728744939271294</v>
      </c>
      <c r="Q186" s="71"/>
      <c r="R186" s="68"/>
    </row>
    <row r="187" spans="1:18" x14ac:dyDescent="0.2">
      <c r="A187" s="141" t="s">
        <v>703</v>
      </c>
      <c r="B187" s="67" t="s">
        <v>704</v>
      </c>
      <c r="C187" s="67">
        <v>65</v>
      </c>
      <c r="D187" s="67" t="s">
        <v>337</v>
      </c>
      <c r="E187" s="71">
        <v>0.73739864311512104</v>
      </c>
      <c r="F187" s="68">
        <v>60.159362549800797</v>
      </c>
      <c r="G187" s="71">
        <v>0.86677947875042705</v>
      </c>
      <c r="H187" s="68">
        <v>80.478087649402397</v>
      </c>
      <c r="I187" s="71">
        <v>0.84521060704617801</v>
      </c>
      <c r="J187" s="68">
        <v>81.434262948207206</v>
      </c>
      <c r="K187" s="71">
        <v>0.94272297174008202</v>
      </c>
      <c r="L187" s="68">
        <v>84.7808764940239</v>
      </c>
      <c r="M187" s="71">
        <v>0.90868070477009</v>
      </c>
      <c r="N187" s="68">
        <v>61.625100563153701</v>
      </c>
      <c r="O187" s="71">
        <v>0.86099809638394997</v>
      </c>
      <c r="P187" s="68">
        <v>86.234817813765204</v>
      </c>
      <c r="Q187" s="71">
        <v>0</v>
      </c>
      <c r="R187" s="68">
        <v>74.415584415584405</v>
      </c>
    </row>
    <row r="188" spans="1:18" x14ac:dyDescent="0.2">
      <c r="A188" s="141" t="s">
        <v>705</v>
      </c>
      <c r="B188" s="67" t="s">
        <v>706</v>
      </c>
      <c r="C188" s="67">
        <v>65</v>
      </c>
      <c r="D188" s="67" t="s">
        <v>337</v>
      </c>
      <c r="E188" s="71">
        <v>0.80250816422345295</v>
      </c>
      <c r="F188" s="68">
        <v>72.430278884462197</v>
      </c>
      <c r="G188" s="71">
        <v>0.66218321913607703</v>
      </c>
      <c r="H188" s="68">
        <v>12.350597609561801</v>
      </c>
      <c r="I188" s="71">
        <v>0.76808334524026001</v>
      </c>
      <c r="J188" s="68">
        <v>43.745019920318697</v>
      </c>
      <c r="K188" s="71">
        <v>0.82110257553739996</v>
      </c>
      <c r="L188" s="68">
        <v>32.430278884462098</v>
      </c>
      <c r="M188" s="71">
        <v>0.96776966050709101</v>
      </c>
      <c r="N188" s="68">
        <v>86.162510056315398</v>
      </c>
      <c r="O188" s="71">
        <v>0.79340202069643695</v>
      </c>
      <c r="P188" s="68">
        <v>74.0890688259109</v>
      </c>
      <c r="Q188" s="71"/>
      <c r="R188" s="68"/>
    </row>
    <row r="189" spans="1:18" x14ac:dyDescent="0.2">
      <c r="A189" s="141" t="s">
        <v>707</v>
      </c>
      <c r="B189" s="67" t="s">
        <v>708</v>
      </c>
      <c r="C189" s="67">
        <v>65</v>
      </c>
      <c r="D189" s="67" t="s">
        <v>337</v>
      </c>
      <c r="E189" s="71">
        <v>0.74505880687784698</v>
      </c>
      <c r="F189" s="68">
        <v>62.390438247012</v>
      </c>
      <c r="G189" s="71">
        <v>0.81558471032364399</v>
      </c>
      <c r="H189" s="68">
        <v>52.430278884462197</v>
      </c>
      <c r="I189" s="71">
        <v>0.83854143563480599</v>
      </c>
      <c r="J189" s="68">
        <v>78.645418326693203</v>
      </c>
      <c r="K189" s="71">
        <v>0.93730077005825496</v>
      </c>
      <c r="L189" s="68">
        <v>82.151394422310801</v>
      </c>
      <c r="M189" s="71">
        <v>0.98925655350236397</v>
      </c>
      <c r="N189" s="68">
        <v>94.448913917940502</v>
      </c>
      <c r="O189" s="71">
        <v>0.88966937174800997</v>
      </c>
      <c r="P189" s="68">
        <v>90.121457489878495</v>
      </c>
      <c r="Q189" s="71">
        <v>0</v>
      </c>
      <c r="R189" s="68">
        <v>74.415584415584405</v>
      </c>
    </row>
    <row r="190" spans="1:18" x14ac:dyDescent="0.2">
      <c r="A190" s="141" t="s">
        <v>709</v>
      </c>
      <c r="B190" s="67" t="s">
        <v>710</v>
      </c>
      <c r="C190" s="67">
        <v>65</v>
      </c>
      <c r="D190" s="67" t="s">
        <v>337</v>
      </c>
      <c r="E190" s="71">
        <v>0.89443226222163796</v>
      </c>
      <c r="F190" s="68">
        <v>93.227091633466102</v>
      </c>
      <c r="G190" s="71">
        <v>0.81473682215730703</v>
      </c>
      <c r="H190" s="68">
        <v>52.031872509960202</v>
      </c>
      <c r="I190" s="71">
        <v>0.83619036950436798</v>
      </c>
      <c r="J190" s="68">
        <v>77.529880478087605</v>
      </c>
      <c r="K190" s="71">
        <v>0.94070846034766398</v>
      </c>
      <c r="L190" s="68">
        <v>83.745019920318697</v>
      </c>
      <c r="M190" s="71">
        <v>0.98925655350236397</v>
      </c>
      <c r="N190" s="68">
        <v>94.448913917940502</v>
      </c>
      <c r="O190" s="71">
        <v>0.89126910559648698</v>
      </c>
      <c r="P190" s="68">
        <v>90.688259109311701</v>
      </c>
      <c r="Q190" s="71"/>
      <c r="R190" s="68"/>
    </row>
    <row r="191" spans="1:18" x14ac:dyDescent="0.2">
      <c r="A191" s="141" t="s">
        <v>711</v>
      </c>
      <c r="B191" s="67" t="s">
        <v>712</v>
      </c>
      <c r="C191" s="67">
        <v>65</v>
      </c>
      <c r="D191" s="67" t="s">
        <v>337</v>
      </c>
      <c r="E191" s="71">
        <v>0.83846342718696798</v>
      </c>
      <c r="F191" s="68">
        <v>78.247011952191201</v>
      </c>
      <c r="G191" s="71">
        <v>0.82937458767190397</v>
      </c>
      <c r="H191" s="68">
        <v>59.840637450199203</v>
      </c>
      <c r="I191" s="71">
        <v>0.77678559192199603</v>
      </c>
      <c r="J191" s="68">
        <v>48.127490039840602</v>
      </c>
      <c r="K191" s="71">
        <v>0.90511749517461204</v>
      </c>
      <c r="L191" s="68">
        <v>63.187250996015898</v>
      </c>
      <c r="M191" s="71">
        <v>0.93553932101418102</v>
      </c>
      <c r="N191" s="68">
        <v>72.244569589702294</v>
      </c>
      <c r="O191" s="71">
        <v>0.74550014015214605</v>
      </c>
      <c r="P191" s="68">
        <v>65.587044534412996</v>
      </c>
      <c r="Q191" s="71"/>
      <c r="R191" s="68"/>
    </row>
    <row r="192" spans="1:18" x14ac:dyDescent="0.2">
      <c r="A192" s="141" t="s">
        <v>713</v>
      </c>
      <c r="B192" s="67" t="s">
        <v>714</v>
      </c>
      <c r="C192" s="67">
        <v>65</v>
      </c>
      <c r="D192" s="67" t="s">
        <v>337</v>
      </c>
      <c r="E192" s="71">
        <v>0.87748148543674298</v>
      </c>
      <c r="F192" s="68">
        <v>88.605577689243006</v>
      </c>
      <c r="G192" s="71">
        <v>0.81093099348109499</v>
      </c>
      <c r="H192" s="68">
        <v>49.482071713147398</v>
      </c>
      <c r="I192" s="71">
        <v>0.74731874698934098</v>
      </c>
      <c r="J192" s="68">
        <v>36.015936254980097</v>
      </c>
      <c r="K192" s="71">
        <v>0.82154926160078001</v>
      </c>
      <c r="L192" s="68">
        <v>32.5099601593625</v>
      </c>
      <c r="M192" s="71">
        <v>0.95165449076063602</v>
      </c>
      <c r="N192" s="68">
        <v>79.082864038616293</v>
      </c>
      <c r="O192" s="71">
        <v>0.933435419788605</v>
      </c>
      <c r="P192" s="68">
        <v>95.465587044534402</v>
      </c>
      <c r="Q192" s="71">
        <v>1</v>
      </c>
      <c r="R192" s="68">
        <v>100</v>
      </c>
    </row>
    <row r="193" spans="1:18" x14ac:dyDescent="0.2">
      <c r="A193" s="141" t="s">
        <v>715</v>
      </c>
      <c r="B193" s="67" t="s">
        <v>716</v>
      </c>
      <c r="C193" s="67">
        <v>65</v>
      </c>
      <c r="D193" s="67" t="s">
        <v>337</v>
      </c>
      <c r="E193" s="71">
        <v>0.73600057190847401</v>
      </c>
      <c r="F193" s="68">
        <v>59.760956175298801</v>
      </c>
      <c r="G193" s="71">
        <v>0.87588235063748698</v>
      </c>
      <c r="H193" s="68">
        <v>85.019920318725099</v>
      </c>
      <c r="I193" s="71">
        <v>0.81799945480548597</v>
      </c>
      <c r="J193" s="68">
        <v>70.039840637450197</v>
      </c>
      <c r="K193" s="71">
        <v>0.96014962330903497</v>
      </c>
      <c r="L193" s="68">
        <v>93.7051792828685</v>
      </c>
      <c r="M193" s="71">
        <v>0.91405242801890796</v>
      </c>
      <c r="N193" s="68">
        <v>63.555913113435203</v>
      </c>
      <c r="O193" s="71">
        <v>0.82751957467992798</v>
      </c>
      <c r="P193" s="68">
        <v>80.242914979757103</v>
      </c>
      <c r="Q193" s="71">
        <v>2.0400000000000001E-2</v>
      </c>
      <c r="R193" s="68">
        <v>78.441558441558399</v>
      </c>
    </row>
    <row r="194" spans="1:18" x14ac:dyDescent="0.2">
      <c r="A194" s="141" t="s">
        <v>717</v>
      </c>
      <c r="B194" s="67" t="s">
        <v>718</v>
      </c>
      <c r="C194" s="67">
        <v>65</v>
      </c>
      <c r="D194" s="67" t="s">
        <v>337</v>
      </c>
      <c r="E194" s="71">
        <v>0.65277003246601595</v>
      </c>
      <c r="F194" s="68">
        <v>33.625498007968098</v>
      </c>
      <c r="G194" s="71">
        <v>0.80353674203383496</v>
      </c>
      <c r="H194" s="68">
        <v>45.577689243027898</v>
      </c>
      <c r="I194" s="71">
        <v>0.71618358162139995</v>
      </c>
      <c r="J194" s="68">
        <v>27.410358565737099</v>
      </c>
      <c r="K194" s="71">
        <v>0.82418928679612902</v>
      </c>
      <c r="L194" s="68">
        <v>33.545816733067703</v>
      </c>
      <c r="M194" s="71">
        <v>0.82273313278899896</v>
      </c>
      <c r="N194" s="68">
        <v>33.789219629927601</v>
      </c>
      <c r="O194" s="71">
        <v>0.74997745155573303</v>
      </c>
      <c r="P194" s="68">
        <v>66.639676113360295</v>
      </c>
      <c r="Q194" s="71">
        <v>0</v>
      </c>
      <c r="R194" s="68">
        <v>74.415584415584405</v>
      </c>
    </row>
    <row r="195" spans="1:18" x14ac:dyDescent="0.2">
      <c r="A195" s="141" t="s">
        <v>719</v>
      </c>
      <c r="B195" s="67" t="s">
        <v>720</v>
      </c>
      <c r="C195" s="67">
        <v>65</v>
      </c>
      <c r="D195" s="67" t="s">
        <v>337</v>
      </c>
      <c r="E195" s="71">
        <v>0.82053640344864498</v>
      </c>
      <c r="F195" s="68">
        <v>74.980079681274901</v>
      </c>
      <c r="G195" s="71">
        <v>0.83399612733809902</v>
      </c>
      <c r="H195" s="68">
        <v>62.549800796812697</v>
      </c>
      <c r="I195" s="71">
        <v>0.78075632492356195</v>
      </c>
      <c r="J195" s="68">
        <v>50.199203187251001</v>
      </c>
      <c r="K195" s="71">
        <v>0.90538150164005804</v>
      </c>
      <c r="L195" s="68">
        <v>63.824701195219099</v>
      </c>
      <c r="M195" s="71">
        <v>0.90330898152127204</v>
      </c>
      <c r="N195" s="68">
        <v>59.613837489943698</v>
      </c>
      <c r="O195" s="71">
        <v>0.67923908182023596</v>
      </c>
      <c r="P195" s="68">
        <v>55.141700404858298</v>
      </c>
      <c r="Q195" s="71"/>
      <c r="R195" s="68"/>
    </row>
    <row r="196" spans="1:18" x14ac:dyDescent="0.2">
      <c r="A196" s="141" t="s">
        <v>721</v>
      </c>
      <c r="B196" s="67" t="s">
        <v>722</v>
      </c>
      <c r="C196" s="67">
        <v>65</v>
      </c>
      <c r="D196" s="67" t="s">
        <v>337</v>
      </c>
      <c r="E196" s="71">
        <v>0.85126656053999805</v>
      </c>
      <c r="F196" s="68">
        <v>81.115537848605598</v>
      </c>
      <c r="G196" s="71">
        <v>0.85970848652516396</v>
      </c>
      <c r="H196" s="68">
        <v>76.812749003984095</v>
      </c>
      <c r="I196" s="71">
        <v>0.74627938954000295</v>
      </c>
      <c r="J196" s="68">
        <v>35.776892430278899</v>
      </c>
      <c r="K196" s="71">
        <v>0.83762098122540696</v>
      </c>
      <c r="L196" s="68">
        <v>37.051792828685301</v>
      </c>
      <c r="M196" s="71">
        <v>0.97851310700472705</v>
      </c>
      <c r="N196" s="68">
        <v>90.989541432019294</v>
      </c>
      <c r="O196" s="71">
        <v>0.83421083840468702</v>
      </c>
      <c r="P196" s="68">
        <v>81.619433198380605</v>
      </c>
      <c r="Q196" s="71"/>
      <c r="R196" s="68"/>
    </row>
    <row r="197" spans="1:18" x14ac:dyDescent="0.2">
      <c r="A197" s="141" t="s">
        <v>723</v>
      </c>
      <c r="B197" s="67" t="s">
        <v>724</v>
      </c>
      <c r="C197" s="67">
        <v>65</v>
      </c>
      <c r="D197" s="67" t="s">
        <v>337</v>
      </c>
      <c r="E197" s="71">
        <v>0.86500315276307005</v>
      </c>
      <c r="F197" s="68">
        <v>84.7808764940239</v>
      </c>
      <c r="G197" s="71">
        <v>0.86865830906546104</v>
      </c>
      <c r="H197" s="68">
        <v>81.673306772908404</v>
      </c>
      <c r="I197" s="71">
        <v>0.80338929537725501</v>
      </c>
      <c r="J197" s="68">
        <v>61.673306772908397</v>
      </c>
      <c r="K197" s="71">
        <v>0.91026410739325003</v>
      </c>
      <c r="L197" s="68">
        <v>67.1713147410359</v>
      </c>
      <c r="M197" s="71">
        <v>0.96239793725827205</v>
      </c>
      <c r="N197" s="68">
        <v>84.553499597747404</v>
      </c>
      <c r="O197" s="71">
        <v>0.780306114721109</v>
      </c>
      <c r="P197" s="68">
        <v>71.578947368421098</v>
      </c>
      <c r="Q197" s="71"/>
      <c r="R197" s="68"/>
    </row>
    <row r="198" spans="1:18" x14ac:dyDescent="0.2">
      <c r="A198" s="141" t="s">
        <v>725</v>
      </c>
      <c r="B198" s="67" t="s">
        <v>726</v>
      </c>
      <c r="C198" s="67">
        <v>65</v>
      </c>
      <c r="D198" s="67" t="s">
        <v>337</v>
      </c>
      <c r="E198" s="71">
        <v>0.83102750474149001</v>
      </c>
      <c r="F198" s="68">
        <v>76.7330677290837</v>
      </c>
      <c r="G198" s="71">
        <v>0.82237130518599799</v>
      </c>
      <c r="H198" s="68">
        <v>55.936254980079703</v>
      </c>
      <c r="I198" s="71">
        <v>0.76890783893401804</v>
      </c>
      <c r="J198" s="68">
        <v>44.223107569721101</v>
      </c>
      <c r="K198" s="71">
        <v>0.90549130382367904</v>
      </c>
      <c r="L198" s="68">
        <v>63.904382470119501</v>
      </c>
      <c r="M198" s="71">
        <v>0.75290073055436202</v>
      </c>
      <c r="N198" s="68">
        <v>22.284794851166499</v>
      </c>
      <c r="O198" s="71">
        <v>0.73649384995088396</v>
      </c>
      <c r="P198" s="68">
        <v>64.048582995951406</v>
      </c>
      <c r="Q198" s="71">
        <v>1</v>
      </c>
      <c r="R198" s="68">
        <v>100</v>
      </c>
    </row>
    <row r="199" spans="1:18" x14ac:dyDescent="0.2">
      <c r="A199" s="141" t="s">
        <v>727</v>
      </c>
      <c r="B199" s="67" t="s">
        <v>728</v>
      </c>
      <c r="C199" s="67">
        <v>65</v>
      </c>
      <c r="D199" s="67" t="s">
        <v>337</v>
      </c>
      <c r="E199" s="71">
        <v>0.677486354047101</v>
      </c>
      <c r="F199" s="68">
        <v>40.478087649402397</v>
      </c>
      <c r="G199" s="71">
        <v>0.74758214979244397</v>
      </c>
      <c r="H199" s="68">
        <v>28.207171314741</v>
      </c>
      <c r="I199" s="71">
        <v>0.71834059998920796</v>
      </c>
      <c r="J199" s="68">
        <v>28.0478087649402</v>
      </c>
      <c r="K199" s="71">
        <v>0.89852421416005002</v>
      </c>
      <c r="L199" s="68">
        <v>59.362549800796799</v>
      </c>
      <c r="M199" s="71">
        <v>0.86570691877954498</v>
      </c>
      <c r="N199" s="68">
        <v>44.891391794046697</v>
      </c>
      <c r="O199" s="71">
        <v>0.83476424156136098</v>
      </c>
      <c r="P199" s="68">
        <v>81.781376518218593</v>
      </c>
      <c r="Q199" s="71">
        <v>0</v>
      </c>
      <c r="R199" s="68">
        <v>74.415584415584405</v>
      </c>
    </row>
    <row r="200" spans="1:18" x14ac:dyDescent="0.2">
      <c r="A200" s="141" t="s">
        <v>729</v>
      </c>
      <c r="B200" s="67" t="s">
        <v>730</v>
      </c>
      <c r="C200" s="67">
        <v>65</v>
      </c>
      <c r="D200" s="67" t="s">
        <v>337</v>
      </c>
      <c r="E200" s="71">
        <v>0.72027307435096699</v>
      </c>
      <c r="F200" s="68">
        <v>54.900398406374499</v>
      </c>
      <c r="G200" s="71">
        <v>0.85152669683608395</v>
      </c>
      <c r="H200" s="68">
        <v>72.430278884462197</v>
      </c>
      <c r="I200" s="71">
        <v>0.79497936375439504</v>
      </c>
      <c r="J200" s="68">
        <v>58.326693227091603</v>
      </c>
      <c r="K200" s="71">
        <v>0.929101142013251</v>
      </c>
      <c r="L200" s="68">
        <v>77.529880478087605</v>
      </c>
      <c r="M200" s="71">
        <v>0.90868070477009</v>
      </c>
      <c r="N200" s="68">
        <v>61.625100563153701</v>
      </c>
      <c r="O200" s="71">
        <v>0.83735053873198195</v>
      </c>
      <c r="P200" s="68">
        <v>82.672064777327904</v>
      </c>
      <c r="Q200" s="71">
        <v>0</v>
      </c>
      <c r="R200" s="68">
        <v>74.415584415584405</v>
      </c>
    </row>
    <row r="201" spans="1:18" x14ac:dyDescent="0.2">
      <c r="A201" s="141" t="s">
        <v>731</v>
      </c>
      <c r="B201" s="67" t="s">
        <v>732</v>
      </c>
      <c r="C201" s="67">
        <v>65</v>
      </c>
      <c r="D201" s="67" t="s">
        <v>337</v>
      </c>
      <c r="E201" s="71">
        <v>0.77459258488113503</v>
      </c>
      <c r="F201" s="68">
        <v>68.207171314741004</v>
      </c>
      <c r="G201" s="71">
        <v>0.78441570794644</v>
      </c>
      <c r="H201" s="68">
        <v>37.768924302788797</v>
      </c>
      <c r="I201" s="71">
        <v>0.69613651602235005</v>
      </c>
      <c r="J201" s="68">
        <v>22.5498007968128</v>
      </c>
      <c r="K201" s="71">
        <v>0.84291474305160896</v>
      </c>
      <c r="L201" s="68">
        <v>38.884462151394402</v>
      </c>
      <c r="M201" s="71">
        <v>0.87107864202836305</v>
      </c>
      <c r="N201" s="68">
        <v>47.304907481898603</v>
      </c>
      <c r="O201" s="71">
        <v>0.67841731535691496</v>
      </c>
      <c r="P201" s="68">
        <v>54.979757085020204</v>
      </c>
      <c r="Q201" s="71"/>
      <c r="R201" s="68"/>
    </row>
    <row r="202" spans="1:18" x14ac:dyDescent="0.2">
      <c r="A202" s="141" t="s">
        <v>733</v>
      </c>
      <c r="B202" s="67" t="s">
        <v>734</v>
      </c>
      <c r="C202" s="67">
        <v>65</v>
      </c>
      <c r="D202" s="67" t="s">
        <v>337</v>
      </c>
      <c r="E202" s="71">
        <v>0.79242001439162602</v>
      </c>
      <c r="F202" s="68">
        <v>70.517928286852595</v>
      </c>
      <c r="G202" s="71">
        <v>0.82392645764934302</v>
      </c>
      <c r="H202" s="68">
        <v>57.051792828685301</v>
      </c>
      <c r="I202" s="71">
        <v>0.76941190552211203</v>
      </c>
      <c r="J202" s="68">
        <v>44.382470119521898</v>
      </c>
      <c r="K202" s="71">
        <v>0.83932500686050604</v>
      </c>
      <c r="L202" s="68">
        <v>37.609561752988</v>
      </c>
      <c r="M202" s="71">
        <v>0.79050279329608997</v>
      </c>
      <c r="N202" s="68">
        <v>27.916331456154499</v>
      </c>
      <c r="O202" s="71">
        <v>0.70215392302170598</v>
      </c>
      <c r="P202" s="68">
        <v>58.947368421052602</v>
      </c>
      <c r="Q202" s="71">
        <v>0.82920000000000005</v>
      </c>
      <c r="R202" s="68">
        <v>88.831168831168796</v>
      </c>
    </row>
    <row r="203" spans="1:18" x14ac:dyDescent="0.2">
      <c r="A203" s="141" t="s">
        <v>735</v>
      </c>
      <c r="B203" s="67" t="s">
        <v>736</v>
      </c>
      <c r="C203" s="67">
        <v>65</v>
      </c>
      <c r="D203" s="67" t="s">
        <v>337</v>
      </c>
      <c r="E203" s="71">
        <v>0.84367296412932102</v>
      </c>
      <c r="F203" s="68">
        <v>79.521912350597603</v>
      </c>
      <c r="G203" s="71">
        <v>0.85476902753188</v>
      </c>
      <c r="H203" s="68">
        <v>74.3426294820717</v>
      </c>
      <c r="I203" s="71">
        <v>0.79670110331287103</v>
      </c>
      <c r="J203" s="68">
        <v>59.362549800796799</v>
      </c>
      <c r="K203" s="71">
        <v>0.86150436335523795</v>
      </c>
      <c r="L203" s="68">
        <v>44.940239043824697</v>
      </c>
      <c r="M203" s="71">
        <v>0.892565535023635</v>
      </c>
      <c r="N203" s="68">
        <v>53.660498793242098</v>
      </c>
      <c r="O203" s="71">
        <v>0.81282479142298003</v>
      </c>
      <c r="P203" s="68">
        <v>77.085020242914993</v>
      </c>
      <c r="Q203" s="71"/>
      <c r="R203" s="68"/>
    </row>
    <row r="204" spans="1:18" x14ac:dyDescent="0.2">
      <c r="A204" s="141" t="s">
        <v>737</v>
      </c>
      <c r="B204" s="67" t="s">
        <v>738</v>
      </c>
      <c r="C204" s="67">
        <v>65</v>
      </c>
      <c r="D204" s="67" t="s">
        <v>337</v>
      </c>
      <c r="E204" s="71">
        <v>0.71876088718943798</v>
      </c>
      <c r="F204" s="68">
        <v>54.262948207171299</v>
      </c>
      <c r="G204" s="71">
        <v>0.84166637085247897</v>
      </c>
      <c r="H204" s="68">
        <v>66.215139442231106</v>
      </c>
      <c r="I204" s="71">
        <v>0.78709985120548698</v>
      </c>
      <c r="J204" s="68">
        <v>53.7051792828685</v>
      </c>
      <c r="K204" s="71">
        <v>0.94083931812496702</v>
      </c>
      <c r="L204" s="68">
        <v>83.824701195219106</v>
      </c>
      <c r="M204" s="71">
        <v>0.96239793725827205</v>
      </c>
      <c r="N204" s="68">
        <v>84.553499597747404</v>
      </c>
      <c r="O204" s="71">
        <v>0.78056184569542197</v>
      </c>
      <c r="P204" s="68">
        <v>71.7408906882591</v>
      </c>
      <c r="Q204" s="71">
        <v>0</v>
      </c>
      <c r="R204" s="68">
        <v>74.415584415584405</v>
      </c>
    </row>
    <row r="205" spans="1:18" x14ac:dyDescent="0.2">
      <c r="A205" s="141" t="s">
        <v>739</v>
      </c>
      <c r="B205" s="67" t="s">
        <v>740</v>
      </c>
      <c r="C205" s="67">
        <v>65</v>
      </c>
      <c r="D205" s="67" t="s">
        <v>337</v>
      </c>
      <c r="E205" s="71">
        <v>0.85228223519541402</v>
      </c>
      <c r="F205" s="68">
        <v>81.354581673306797</v>
      </c>
      <c r="G205" s="71">
        <v>0.82769560754988203</v>
      </c>
      <c r="H205" s="68">
        <v>59.203187250996002</v>
      </c>
      <c r="I205" s="71">
        <v>0.80251665670047401</v>
      </c>
      <c r="J205" s="68">
        <v>61.354581673306797</v>
      </c>
      <c r="K205" s="71">
        <v>0.89949542882297195</v>
      </c>
      <c r="L205" s="68">
        <v>59.840637450199203</v>
      </c>
      <c r="M205" s="71">
        <v>0.95702621400945398</v>
      </c>
      <c r="N205" s="68">
        <v>81.657280772324995</v>
      </c>
      <c r="O205" s="71">
        <v>0.77467726889428801</v>
      </c>
      <c r="P205" s="68">
        <v>70.526315789473699</v>
      </c>
      <c r="Q205" s="71"/>
      <c r="R205" s="68"/>
    </row>
    <row r="206" spans="1:18" x14ac:dyDescent="0.2">
      <c r="A206" s="141" t="s">
        <v>741</v>
      </c>
      <c r="B206" s="67" t="s">
        <v>742</v>
      </c>
      <c r="C206" s="67">
        <v>65</v>
      </c>
      <c r="D206" s="67" t="s">
        <v>337</v>
      </c>
      <c r="E206" s="71">
        <v>0.62785284271864195</v>
      </c>
      <c r="F206" s="68">
        <v>28.0478087649402</v>
      </c>
      <c r="G206" s="71">
        <v>0.68050820824595903</v>
      </c>
      <c r="H206" s="68">
        <v>15.2988047808765</v>
      </c>
      <c r="I206" s="71">
        <v>0.62363668021827801</v>
      </c>
      <c r="J206" s="68">
        <v>10.8366533864542</v>
      </c>
      <c r="K206" s="71">
        <v>0.84202853059707194</v>
      </c>
      <c r="L206" s="68">
        <v>38.565737051792802</v>
      </c>
      <c r="M206" s="71">
        <v>0.93016759776536295</v>
      </c>
      <c r="N206" s="68">
        <v>69.831053901850396</v>
      </c>
      <c r="O206" s="71">
        <v>0.69077603948517896</v>
      </c>
      <c r="P206" s="68">
        <v>57.165991902834001</v>
      </c>
      <c r="Q206" s="71">
        <v>0</v>
      </c>
      <c r="R206" s="68">
        <v>74.415584415584405</v>
      </c>
    </row>
    <row r="207" spans="1:18" x14ac:dyDescent="0.2">
      <c r="A207" s="141" t="s">
        <v>743</v>
      </c>
      <c r="B207" s="67" t="s">
        <v>744</v>
      </c>
      <c r="C207" s="67">
        <v>65</v>
      </c>
      <c r="D207" s="67" t="s">
        <v>337</v>
      </c>
      <c r="E207" s="71">
        <v>0.53418511804635505</v>
      </c>
      <c r="F207" s="68">
        <v>14.9800796812749</v>
      </c>
      <c r="G207" s="71">
        <v>0.49663919705646897</v>
      </c>
      <c r="H207" s="68">
        <v>2.2310756972111601</v>
      </c>
      <c r="I207" s="71">
        <v>0.61197059045080804</v>
      </c>
      <c r="J207" s="68">
        <v>9.3227091633466106</v>
      </c>
      <c r="K207" s="71">
        <v>0.56547163517959897</v>
      </c>
      <c r="L207" s="68">
        <v>4.4621513944223103</v>
      </c>
      <c r="M207" s="71">
        <v>0.70455522131499804</v>
      </c>
      <c r="N207" s="68">
        <v>17.538213998391001</v>
      </c>
      <c r="O207" s="71">
        <v>0.82647406427625603</v>
      </c>
      <c r="P207" s="68">
        <v>79.919028340080999</v>
      </c>
      <c r="Q207" s="71">
        <v>0</v>
      </c>
      <c r="R207" s="68">
        <v>74.415584415584405</v>
      </c>
    </row>
    <row r="208" spans="1:18" x14ac:dyDescent="0.2">
      <c r="A208" s="141" t="s">
        <v>745</v>
      </c>
      <c r="B208" s="67" t="s">
        <v>746</v>
      </c>
      <c r="C208" s="67">
        <v>65</v>
      </c>
      <c r="D208" s="67" t="s">
        <v>337</v>
      </c>
      <c r="E208" s="71">
        <v>0.57130532549625301</v>
      </c>
      <c r="F208" s="68">
        <v>19.123505976095601</v>
      </c>
      <c r="G208" s="71">
        <v>0.37156156929567302</v>
      </c>
      <c r="H208" s="68">
        <v>1.1952191235059799</v>
      </c>
      <c r="I208" s="71">
        <v>0.51712480475470302</v>
      </c>
      <c r="J208" s="68">
        <v>4.5418326693227096</v>
      </c>
      <c r="K208" s="71">
        <v>0.58664892293359205</v>
      </c>
      <c r="L208" s="68">
        <v>5.4183266932270904</v>
      </c>
      <c r="M208" s="71">
        <v>0.60786420283626996</v>
      </c>
      <c r="N208" s="68">
        <v>11.6653258246179</v>
      </c>
      <c r="O208" s="71">
        <v>0.77332712766102596</v>
      </c>
      <c r="P208" s="68">
        <v>70.121457489878594</v>
      </c>
      <c r="Q208" s="71"/>
      <c r="R208" s="68"/>
    </row>
    <row r="209" spans="1:18" x14ac:dyDescent="0.2">
      <c r="A209" s="141" t="s">
        <v>747</v>
      </c>
      <c r="B209" s="67" t="s">
        <v>748</v>
      </c>
      <c r="C209" s="67">
        <v>65</v>
      </c>
      <c r="D209" s="67" t="s">
        <v>337</v>
      </c>
      <c r="E209" s="71">
        <v>0.353402320345718</v>
      </c>
      <c r="F209" s="68">
        <v>3.9043824701195202</v>
      </c>
      <c r="G209" s="71">
        <v>0.27635204937494501</v>
      </c>
      <c r="H209" s="68">
        <v>0.39840637450199201</v>
      </c>
      <c r="I209" s="71">
        <v>0.45000392876402001</v>
      </c>
      <c r="J209" s="68">
        <v>3.10756972111554</v>
      </c>
      <c r="K209" s="71">
        <v>0.48094671301292002</v>
      </c>
      <c r="L209" s="68">
        <v>2.4701195219123502</v>
      </c>
      <c r="M209" s="71">
        <v>0.167382896433176</v>
      </c>
      <c r="N209" s="68">
        <v>3.0571198712791601</v>
      </c>
      <c r="O209" s="71">
        <v>0.74572833448924902</v>
      </c>
      <c r="P209" s="68">
        <v>65.668016194331997</v>
      </c>
      <c r="Q209" s="71">
        <v>0</v>
      </c>
      <c r="R209" s="68">
        <v>74.415584415584405</v>
      </c>
    </row>
    <row r="210" spans="1:18" x14ac:dyDescent="0.2">
      <c r="A210" s="141" t="s">
        <v>749</v>
      </c>
      <c r="B210" s="67" t="s">
        <v>750</v>
      </c>
      <c r="C210" s="67">
        <v>65</v>
      </c>
      <c r="D210" s="67" t="s">
        <v>337</v>
      </c>
      <c r="E210" s="71">
        <v>0.77875360164627505</v>
      </c>
      <c r="F210" s="68">
        <v>68.764940239043796</v>
      </c>
      <c r="G210" s="71">
        <v>0.80102326639007204</v>
      </c>
      <c r="H210" s="68">
        <v>43.984063745019903</v>
      </c>
      <c r="I210" s="71">
        <v>0.724522313752611</v>
      </c>
      <c r="J210" s="68">
        <v>29.5617529880478</v>
      </c>
      <c r="K210" s="71">
        <v>0.79160038555092604</v>
      </c>
      <c r="L210" s="68">
        <v>26.533864541832699</v>
      </c>
      <c r="M210" s="71">
        <v>0.85496347228190805</v>
      </c>
      <c r="N210" s="68">
        <v>42.075623491552697</v>
      </c>
      <c r="O210" s="71">
        <v>0.721658570255856</v>
      </c>
      <c r="P210" s="68">
        <v>61.862348178137701</v>
      </c>
      <c r="Q210" s="71"/>
      <c r="R210" s="68"/>
    </row>
    <row r="211" spans="1:18" x14ac:dyDescent="0.2">
      <c r="A211" s="141" t="s">
        <v>751</v>
      </c>
      <c r="B211" s="67" t="s">
        <v>752</v>
      </c>
      <c r="C211" s="67">
        <v>65</v>
      </c>
      <c r="D211" s="67" t="s">
        <v>337</v>
      </c>
      <c r="E211" s="71">
        <v>0.68474484525770196</v>
      </c>
      <c r="F211" s="68">
        <v>42.390438247012</v>
      </c>
      <c r="G211" s="71">
        <v>0.60720074406846702</v>
      </c>
      <c r="H211" s="68">
        <v>7.17131474103586</v>
      </c>
      <c r="I211" s="71">
        <v>0.68224708856809202</v>
      </c>
      <c r="J211" s="68">
        <v>19.282868525896401</v>
      </c>
      <c r="K211" s="71">
        <v>0.641893523147542</v>
      </c>
      <c r="L211" s="68">
        <v>8.0478087649402408</v>
      </c>
      <c r="M211" s="71">
        <v>0.82273313278899896</v>
      </c>
      <c r="N211" s="68">
        <v>33.789219629927601</v>
      </c>
      <c r="O211" s="71">
        <v>0.66964973771540903</v>
      </c>
      <c r="P211" s="68">
        <v>53.036437246963601</v>
      </c>
      <c r="Q211" s="71"/>
      <c r="R211" s="68"/>
    </row>
    <row r="212" spans="1:18" x14ac:dyDescent="0.2">
      <c r="A212" s="141" t="s">
        <v>753</v>
      </c>
      <c r="B212" s="67" t="s">
        <v>754</v>
      </c>
      <c r="C212" s="67">
        <v>65</v>
      </c>
      <c r="D212" s="67" t="s">
        <v>337</v>
      </c>
      <c r="E212" s="71">
        <v>0.64363078541366603</v>
      </c>
      <c r="F212" s="68">
        <v>31.314741035856599</v>
      </c>
      <c r="G212" s="71">
        <v>0.68695831662309903</v>
      </c>
      <c r="H212" s="68">
        <v>16.015936254980101</v>
      </c>
      <c r="I212" s="71">
        <v>0.71627557576759404</v>
      </c>
      <c r="J212" s="68">
        <v>27.569721115537799</v>
      </c>
      <c r="K212" s="71">
        <v>0.88410128367948004</v>
      </c>
      <c r="L212" s="68">
        <v>53.625498007968098</v>
      </c>
      <c r="M212" s="71">
        <v>0.72604211431027099</v>
      </c>
      <c r="N212" s="68">
        <v>19.3885760257442</v>
      </c>
      <c r="O212" s="71">
        <v>0.84840742210155395</v>
      </c>
      <c r="P212" s="68">
        <v>83.886639676113404</v>
      </c>
      <c r="Q212" s="71">
        <v>0</v>
      </c>
      <c r="R212" s="68">
        <v>74.415584415584405</v>
      </c>
    </row>
    <row r="213" spans="1:18" x14ac:dyDescent="0.2">
      <c r="A213" s="141" t="s">
        <v>755</v>
      </c>
      <c r="B213" s="67" t="s">
        <v>756</v>
      </c>
      <c r="C213" s="67">
        <v>65</v>
      </c>
      <c r="D213" s="67" t="s">
        <v>337</v>
      </c>
      <c r="E213" s="71">
        <v>0.70719477969530398</v>
      </c>
      <c r="F213" s="68">
        <v>49.800796812748999</v>
      </c>
      <c r="G213" s="71">
        <v>0.82582397914663497</v>
      </c>
      <c r="H213" s="68">
        <v>58.167330677290799</v>
      </c>
      <c r="I213" s="71">
        <v>0.80292202287325898</v>
      </c>
      <c r="J213" s="68">
        <v>61.593625498008002</v>
      </c>
      <c r="K213" s="71">
        <v>0.84343421457240797</v>
      </c>
      <c r="L213" s="68">
        <v>39.123505976095601</v>
      </c>
      <c r="M213" s="71">
        <v>0.92479587451654499</v>
      </c>
      <c r="N213" s="68">
        <v>67.739340305712005</v>
      </c>
      <c r="O213" s="71">
        <v>0.84619258706297495</v>
      </c>
      <c r="P213" s="68">
        <v>83.643724696356301</v>
      </c>
      <c r="Q213" s="71">
        <v>0</v>
      </c>
      <c r="R213" s="68">
        <v>74.415584415584405</v>
      </c>
    </row>
    <row r="214" spans="1:18" x14ac:dyDescent="0.2">
      <c r="A214" s="141" t="s">
        <v>757</v>
      </c>
      <c r="B214" s="67" t="s">
        <v>758</v>
      </c>
      <c r="C214" s="67">
        <v>65</v>
      </c>
      <c r="D214" s="67" t="s">
        <v>337</v>
      </c>
      <c r="E214" s="71">
        <v>0.88709792231595397</v>
      </c>
      <c r="F214" s="68">
        <v>91.474103585657403</v>
      </c>
      <c r="G214" s="71">
        <v>0.842806861933459</v>
      </c>
      <c r="H214" s="68">
        <v>66.693227091633503</v>
      </c>
      <c r="I214" s="71">
        <v>0.74866918733868504</v>
      </c>
      <c r="J214" s="68">
        <v>36.4143426294821</v>
      </c>
      <c r="K214" s="71">
        <v>0.92556551094262896</v>
      </c>
      <c r="L214" s="68">
        <v>75.617529880478102</v>
      </c>
      <c r="M214" s="71">
        <v>0.96239793725827205</v>
      </c>
      <c r="N214" s="68">
        <v>84.553499597747404</v>
      </c>
      <c r="O214" s="71">
        <v>0.84314803642267999</v>
      </c>
      <c r="P214" s="68">
        <v>83.319838056680197</v>
      </c>
      <c r="Q214" s="71">
        <v>1</v>
      </c>
      <c r="R214" s="68">
        <v>100</v>
      </c>
    </row>
    <row r="215" spans="1:18" x14ac:dyDescent="0.2">
      <c r="A215" s="141" t="s">
        <v>759</v>
      </c>
      <c r="B215" s="67" t="s">
        <v>760</v>
      </c>
      <c r="C215" s="67">
        <v>65</v>
      </c>
      <c r="D215" s="67" t="s">
        <v>337</v>
      </c>
      <c r="E215" s="71">
        <v>0.85445590771109003</v>
      </c>
      <c r="F215" s="68">
        <v>82.231075697211196</v>
      </c>
      <c r="G215" s="71">
        <v>0.80436360385834405</v>
      </c>
      <c r="H215" s="68">
        <v>46.055776892430302</v>
      </c>
      <c r="I215" s="71">
        <v>0.78556434165761102</v>
      </c>
      <c r="J215" s="68">
        <v>52.749003984063698</v>
      </c>
      <c r="K215" s="71">
        <v>0.90801589640763902</v>
      </c>
      <c r="L215" s="68">
        <v>65.498007968127496</v>
      </c>
      <c r="M215" s="71">
        <v>0.96239793725827205</v>
      </c>
      <c r="N215" s="68">
        <v>84.553499597747404</v>
      </c>
      <c r="O215" s="71">
        <v>0.81193775937358303</v>
      </c>
      <c r="P215" s="68">
        <v>76.842105263157904</v>
      </c>
      <c r="Q215" s="71"/>
      <c r="R215" s="68"/>
    </row>
    <row r="216" spans="1:18" x14ac:dyDescent="0.2">
      <c r="A216" s="141" t="s">
        <v>761</v>
      </c>
      <c r="B216" s="67" t="s">
        <v>762</v>
      </c>
      <c r="C216" s="67">
        <v>65</v>
      </c>
      <c r="D216" s="67" t="s">
        <v>337</v>
      </c>
      <c r="E216" s="71">
        <v>0.72118264629999196</v>
      </c>
      <c r="F216" s="68">
        <v>55.617529880478102</v>
      </c>
      <c r="G216" s="71">
        <v>0.85005899217637704</v>
      </c>
      <c r="H216" s="68">
        <v>71.474103585657403</v>
      </c>
      <c r="I216" s="71">
        <v>0.81756035830289497</v>
      </c>
      <c r="J216" s="68">
        <v>69.721115537848604</v>
      </c>
      <c r="K216" s="71">
        <v>0.90575273671228496</v>
      </c>
      <c r="L216" s="68">
        <v>63.984063745019903</v>
      </c>
      <c r="M216" s="71">
        <v>0.96776966050709101</v>
      </c>
      <c r="N216" s="68">
        <v>86.162510056315398</v>
      </c>
      <c r="O216" s="71">
        <v>0.78595413010130399</v>
      </c>
      <c r="P216" s="68">
        <v>72.793522267206498</v>
      </c>
      <c r="Q216" s="71">
        <v>0</v>
      </c>
      <c r="R216" s="68">
        <v>74.415584415584405</v>
      </c>
    </row>
    <row r="217" spans="1:18" x14ac:dyDescent="0.2">
      <c r="A217" s="141" t="s">
        <v>763</v>
      </c>
      <c r="B217" s="67" t="s">
        <v>764</v>
      </c>
      <c r="C217" s="67">
        <v>65</v>
      </c>
      <c r="D217" s="67" t="s">
        <v>337</v>
      </c>
      <c r="E217" s="71">
        <v>0.84800862551790401</v>
      </c>
      <c r="F217" s="68">
        <v>80.318725099601593</v>
      </c>
      <c r="G217" s="71">
        <v>0.85560006621072904</v>
      </c>
      <c r="H217" s="68">
        <v>74.661354581673294</v>
      </c>
      <c r="I217" s="71">
        <v>0.84134804445715805</v>
      </c>
      <c r="J217" s="68">
        <v>79.681274900398407</v>
      </c>
      <c r="K217" s="71">
        <v>0.93190792171456405</v>
      </c>
      <c r="L217" s="68">
        <v>79.362549800796799</v>
      </c>
      <c r="M217" s="71">
        <v>0.94628276751181795</v>
      </c>
      <c r="N217" s="68">
        <v>77.071600965406304</v>
      </c>
      <c r="O217" s="71">
        <v>0.512912953213155</v>
      </c>
      <c r="P217" s="68">
        <v>38.299595141700401</v>
      </c>
      <c r="Q217" s="71">
        <v>1</v>
      </c>
      <c r="R217" s="68">
        <v>100</v>
      </c>
    </row>
    <row r="218" spans="1:18" x14ac:dyDescent="0.2">
      <c r="A218" s="141" t="s">
        <v>765</v>
      </c>
      <c r="B218" s="67" t="s">
        <v>766</v>
      </c>
      <c r="C218" s="67">
        <v>65</v>
      </c>
      <c r="D218" s="67" t="s">
        <v>337</v>
      </c>
      <c r="E218" s="71">
        <v>0.71261233074575603</v>
      </c>
      <c r="F218" s="68">
        <v>51.872509960159398</v>
      </c>
      <c r="G218" s="71">
        <v>0.87907082584872198</v>
      </c>
      <c r="H218" s="68">
        <v>86.533864541832699</v>
      </c>
      <c r="I218" s="71">
        <v>0.82516150478310701</v>
      </c>
      <c r="J218" s="68">
        <v>73.944223107569698</v>
      </c>
      <c r="K218" s="71">
        <v>0.91083554036740499</v>
      </c>
      <c r="L218" s="68">
        <v>67.569721115537803</v>
      </c>
      <c r="M218" s="71">
        <v>0.91405242801890796</v>
      </c>
      <c r="N218" s="68">
        <v>63.555913113435203</v>
      </c>
      <c r="O218" s="71">
        <v>0.746553685456394</v>
      </c>
      <c r="P218" s="68">
        <v>65.991902834008101</v>
      </c>
      <c r="Q218" s="71">
        <v>0</v>
      </c>
      <c r="R218" s="68">
        <v>74.415584415584405</v>
      </c>
    </row>
    <row r="219" spans="1:18" x14ac:dyDescent="0.2">
      <c r="A219" s="141" t="s">
        <v>767</v>
      </c>
      <c r="B219" s="67" t="s">
        <v>768</v>
      </c>
      <c r="C219" s="67">
        <v>65</v>
      </c>
      <c r="D219" s="67" t="s">
        <v>337</v>
      </c>
      <c r="E219" s="71">
        <v>0.74120574248283999</v>
      </c>
      <c r="F219" s="68">
        <v>60.956175298804801</v>
      </c>
      <c r="G219" s="71">
        <v>0.92120489000507699</v>
      </c>
      <c r="H219" s="68">
        <v>95.378486055776904</v>
      </c>
      <c r="I219" s="71">
        <v>0.84145123856641202</v>
      </c>
      <c r="J219" s="68">
        <v>79.760956175298801</v>
      </c>
      <c r="K219" s="71">
        <v>0.95578240577596996</v>
      </c>
      <c r="L219" s="68">
        <v>91.633466135458207</v>
      </c>
      <c r="M219" s="71">
        <v>0.97851310700472705</v>
      </c>
      <c r="N219" s="68">
        <v>90.989541432019294</v>
      </c>
      <c r="O219" s="71">
        <v>0.75028281354485604</v>
      </c>
      <c r="P219" s="68">
        <v>66.720647773279396</v>
      </c>
      <c r="Q219" s="71">
        <v>0</v>
      </c>
      <c r="R219" s="68">
        <v>74.415584415584405</v>
      </c>
    </row>
    <row r="220" spans="1:18" x14ac:dyDescent="0.2">
      <c r="A220" s="141" t="s">
        <v>769</v>
      </c>
      <c r="B220" s="67" t="s">
        <v>770</v>
      </c>
      <c r="C220" s="67">
        <v>65</v>
      </c>
      <c r="D220" s="67" t="s">
        <v>337</v>
      </c>
      <c r="E220" s="71">
        <v>0.82265673969552899</v>
      </c>
      <c r="F220" s="68">
        <v>75.2191235059761</v>
      </c>
      <c r="G220" s="71">
        <v>0.87645729768892799</v>
      </c>
      <c r="H220" s="68">
        <v>85.258964143426297</v>
      </c>
      <c r="I220" s="71">
        <v>0.81927783714723501</v>
      </c>
      <c r="J220" s="68">
        <v>70.756972111553793</v>
      </c>
      <c r="K220" s="71">
        <v>0.91200444666059499</v>
      </c>
      <c r="L220" s="68">
        <v>67.968127490039805</v>
      </c>
      <c r="M220" s="71">
        <v>0.90868070477009</v>
      </c>
      <c r="N220" s="68">
        <v>61.625100563153701</v>
      </c>
      <c r="O220" s="71">
        <v>0.59686341221079497</v>
      </c>
      <c r="P220" s="68">
        <v>45.506072874493903</v>
      </c>
      <c r="Q220" s="71"/>
      <c r="R220" s="68"/>
    </row>
    <row r="221" spans="1:18" x14ac:dyDescent="0.2">
      <c r="A221" s="141" t="s">
        <v>771</v>
      </c>
      <c r="B221" s="67" t="s">
        <v>772</v>
      </c>
      <c r="C221" s="67">
        <v>65</v>
      </c>
      <c r="D221" s="67" t="s">
        <v>337</v>
      </c>
      <c r="E221" s="71">
        <v>0.83679438128100403</v>
      </c>
      <c r="F221" s="68">
        <v>77.689243027888395</v>
      </c>
      <c r="G221" s="71">
        <v>0.89840262071895605</v>
      </c>
      <c r="H221" s="68">
        <v>91.394422310756994</v>
      </c>
      <c r="I221" s="71">
        <v>0.76047342045663402</v>
      </c>
      <c r="J221" s="68">
        <v>40</v>
      </c>
      <c r="K221" s="71">
        <v>0.85341721205490895</v>
      </c>
      <c r="L221" s="68">
        <v>41.992031872509997</v>
      </c>
      <c r="M221" s="71">
        <v>0.96776966050709101</v>
      </c>
      <c r="N221" s="68">
        <v>86.162510056315398</v>
      </c>
      <c r="O221" s="71">
        <v>0.70390899266742801</v>
      </c>
      <c r="P221" s="68">
        <v>59.190283400809697</v>
      </c>
      <c r="Q221" s="71"/>
      <c r="R221" s="68"/>
    </row>
    <row r="222" spans="1:18" x14ac:dyDescent="0.2">
      <c r="A222" s="141" t="s">
        <v>773</v>
      </c>
      <c r="B222" s="67" t="s">
        <v>774</v>
      </c>
      <c r="C222" s="67">
        <v>65</v>
      </c>
      <c r="D222" s="67" t="s">
        <v>337</v>
      </c>
      <c r="E222" s="71">
        <v>0.85379819220886</v>
      </c>
      <c r="F222" s="68">
        <v>81.992031872509997</v>
      </c>
      <c r="G222" s="71">
        <v>0.92523352196694297</v>
      </c>
      <c r="H222" s="68">
        <v>95.856573705179301</v>
      </c>
      <c r="I222" s="71">
        <v>0.84692810864662804</v>
      </c>
      <c r="J222" s="68">
        <v>81.912350597609603</v>
      </c>
      <c r="K222" s="71">
        <v>0.94006884847961802</v>
      </c>
      <c r="L222" s="68">
        <v>83.585657370517893</v>
      </c>
      <c r="M222" s="71">
        <v>0.87645036527718101</v>
      </c>
      <c r="N222" s="68">
        <v>49.477071600965402</v>
      </c>
      <c r="O222" s="71">
        <v>0.68031011667392904</v>
      </c>
      <c r="P222" s="68">
        <v>55.3036437246964</v>
      </c>
      <c r="Q222" s="71"/>
      <c r="R222" s="68"/>
    </row>
    <row r="223" spans="1:18" x14ac:dyDescent="0.2">
      <c r="A223" s="141" t="s">
        <v>775</v>
      </c>
      <c r="B223" s="67" t="s">
        <v>776</v>
      </c>
      <c r="C223" s="67">
        <v>65</v>
      </c>
      <c r="D223" s="67" t="s">
        <v>337</v>
      </c>
      <c r="E223" s="71">
        <v>0.72200518891895804</v>
      </c>
      <c r="F223" s="68">
        <v>55.856573705179301</v>
      </c>
      <c r="G223" s="71">
        <v>0.87572964366905004</v>
      </c>
      <c r="H223" s="68">
        <v>84.701195219123505</v>
      </c>
      <c r="I223" s="71">
        <v>0.82370651384621696</v>
      </c>
      <c r="J223" s="68">
        <v>73.386454183266906</v>
      </c>
      <c r="K223" s="71">
        <v>0.94769696570007</v>
      </c>
      <c r="L223" s="68">
        <v>87.569721115537803</v>
      </c>
      <c r="M223" s="71">
        <v>0.90868070477009</v>
      </c>
      <c r="N223" s="68">
        <v>61.625100563153701</v>
      </c>
      <c r="O223" s="71">
        <v>0.77621730552832402</v>
      </c>
      <c r="P223" s="68">
        <v>70.688259109311701</v>
      </c>
      <c r="Q223" s="71">
        <v>0</v>
      </c>
      <c r="R223" s="68">
        <v>74.415584415584405</v>
      </c>
    </row>
    <row r="224" spans="1:18" x14ac:dyDescent="0.2">
      <c r="A224" s="141" t="s">
        <v>777</v>
      </c>
      <c r="B224" s="67" t="s">
        <v>778</v>
      </c>
      <c r="C224" s="67">
        <v>65</v>
      </c>
      <c r="D224" s="67" t="s">
        <v>337</v>
      </c>
      <c r="E224" s="71">
        <v>0.89354840436426397</v>
      </c>
      <c r="F224" s="68">
        <v>92.988047808764904</v>
      </c>
      <c r="G224" s="71">
        <v>0.899048321432799</v>
      </c>
      <c r="H224" s="68">
        <v>91.633466135458207</v>
      </c>
      <c r="I224" s="71">
        <v>0.82933802106811205</v>
      </c>
      <c r="J224" s="68">
        <v>75.139442231075705</v>
      </c>
      <c r="K224" s="71">
        <v>0.91024036160898902</v>
      </c>
      <c r="L224" s="68">
        <v>67.091633466135505</v>
      </c>
      <c r="M224" s="71">
        <v>0.97851310700472705</v>
      </c>
      <c r="N224" s="68">
        <v>90.989541432019294</v>
      </c>
      <c r="O224" s="71">
        <v>0.74415061507095903</v>
      </c>
      <c r="P224" s="68">
        <v>65.182186234817806</v>
      </c>
      <c r="Q224" s="71">
        <v>1</v>
      </c>
      <c r="R224" s="68">
        <v>100</v>
      </c>
    </row>
    <row r="225" spans="1:18" x14ac:dyDescent="0.2">
      <c r="A225" s="141" t="s">
        <v>779</v>
      </c>
      <c r="B225" s="67" t="s">
        <v>780</v>
      </c>
      <c r="C225" s="67">
        <v>65</v>
      </c>
      <c r="D225" s="67" t="s">
        <v>337</v>
      </c>
      <c r="E225" s="71">
        <v>0.90088085771575099</v>
      </c>
      <c r="F225" s="68">
        <v>94.422310756972095</v>
      </c>
      <c r="G225" s="71">
        <v>0.90950582151388404</v>
      </c>
      <c r="H225" s="68">
        <v>93.545816733067696</v>
      </c>
      <c r="I225" s="71">
        <v>0.86061865393341497</v>
      </c>
      <c r="J225" s="68">
        <v>85.816733067729103</v>
      </c>
      <c r="K225" s="71">
        <v>0.96534227918443605</v>
      </c>
      <c r="L225" s="68">
        <v>95.298804780876495</v>
      </c>
      <c r="M225" s="71">
        <v>1</v>
      </c>
      <c r="N225" s="68">
        <v>100</v>
      </c>
      <c r="O225" s="71">
        <v>0.76893753394701703</v>
      </c>
      <c r="P225" s="68">
        <v>69.230769230769198</v>
      </c>
      <c r="Q225" s="71"/>
      <c r="R225" s="68"/>
    </row>
    <row r="226" spans="1:18" x14ac:dyDescent="0.2">
      <c r="A226" s="141" t="s">
        <v>781</v>
      </c>
      <c r="B226" s="67" t="s">
        <v>782</v>
      </c>
      <c r="C226" s="67">
        <v>65</v>
      </c>
      <c r="D226" s="67" t="s">
        <v>337</v>
      </c>
      <c r="E226" s="71">
        <v>0.82389606617733302</v>
      </c>
      <c r="F226" s="68">
        <v>75.617529880478102</v>
      </c>
      <c r="G226" s="71">
        <v>0.87620683643224595</v>
      </c>
      <c r="H226" s="68">
        <v>85.179282868525902</v>
      </c>
      <c r="I226" s="71">
        <v>0.82018965025277402</v>
      </c>
      <c r="J226" s="68">
        <v>71.394422310756994</v>
      </c>
      <c r="K226" s="71">
        <v>0.92787519089561499</v>
      </c>
      <c r="L226" s="68">
        <v>76.812749003984095</v>
      </c>
      <c r="M226" s="71">
        <v>0.87645036527718101</v>
      </c>
      <c r="N226" s="68">
        <v>49.477071600965402</v>
      </c>
      <c r="O226" s="71">
        <v>0.61875828802884902</v>
      </c>
      <c r="P226" s="68">
        <v>47.854251012145703</v>
      </c>
      <c r="Q226" s="71"/>
      <c r="R226" s="68"/>
    </row>
    <row r="227" spans="1:18" x14ac:dyDescent="0.2">
      <c r="A227" s="141" t="s">
        <v>783</v>
      </c>
      <c r="B227" s="67" t="s">
        <v>784</v>
      </c>
      <c r="C227" s="67">
        <v>65</v>
      </c>
      <c r="D227" s="67" t="s">
        <v>337</v>
      </c>
      <c r="E227" s="71">
        <v>0.67799084718298297</v>
      </c>
      <c r="F227" s="68">
        <v>40.637450199203201</v>
      </c>
      <c r="G227" s="71">
        <v>0.833642523487648</v>
      </c>
      <c r="H227" s="68">
        <v>62.390438247012</v>
      </c>
      <c r="I227" s="71">
        <v>0.77565514811385305</v>
      </c>
      <c r="J227" s="68">
        <v>47.808764940239001</v>
      </c>
      <c r="K227" s="71">
        <v>0.890854400470941</v>
      </c>
      <c r="L227" s="68">
        <v>56.254980079681303</v>
      </c>
      <c r="M227" s="71">
        <v>0.84422002578427202</v>
      </c>
      <c r="N227" s="68">
        <v>38.777152051488301</v>
      </c>
      <c r="O227" s="71">
        <v>0.72357298524118396</v>
      </c>
      <c r="P227" s="68">
        <v>62.3481781376518</v>
      </c>
      <c r="Q227" s="71">
        <v>0</v>
      </c>
      <c r="R227" s="68">
        <v>74.415584415584405</v>
      </c>
    </row>
    <row r="228" spans="1:18" x14ac:dyDescent="0.2">
      <c r="A228" s="141" t="s">
        <v>785</v>
      </c>
      <c r="B228" s="67" t="s">
        <v>786</v>
      </c>
      <c r="C228" s="67">
        <v>65</v>
      </c>
      <c r="D228" s="67" t="s">
        <v>337</v>
      </c>
      <c r="E228" s="71">
        <v>0.73430052773402699</v>
      </c>
      <c r="F228" s="68">
        <v>59.203187250996002</v>
      </c>
      <c r="G228" s="71">
        <v>0.91448387919426999</v>
      </c>
      <c r="H228" s="68">
        <v>94.183266932270897</v>
      </c>
      <c r="I228" s="71">
        <v>0.90364560193327603</v>
      </c>
      <c r="J228" s="68">
        <v>93.784860557768894</v>
      </c>
      <c r="K228" s="71">
        <v>0.96207556606170397</v>
      </c>
      <c r="L228" s="68">
        <v>94.501992031872504</v>
      </c>
      <c r="M228" s="71">
        <v>0.87645036527718101</v>
      </c>
      <c r="N228" s="68">
        <v>49.477071600965402</v>
      </c>
      <c r="O228" s="71">
        <v>0.74914775393773103</v>
      </c>
      <c r="P228" s="68">
        <v>66.153846153846104</v>
      </c>
      <c r="Q228" s="71">
        <v>0</v>
      </c>
      <c r="R228" s="68">
        <v>74.415584415584405</v>
      </c>
    </row>
    <row r="229" spans="1:18" x14ac:dyDescent="0.2">
      <c r="A229" s="141" t="s">
        <v>787</v>
      </c>
      <c r="B229" s="67" t="s">
        <v>788</v>
      </c>
      <c r="C229" s="67">
        <v>65</v>
      </c>
      <c r="D229" s="67" t="s">
        <v>337</v>
      </c>
      <c r="E229" s="71">
        <v>0.72095035500570803</v>
      </c>
      <c r="F229" s="68">
        <v>55.458167330677298</v>
      </c>
      <c r="G229" s="71">
        <v>0.83402376981124504</v>
      </c>
      <c r="H229" s="68">
        <v>62.629482071713099</v>
      </c>
      <c r="I229" s="71">
        <v>0.76646528252618196</v>
      </c>
      <c r="J229" s="68">
        <v>43.027888446215101</v>
      </c>
      <c r="K229" s="71">
        <v>0.87249724111371196</v>
      </c>
      <c r="L229" s="68">
        <v>49.083665338645403</v>
      </c>
      <c r="M229" s="71">
        <v>0.92479587451654499</v>
      </c>
      <c r="N229" s="68">
        <v>67.739340305712005</v>
      </c>
      <c r="O229" s="71">
        <v>0.92791996206656402</v>
      </c>
      <c r="P229" s="68">
        <v>94.979757085020196</v>
      </c>
      <c r="Q229" s="71">
        <v>0</v>
      </c>
      <c r="R229" s="68">
        <v>74.415584415584405</v>
      </c>
    </row>
    <row r="230" spans="1:18" x14ac:dyDescent="0.2">
      <c r="A230" s="141" t="s">
        <v>789</v>
      </c>
      <c r="B230" s="67" t="s">
        <v>790</v>
      </c>
      <c r="C230" s="67">
        <v>65</v>
      </c>
      <c r="D230" s="67" t="s">
        <v>337</v>
      </c>
      <c r="E230" s="71">
        <v>0.68412677451714299</v>
      </c>
      <c r="F230" s="68">
        <v>42.151394422310801</v>
      </c>
      <c r="G230" s="71">
        <v>0.81378110391413905</v>
      </c>
      <c r="H230" s="68">
        <v>50.916334661354597</v>
      </c>
      <c r="I230" s="71">
        <v>0.68392907730105001</v>
      </c>
      <c r="J230" s="68">
        <v>19.6812749003984</v>
      </c>
      <c r="K230" s="71">
        <v>0.79122085824553801</v>
      </c>
      <c r="L230" s="68">
        <v>26.215139442231099</v>
      </c>
      <c r="M230" s="71">
        <v>0.89793725827245396</v>
      </c>
      <c r="N230" s="68">
        <v>56.958970233306502</v>
      </c>
      <c r="O230" s="71">
        <v>0.91789234936967601</v>
      </c>
      <c r="P230" s="68">
        <v>94.0890688259109</v>
      </c>
      <c r="Q230" s="71">
        <v>0</v>
      </c>
      <c r="R230" s="68">
        <v>74.415584415584405</v>
      </c>
    </row>
    <row r="231" spans="1:18" x14ac:dyDescent="0.2">
      <c r="A231" s="141" t="s">
        <v>791</v>
      </c>
      <c r="B231" s="67" t="s">
        <v>792</v>
      </c>
      <c r="C231" s="67">
        <v>65</v>
      </c>
      <c r="D231" s="67" t="s">
        <v>337</v>
      </c>
      <c r="E231" s="71">
        <v>0.74941785698754804</v>
      </c>
      <c r="F231" s="68">
        <v>63.2669322709163</v>
      </c>
      <c r="G231" s="71">
        <v>0.85958862923170498</v>
      </c>
      <c r="H231" s="68">
        <v>76.653386454183305</v>
      </c>
      <c r="I231" s="71">
        <v>0.762012558746336</v>
      </c>
      <c r="J231" s="68">
        <v>40.478087649402397</v>
      </c>
      <c r="K231" s="71">
        <v>0.91348505826449999</v>
      </c>
      <c r="L231" s="68">
        <v>68.685258964143401</v>
      </c>
      <c r="M231" s="71">
        <v>0.88182208852599897</v>
      </c>
      <c r="N231" s="68">
        <v>50.9251810136766</v>
      </c>
      <c r="O231" s="71">
        <v>0.77369880715674999</v>
      </c>
      <c r="P231" s="68">
        <v>70.202429149797595</v>
      </c>
      <c r="Q231" s="71">
        <v>0.30590000000000001</v>
      </c>
      <c r="R231" s="68">
        <v>84.025974025973994</v>
      </c>
    </row>
    <row r="232" spans="1:18" x14ac:dyDescent="0.2">
      <c r="A232" s="141" t="s">
        <v>793</v>
      </c>
      <c r="B232" s="67" t="s">
        <v>794</v>
      </c>
      <c r="C232" s="67">
        <v>65</v>
      </c>
      <c r="D232" s="67" t="s">
        <v>337</v>
      </c>
      <c r="E232" s="71">
        <v>0.70468421002307902</v>
      </c>
      <c r="F232" s="68">
        <v>48.924302788844599</v>
      </c>
      <c r="G232" s="71">
        <v>0.90065865425828895</v>
      </c>
      <c r="H232" s="68">
        <v>92.191235059760999</v>
      </c>
      <c r="I232" s="71">
        <v>0.79404751276140795</v>
      </c>
      <c r="J232" s="68">
        <v>57.848605577689199</v>
      </c>
      <c r="K232" s="71">
        <v>0.89539883224647998</v>
      </c>
      <c r="L232" s="68">
        <v>57.928286852589601</v>
      </c>
      <c r="M232" s="71">
        <v>0.94628276751181795</v>
      </c>
      <c r="N232" s="68">
        <v>77.071600965406304</v>
      </c>
      <c r="O232" s="71">
        <v>0.68801749336047802</v>
      </c>
      <c r="P232" s="68">
        <v>56.761133603238903</v>
      </c>
      <c r="Q232" s="71">
        <v>3.7000000000000002E-3</v>
      </c>
      <c r="R232" s="68">
        <v>77.402597402597394</v>
      </c>
    </row>
    <row r="233" spans="1:18" x14ac:dyDescent="0.2">
      <c r="A233" s="141" t="s">
        <v>795</v>
      </c>
      <c r="B233" s="67" t="s">
        <v>796</v>
      </c>
      <c r="C233" s="67">
        <v>65</v>
      </c>
      <c r="D233" s="67" t="s">
        <v>337</v>
      </c>
      <c r="E233" s="71">
        <v>0.89721347047106903</v>
      </c>
      <c r="F233" s="68">
        <v>93.784860557768894</v>
      </c>
      <c r="G233" s="71">
        <v>0.84853696638767595</v>
      </c>
      <c r="H233" s="68">
        <v>70.517928286852595</v>
      </c>
      <c r="I233" s="71">
        <v>0.78883557866789</v>
      </c>
      <c r="J233" s="68">
        <v>54.741035856573703</v>
      </c>
      <c r="K233" s="71">
        <v>0.87228149515384201</v>
      </c>
      <c r="L233" s="68">
        <v>49.003984063745001</v>
      </c>
      <c r="M233" s="71">
        <v>1</v>
      </c>
      <c r="N233" s="68">
        <v>100</v>
      </c>
      <c r="O233" s="71">
        <v>0.97641331214593896</v>
      </c>
      <c r="P233" s="68">
        <v>98.947368421052602</v>
      </c>
      <c r="Q233" s="71"/>
      <c r="R233" s="68"/>
    </row>
    <row r="234" spans="1:18" x14ac:dyDescent="0.2">
      <c r="A234" s="141" t="s">
        <v>797</v>
      </c>
      <c r="B234" s="67" t="s">
        <v>798</v>
      </c>
      <c r="C234" s="67">
        <v>65</v>
      </c>
      <c r="D234" s="67" t="s">
        <v>337</v>
      </c>
      <c r="E234" s="71">
        <v>0.83059452215945495</v>
      </c>
      <c r="F234" s="68">
        <v>76.494023904382502</v>
      </c>
      <c r="G234" s="71">
        <v>0.697424848726789</v>
      </c>
      <c r="H234" s="68">
        <v>18.167330677290799</v>
      </c>
      <c r="I234" s="71">
        <v>0.77789806145555596</v>
      </c>
      <c r="J234" s="68">
        <v>48.605577689242999</v>
      </c>
      <c r="K234" s="71">
        <v>0.83195039834619999</v>
      </c>
      <c r="L234" s="68">
        <v>35.776892430278899</v>
      </c>
      <c r="M234" s="71">
        <v>0.93553932101418102</v>
      </c>
      <c r="N234" s="68">
        <v>72.244569589702294</v>
      </c>
      <c r="O234" s="71">
        <v>0.910159981254547</v>
      </c>
      <c r="P234" s="68">
        <v>93.036437246963601</v>
      </c>
      <c r="Q234" s="71"/>
      <c r="R234" s="68"/>
    </row>
    <row r="235" spans="1:18" x14ac:dyDescent="0.2">
      <c r="A235" s="141" t="s">
        <v>799</v>
      </c>
      <c r="B235" s="67" t="s">
        <v>800</v>
      </c>
      <c r="C235" s="67">
        <v>65</v>
      </c>
      <c r="D235" s="67" t="s">
        <v>337</v>
      </c>
      <c r="E235" s="71">
        <v>0.91382198456771802</v>
      </c>
      <c r="F235" s="68">
        <v>97.370517928286802</v>
      </c>
      <c r="G235" s="71">
        <v>0.854525578725436</v>
      </c>
      <c r="H235" s="68">
        <v>74.103585657370502</v>
      </c>
      <c r="I235" s="71">
        <v>0.79819948175914002</v>
      </c>
      <c r="J235" s="68">
        <v>60</v>
      </c>
      <c r="K235" s="71">
        <v>0.89025633887884803</v>
      </c>
      <c r="L235" s="68">
        <v>56.095617529880499</v>
      </c>
      <c r="M235" s="71">
        <v>0.98925655350236397</v>
      </c>
      <c r="N235" s="68">
        <v>94.448913917940502</v>
      </c>
      <c r="O235" s="71">
        <v>0.95069395454051897</v>
      </c>
      <c r="P235" s="68">
        <v>96.923076923076906</v>
      </c>
      <c r="Q235" s="71">
        <v>1</v>
      </c>
      <c r="R235" s="68">
        <v>100</v>
      </c>
    </row>
    <row r="236" spans="1:18" x14ac:dyDescent="0.2">
      <c r="A236" s="141" t="s">
        <v>801</v>
      </c>
      <c r="B236" s="67" t="s">
        <v>802</v>
      </c>
      <c r="C236" s="67">
        <v>65</v>
      </c>
      <c r="D236" s="67" t="s">
        <v>337</v>
      </c>
      <c r="E236" s="71">
        <v>0.68599127839472496</v>
      </c>
      <c r="F236" s="68">
        <v>42.709163346613501</v>
      </c>
      <c r="G236" s="71">
        <v>0.77530491599454399</v>
      </c>
      <c r="H236" s="68">
        <v>34.262948207171299</v>
      </c>
      <c r="I236" s="71">
        <v>0.72085708004874605</v>
      </c>
      <c r="J236" s="68">
        <v>28.525896414342601</v>
      </c>
      <c r="K236" s="71">
        <v>0.77654309355083895</v>
      </c>
      <c r="L236" s="68">
        <v>23.4262948207171</v>
      </c>
      <c r="M236" s="71">
        <v>0.88182208852599897</v>
      </c>
      <c r="N236" s="68">
        <v>50.9251810136766</v>
      </c>
      <c r="O236" s="71">
        <v>0.96142049224822002</v>
      </c>
      <c r="P236" s="68">
        <v>98.218623481781407</v>
      </c>
      <c r="Q236" s="71">
        <v>0</v>
      </c>
      <c r="R236" s="68">
        <v>74.415584415584405</v>
      </c>
    </row>
    <row r="237" spans="1:18" x14ac:dyDescent="0.2">
      <c r="A237" s="141" t="s">
        <v>803</v>
      </c>
      <c r="B237" s="67" t="s">
        <v>804</v>
      </c>
      <c r="C237" s="67">
        <v>65</v>
      </c>
      <c r="D237" s="67" t="s">
        <v>337</v>
      </c>
      <c r="E237" s="71">
        <v>0.73566570563422995</v>
      </c>
      <c r="F237" s="68">
        <v>59.601593625497998</v>
      </c>
      <c r="G237" s="71">
        <v>0.85226541115650201</v>
      </c>
      <c r="H237" s="68">
        <v>72.8286852589641</v>
      </c>
      <c r="I237" s="71">
        <v>0.81859502271443696</v>
      </c>
      <c r="J237" s="68">
        <v>70.597609561753004</v>
      </c>
      <c r="K237" s="71">
        <v>0.91779011606892202</v>
      </c>
      <c r="L237" s="68">
        <v>70.996015936255006</v>
      </c>
      <c r="M237" s="71">
        <v>0.93553932101418102</v>
      </c>
      <c r="N237" s="68">
        <v>72.244569589702294</v>
      </c>
      <c r="O237" s="71">
        <v>0.88980436285134001</v>
      </c>
      <c r="P237" s="68">
        <v>90.202429149797595</v>
      </c>
      <c r="Q237" s="71">
        <v>0</v>
      </c>
      <c r="R237" s="68">
        <v>74.415584415584405</v>
      </c>
    </row>
    <row r="238" spans="1:18" x14ac:dyDescent="0.2">
      <c r="A238" s="141" t="s">
        <v>805</v>
      </c>
      <c r="B238" s="67" t="s">
        <v>806</v>
      </c>
      <c r="C238" s="67">
        <v>65</v>
      </c>
      <c r="D238" s="67" t="s">
        <v>337</v>
      </c>
      <c r="E238" s="71">
        <v>0.91873264265599397</v>
      </c>
      <c r="F238" s="68">
        <v>98.087649402390397</v>
      </c>
      <c r="G238" s="71">
        <v>0.89316899261705396</v>
      </c>
      <c r="H238" s="68">
        <v>90.278884462151396</v>
      </c>
      <c r="I238" s="71">
        <v>0.85907142175974904</v>
      </c>
      <c r="J238" s="68">
        <v>85.179282868525902</v>
      </c>
      <c r="K238" s="71">
        <v>0.949984913179862</v>
      </c>
      <c r="L238" s="68">
        <v>88.924302788844599</v>
      </c>
      <c r="M238" s="71">
        <v>0.87107864202836305</v>
      </c>
      <c r="N238" s="68">
        <v>47.304907481898603</v>
      </c>
      <c r="O238" s="71">
        <v>0.93989188635093401</v>
      </c>
      <c r="P238" s="68">
        <v>95.951417004048594</v>
      </c>
      <c r="Q238" s="71">
        <v>0.99919999999999998</v>
      </c>
      <c r="R238" s="68">
        <v>90</v>
      </c>
    </row>
    <row r="239" spans="1:18" x14ac:dyDescent="0.2">
      <c r="A239" s="141" t="s">
        <v>807</v>
      </c>
      <c r="B239" s="67" t="s">
        <v>808</v>
      </c>
      <c r="C239" s="67">
        <v>65</v>
      </c>
      <c r="D239" s="67" t="s">
        <v>337</v>
      </c>
      <c r="E239" s="71">
        <v>0.743445208685234</v>
      </c>
      <c r="F239" s="68">
        <v>61.752988047808799</v>
      </c>
      <c r="G239" s="71">
        <v>0.86465842084285705</v>
      </c>
      <c r="H239" s="68">
        <v>79.123505976095601</v>
      </c>
      <c r="I239" s="71">
        <v>0.81479371169062698</v>
      </c>
      <c r="J239" s="68">
        <v>68.366533864541793</v>
      </c>
      <c r="K239" s="71">
        <v>0.98228985831886695</v>
      </c>
      <c r="L239" s="68">
        <v>98.4860557768924</v>
      </c>
      <c r="M239" s="71">
        <v>1</v>
      </c>
      <c r="N239" s="68">
        <v>100</v>
      </c>
      <c r="O239" s="71">
        <v>0.79892926125905495</v>
      </c>
      <c r="P239" s="68">
        <v>74.817813765182194</v>
      </c>
      <c r="Q239" s="71">
        <v>0</v>
      </c>
      <c r="R239" s="68">
        <v>74.415584415584405</v>
      </c>
    </row>
    <row r="240" spans="1:18" x14ac:dyDescent="0.2">
      <c r="A240" s="141" t="s">
        <v>809</v>
      </c>
      <c r="B240" s="67" t="s">
        <v>810</v>
      </c>
      <c r="C240" s="67">
        <v>65</v>
      </c>
      <c r="D240" s="67" t="s">
        <v>337</v>
      </c>
      <c r="E240" s="71">
        <v>0.90122656285347003</v>
      </c>
      <c r="F240" s="68">
        <v>94.501992031872504</v>
      </c>
      <c r="G240" s="71">
        <v>0.90504812613685304</v>
      </c>
      <c r="H240" s="68">
        <v>92.908366533864495</v>
      </c>
      <c r="I240" s="71">
        <v>0.84477067825436902</v>
      </c>
      <c r="J240" s="68">
        <v>81.115537848605598</v>
      </c>
      <c r="K240" s="71">
        <v>0.93818950551604396</v>
      </c>
      <c r="L240" s="68">
        <v>82.709163346613593</v>
      </c>
      <c r="M240" s="71">
        <v>0.87645036527718101</v>
      </c>
      <c r="N240" s="68">
        <v>49.477071600965402</v>
      </c>
      <c r="O240" s="71">
        <v>0.94167413908290498</v>
      </c>
      <c r="P240" s="68">
        <v>96.113360323886596</v>
      </c>
      <c r="Q240" s="71"/>
      <c r="R240" s="68"/>
    </row>
    <row r="241" spans="1:18" x14ac:dyDescent="0.2">
      <c r="A241" s="141" t="s">
        <v>811</v>
      </c>
      <c r="B241" s="67" t="s">
        <v>812</v>
      </c>
      <c r="C241" s="67">
        <v>65</v>
      </c>
      <c r="D241" s="67" t="s">
        <v>337</v>
      </c>
      <c r="E241" s="71">
        <v>0.87679218921886104</v>
      </c>
      <c r="F241" s="68">
        <v>88.207171314741004</v>
      </c>
      <c r="G241" s="71">
        <v>0.86680841384143803</v>
      </c>
      <c r="H241" s="68">
        <v>80.557768924302806</v>
      </c>
      <c r="I241" s="71">
        <v>0.76589630840464695</v>
      </c>
      <c r="J241" s="68">
        <v>42.868525896414297</v>
      </c>
      <c r="K241" s="71">
        <v>0.93657245653570698</v>
      </c>
      <c r="L241" s="68">
        <v>81.5139442231076</v>
      </c>
      <c r="M241" s="71">
        <v>0.97851310700472705</v>
      </c>
      <c r="N241" s="68">
        <v>90.989541432019294</v>
      </c>
      <c r="O241" s="71">
        <v>0.83617066030778597</v>
      </c>
      <c r="P241" s="68">
        <v>82.105263157894697</v>
      </c>
      <c r="Q241" s="71"/>
      <c r="R241" s="68"/>
    </row>
    <row r="242" spans="1:18" x14ac:dyDescent="0.2">
      <c r="A242" s="141" t="s">
        <v>813</v>
      </c>
      <c r="B242" s="67" t="s">
        <v>814</v>
      </c>
      <c r="C242" s="67">
        <v>65</v>
      </c>
      <c r="D242" s="67" t="s">
        <v>337</v>
      </c>
      <c r="E242" s="71">
        <v>0.740690901313662</v>
      </c>
      <c r="F242" s="68">
        <v>60.796812749003998</v>
      </c>
      <c r="G242" s="71">
        <v>0.87187410914133401</v>
      </c>
      <c r="H242" s="68">
        <v>83.346613545816695</v>
      </c>
      <c r="I242" s="71">
        <v>0.81620532200009699</v>
      </c>
      <c r="J242" s="68">
        <v>69.322709163346602</v>
      </c>
      <c r="K242" s="71">
        <v>0.96615751805141503</v>
      </c>
      <c r="L242" s="68">
        <v>95.856573705179301</v>
      </c>
      <c r="M242" s="71">
        <v>1</v>
      </c>
      <c r="N242" s="68">
        <v>100</v>
      </c>
      <c r="O242" s="71">
        <v>0.78990845868912696</v>
      </c>
      <c r="P242" s="68">
        <v>73.441295546558706</v>
      </c>
      <c r="Q242" s="71">
        <v>0</v>
      </c>
      <c r="R242" s="68">
        <v>74.415584415584405</v>
      </c>
    </row>
    <row r="243" spans="1:18" x14ac:dyDescent="0.2">
      <c r="A243" s="141" t="s">
        <v>815</v>
      </c>
      <c r="B243" s="67" t="s">
        <v>816</v>
      </c>
      <c r="C243" s="67">
        <v>65</v>
      </c>
      <c r="D243" s="67" t="s">
        <v>337</v>
      </c>
      <c r="E243" s="71">
        <v>0.906459898037279</v>
      </c>
      <c r="F243" s="68">
        <v>95.537848605577693</v>
      </c>
      <c r="G243" s="71">
        <v>0.88998605643614404</v>
      </c>
      <c r="H243" s="68">
        <v>89.402390438246996</v>
      </c>
      <c r="I243" s="71">
        <v>0.82328229001344</v>
      </c>
      <c r="J243" s="68">
        <v>73.067729083665299</v>
      </c>
      <c r="K243" s="71">
        <v>0.94441909768381505</v>
      </c>
      <c r="L243" s="68">
        <v>85.418326693227101</v>
      </c>
      <c r="M243" s="71">
        <v>0.95702621400945398</v>
      </c>
      <c r="N243" s="68">
        <v>81.657280772324995</v>
      </c>
      <c r="O243" s="71">
        <v>0.91758583204354505</v>
      </c>
      <c r="P243" s="68">
        <v>93.927125506072898</v>
      </c>
      <c r="Q243" s="71"/>
      <c r="R243" s="68"/>
    </row>
    <row r="244" spans="1:18" x14ac:dyDescent="0.2">
      <c r="A244" s="141" t="s">
        <v>817</v>
      </c>
      <c r="B244" s="67" t="s">
        <v>818</v>
      </c>
      <c r="C244" s="67">
        <v>65</v>
      </c>
      <c r="D244" s="67" t="s">
        <v>337</v>
      </c>
      <c r="E244" s="71">
        <v>0.84322802856602697</v>
      </c>
      <c r="F244" s="68">
        <v>79.282868525896404</v>
      </c>
      <c r="G244" s="71">
        <v>0.85458696524658795</v>
      </c>
      <c r="H244" s="68">
        <v>74.183266932270897</v>
      </c>
      <c r="I244" s="71">
        <v>0.78647547949528396</v>
      </c>
      <c r="J244" s="68">
        <v>53.466135458167301</v>
      </c>
      <c r="K244" s="71">
        <v>0.90528356175288505</v>
      </c>
      <c r="L244" s="68">
        <v>63.426294820717096</v>
      </c>
      <c r="M244" s="71">
        <v>0.89793725827245396</v>
      </c>
      <c r="N244" s="68">
        <v>56.958970233306502</v>
      </c>
      <c r="O244" s="71">
        <v>0.77185687806292402</v>
      </c>
      <c r="P244" s="68">
        <v>69.797570850202405</v>
      </c>
      <c r="Q244" s="71"/>
      <c r="R244" s="68"/>
    </row>
    <row r="245" spans="1:18" x14ac:dyDescent="0.2">
      <c r="A245" s="141" t="s">
        <v>819</v>
      </c>
      <c r="B245" s="67" t="s">
        <v>820</v>
      </c>
      <c r="C245" s="67">
        <v>65</v>
      </c>
      <c r="D245" s="67" t="s">
        <v>337</v>
      </c>
      <c r="E245" s="71">
        <v>0.88606328532094902</v>
      </c>
      <c r="F245" s="68">
        <v>90.996015936255006</v>
      </c>
      <c r="G245" s="71">
        <v>0.89649314343075603</v>
      </c>
      <c r="H245" s="68">
        <v>90.916334661354597</v>
      </c>
      <c r="I245" s="71">
        <v>0.868160426757973</v>
      </c>
      <c r="J245" s="68">
        <v>87.410358565737099</v>
      </c>
      <c r="K245" s="71">
        <v>0.92732815818314795</v>
      </c>
      <c r="L245" s="68">
        <v>76.573705179282896</v>
      </c>
      <c r="M245" s="71">
        <v>0.90330898152127204</v>
      </c>
      <c r="N245" s="68">
        <v>59.613837489943698</v>
      </c>
      <c r="O245" s="71">
        <v>0.83502571671159698</v>
      </c>
      <c r="P245" s="68">
        <v>81.862348178137694</v>
      </c>
      <c r="Q245" s="71"/>
      <c r="R245" s="68"/>
    </row>
    <row r="246" spans="1:18" x14ac:dyDescent="0.2">
      <c r="A246" s="141" t="s">
        <v>821</v>
      </c>
      <c r="B246" s="67" t="s">
        <v>822</v>
      </c>
      <c r="C246" s="67">
        <v>65</v>
      </c>
      <c r="D246" s="67" t="s">
        <v>337</v>
      </c>
      <c r="E246" s="71">
        <v>0.64672868947000905</v>
      </c>
      <c r="F246" s="68">
        <v>31.872509960159402</v>
      </c>
      <c r="G246" s="71">
        <v>0.82274197724867404</v>
      </c>
      <c r="H246" s="68">
        <v>56.175298804780901</v>
      </c>
      <c r="I246" s="71">
        <v>0.81252658221028895</v>
      </c>
      <c r="J246" s="68">
        <v>67.250996015936295</v>
      </c>
      <c r="K246" s="71">
        <v>0.98293452553993599</v>
      </c>
      <c r="L246" s="68">
        <v>98.565737051792794</v>
      </c>
      <c r="M246" s="71">
        <v>0.75827245380317998</v>
      </c>
      <c r="N246" s="68">
        <v>23.169750603378901</v>
      </c>
      <c r="O246" s="71">
        <v>0.50389659801797804</v>
      </c>
      <c r="P246" s="68">
        <v>37.165991902834001</v>
      </c>
      <c r="Q246" s="71">
        <v>0</v>
      </c>
      <c r="R246" s="68">
        <v>74.415584415584405</v>
      </c>
    </row>
    <row r="247" spans="1:18" x14ac:dyDescent="0.2">
      <c r="A247" s="141" t="s">
        <v>823</v>
      </c>
      <c r="B247" s="67" t="s">
        <v>824</v>
      </c>
      <c r="C247" s="67">
        <v>65</v>
      </c>
      <c r="D247" s="67" t="s">
        <v>337</v>
      </c>
      <c r="E247" s="71">
        <v>0.90666447642685699</v>
      </c>
      <c r="F247" s="68">
        <v>95.617529880478102</v>
      </c>
      <c r="G247" s="71">
        <v>0.88015809338189999</v>
      </c>
      <c r="H247" s="68">
        <v>86.852589641434307</v>
      </c>
      <c r="I247" s="71">
        <v>0.88035681328371396</v>
      </c>
      <c r="J247" s="68">
        <v>89.800796812748999</v>
      </c>
      <c r="K247" s="71">
        <v>0.924920134114954</v>
      </c>
      <c r="L247" s="68">
        <v>75.2191235059761</v>
      </c>
      <c r="M247" s="71">
        <v>0.94628276751181795</v>
      </c>
      <c r="N247" s="68">
        <v>77.071600965406304</v>
      </c>
      <c r="O247" s="71">
        <v>0.90160457384189896</v>
      </c>
      <c r="P247" s="68">
        <v>91.902834008097201</v>
      </c>
      <c r="Q247" s="71"/>
      <c r="R247" s="68"/>
    </row>
    <row r="248" spans="1:18" x14ac:dyDescent="0.2">
      <c r="A248" s="141" t="s">
        <v>825</v>
      </c>
      <c r="B248" s="67" t="s">
        <v>826</v>
      </c>
      <c r="C248" s="67">
        <v>65</v>
      </c>
      <c r="D248" s="67" t="s">
        <v>337</v>
      </c>
      <c r="E248" s="71">
        <v>0.91094921684677999</v>
      </c>
      <c r="F248" s="68">
        <v>96.653386454183305</v>
      </c>
      <c r="G248" s="71">
        <v>0.83469761204916204</v>
      </c>
      <c r="H248" s="68">
        <v>62.788844621513903</v>
      </c>
      <c r="I248" s="71">
        <v>0.89264406074819103</v>
      </c>
      <c r="J248" s="68">
        <v>92.350597609561802</v>
      </c>
      <c r="K248" s="71">
        <v>0.96616643205930097</v>
      </c>
      <c r="L248" s="68">
        <v>95.936254980079696</v>
      </c>
      <c r="M248" s="71">
        <v>0.91942415126772603</v>
      </c>
      <c r="N248" s="68">
        <v>65.728077232502002</v>
      </c>
      <c r="O248" s="71">
        <v>0.94181382810951797</v>
      </c>
      <c r="P248" s="68">
        <v>96.194331983805696</v>
      </c>
      <c r="Q248" s="71"/>
      <c r="R248" s="68"/>
    </row>
    <row r="249" spans="1:18" x14ac:dyDescent="0.2">
      <c r="A249" s="141" t="s">
        <v>827</v>
      </c>
      <c r="B249" s="67" t="s">
        <v>828</v>
      </c>
      <c r="C249" s="67">
        <v>65</v>
      </c>
      <c r="D249" s="67" t="s">
        <v>337</v>
      </c>
      <c r="E249" s="71">
        <v>0.89392234388843195</v>
      </c>
      <c r="F249" s="68">
        <v>93.067729083665299</v>
      </c>
      <c r="G249" s="71">
        <v>0.84639403488446996</v>
      </c>
      <c r="H249" s="68">
        <v>69.003984063744994</v>
      </c>
      <c r="I249" s="71">
        <v>0.89585577853513099</v>
      </c>
      <c r="J249" s="68">
        <v>93.067729083665299</v>
      </c>
      <c r="K249" s="71">
        <v>0.92989853819675705</v>
      </c>
      <c r="L249" s="68">
        <v>78.167330677290806</v>
      </c>
      <c r="M249" s="71">
        <v>0.84959174903308998</v>
      </c>
      <c r="N249" s="68">
        <v>40.466613032984696</v>
      </c>
      <c r="O249" s="71">
        <v>0.94787161879271198</v>
      </c>
      <c r="P249" s="68">
        <v>96.5182186234818</v>
      </c>
      <c r="Q249" s="71"/>
      <c r="R249" s="68"/>
    </row>
    <row r="250" spans="1:18" x14ac:dyDescent="0.2">
      <c r="A250" s="141" t="s">
        <v>829</v>
      </c>
      <c r="B250" s="67" t="s">
        <v>830</v>
      </c>
      <c r="C250" s="67">
        <v>65</v>
      </c>
      <c r="D250" s="67" t="s">
        <v>337</v>
      </c>
      <c r="E250" s="71">
        <v>0.87003507197768404</v>
      </c>
      <c r="F250" s="68">
        <v>86.374501992031895</v>
      </c>
      <c r="G250" s="71">
        <v>0.83542707378675796</v>
      </c>
      <c r="H250" s="68">
        <v>63.346613545816702</v>
      </c>
      <c r="I250" s="71">
        <v>0.85829880817739601</v>
      </c>
      <c r="J250" s="68">
        <v>85.019920318725099</v>
      </c>
      <c r="K250" s="71">
        <v>0.89316801165251702</v>
      </c>
      <c r="L250" s="68">
        <v>56.892430278884497</v>
      </c>
      <c r="M250" s="71">
        <v>0.88182208852599897</v>
      </c>
      <c r="N250" s="68">
        <v>50.9251810136766</v>
      </c>
      <c r="O250" s="71">
        <v>0.88145937774574601</v>
      </c>
      <c r="P250" s="68">
        <v>88.502024291498003</v>
      </c>
      <c r="Q250" s="71"/>
      <c r="R250" s="68"/>
    </row>
    <row r="251" spans="1:18" x14ac:dyDescent="0.2">
      <c r="A251" s="141" t="s">
        <v>831</v>
      </c>
      <c r="B251" s="67" t="s">
        <v>832</v>
      </c>
      <c r="C251" s="67">
        <v>65</v>
      </c>
      <c r="D251" s="67" t="s">
        <v>337</v>
      </c>
      <c r="E251" s="71">
        <v>0.90639553592297994</v>
      </c>
      <c r="F251" s="68">
        <v>95.458167330677298</v>
      </c>
      <c r="G251" s="71">
        <v>0.86045071316954502</v>
      </c>
      <c r="H251" s="68">
        <v>77.051792828685294</v>
      </c>
      <c r="I251" s="71">
        <v>0.78059659471588305</v>
      </c>
      <c r="J251" s="68">
        <v>50.119521912350599</v>
      </c>
      <c r="K251" s="71">
        <v>0.94341108233475901</v>
      </c>
      <c r="L251" s="68">
        <v>85.179282868525902</v>
      </c>
      <c r="M251" s="71">
        <v>0.97851310700472705</v>
      </c>
      <c r="N251" s="68">
        <v>90.989541432019294</v>
      </c>
      <c r="O251" s="71">
        <v>0.96900618238998304</v>
      </c>
      <c r="P251" s="68">
        <v>98.542510121457497</v>
      </c>
      <c r="Q251" s="71"/>
      <c r="R251" s="68"/>
    </row>
    <row r="252" spans="1:18" x14ac:dyDescent="0.2">
      <c r="A252" s="141" t="s">
        <v>833</v>
      </c>
      <c r="B252" s="67" t="s">
        <v>834</v>
      </c>
      <c r="C252" s="67">
        <v>65</v>
      </c>
      <c r="D252" s="67" t="s">
        <v>337</v>
      </c>
      <c r="E252" s="71">
        <v>0.74560281543806195</v>
      </c>
      <c r="F252" s="68">
        <v>62.629482071713099</v>
      </c>
      <c r="G252" s="71">
        <v>0.83608564859850798</v>
      </c>
      <c r="H252" s="68">
        <v>63.984063745019903</v>
      </c>
      <c r="I252" s="71">
        <v>0.81821348099271796</v>
      </c>
      <c r="J252" s="68">
        <v>70.199203187251001</v>
      </c>
      <c r="K252" s="71">
        <v>0.93312379534075196</v>
      </c>
      <c r="L252" s="68">
        <v>79.840637450199196</v>
      </c>
      <c r="M252" s="71">
        <v>0.97314138375590897</v>
      </c>
      <c r="N252" s="68">
        <v>89.058728881737693</v>
      </c>
      <c r="O252" s="71">
        <v>0.91305258394048805</v>
      </c>
      <c r="P252" s="68">
        <v>93.441295546558706</v>
      </c>
      <c r="Q252" s="71">
        <v>0</v>
      </c>
      <c r="R252" s="68">
        <v>74.415584415584405</v>
      </c>
    </row>
    <row r="253" spans="1:18" x14ac:dyDescent="0.2">
      <c r="A253" s="141" t="s">
        <v>835</v>
      </c>
      <c r="B253" s="67" t="s">
        <v>836</v>
      </c>
      <c r="C253" s="67">
        <v>65</v>
      </c>
      <c r="D253" s="67" t="s">
        <v>337</v>
      </c>
      <c r="E253" s="71">
        <v>0.81345549859177502</v>
      </c>
      <c r="F253" s="68">
        <v>73.7051792828685</v>
      </c>
      <c r="G253" s="71">
        <v>0.83578098866176298</v>
      </c>
      <c r="H253" s="68">
        <v>63.745019920318697</v>
      </c>
      <c r="I253" s="71">
        <v>0.80911199184808202</v>
      </c>
      <c r="J253" s="68">
        <v>65.099601593625493</v>
      </c>
      <c r="K253" s="71">
        <v>0.90601363386296996</v>
      </c>
      <c r="L253" s="68">
        <v>64.302788844621503</v>
      </c>
      <c r="M253" s="71">
        <v>0.81736140954018099</v>
      </c>
      <c r="N253" s="68">
        <v>32.341110217216396</v>
      </c>
      <c r="O253" s="71">
        <v>0.69900946904587902</v>
      </c>
      <c r="P253" s="68">
        <v>58.380566801619402</v>
      </c>
      <c r="Q253" s="71"/>
      <c r="R253" s="68"/>
    </row>
    <row r="254" spans="1:18" x14ac:dyDescent="0.2">
      <c r="A254" s="141" t="s">
        <v>837</v>
      </c>
      <c r="B254" s="67" t="s">
        <v>838</v>
      </c>
      <c r="C254" s="67">
        <v>65</v>
      </c>
      <c r="D254" s="67" t="s">
        <v>337</v>
      </c>
      <c r="E254" s="71">
        <v>0.89100706881301905</v>
      </c>
      <c r="F254" s="68">
        <v>92.350597609561802</v>
      </c>
      <c r="G254" s="71">
        <v>0.82470352802333202</v>
      </c>
      <c r="H254" s="68">
        <v>57.689243027888502</v>
      </c>
      <c r="I254" s="71">
        <v>0.83384655442184297</v>
      </c>
      <c r="J254" s="68">
        <v>76.653386454183305</v>
      </c>
      <c r="K254" s="71">
        <v>0.87799158588507797</v>
      </c>
      <c r="L254" s="68">
        <v>51.155378486055803</v>
      </c>
      <c r="M254" s="71">
        <v>0.892565535023635</v>
      </c>
      <c r="N254" s="68">
        <v>53.660498793242098</v>
      </c>
      <c r="O254" s="71">
        <v>0.91693520952422303</v>
      </c>
      <c r="P254" s="68">
        <v>93.846153846153797</v>
      </c>
      <c r="Q254" s="71">
        <v>1</v>
      </c>
      <c r="R254" s="68">
        <v>100</v>
      </c>
    </row>
    <row r="255" spans="1:18" x14ac:dyDescent="0.2">
      <c r="A255" s="141" t="s">
        <v>839</v>
      </c>
      <c r="B255" s="67" t="s">
        <v>840</v>
      </c>
      <c r="C255" s="67">
        <v>65</v>
      </c>
      <c r="D255" s="67" t="s">
        <v>337</v>
      </c>
      <c r="E255" s="71">
        <v>0.83992834033283503</v>
      </c>
      <c r="F255" s="68">
        <v>78.565737051792794</v>
      </c>
      <c r="G255" s="71">
        <v>0.830922592793509</v>
      </c>
      <c r="H255" s="68">
        <v>60.557768924302799</v>
      </c>
      <c r="I255" s="71">
        <v>0.83242929574868996</v>
      </c>
      <c r="J255" s="68">
        <v>75.936254980079696</v>
      </c>
      <c r="K255" s="71">
        <v>0.90815401909623195</v>
      </c>
      <c r="L255" s="68">
        <v>65.577689243027905</v>
      </c>
      <c r="M255" s="71">
        <v>0.81736140954018099</v>
      </c>
      <c r="N255" s="68">
        <v>32.341110217216396</v>
      </c>
      <c r="O255" s="71">
        <v>0.81077438448556605</v>
      </c>
      <c r="P255" s="68">
        <v>76.680161943319803</v>
      </c>
      <c r="Q255" s="71"/>
      <c r="R255" s="68"/>
    </row>
    <row r="256" spans="1:18" x14ac:dyDescent="0.2">
      <c r="A256" s="141" t="s">
        <v>841</v>
      </c>
      <c r="B256" s="67" t="s">
        <v>842</v>
      </c>
      <c r="C256" s="67">
        <v>65</v>
      </c>
      <c r="D256" s="67" t="s">
        <v>337</v>
      </c>
      <c r="E256" s="71">
        <v>0.66726379472313602</v>
      </c>
      <c r="F256" s="68">
        <v>37.689243027888402</v>
      </c>
      <c r="G256" s="71">
        <v>0.755670720940253</v>
      </c>
      <c r="H256" s="68">
        <v>29.880478087649401</v>
      </c>
      <c r="I256" s="71">
        <v>0.782506781116317</v>
      </c>
      <c r="J256" s="68">
        <v>51.075697211155401</v>
      </c>
      <c r="K256" s="71">
        <v>0.82420190641601598</v>
      </c>
      <c r="L256" s="68">
        <v>33.625498007968098</v>
      </c>
      <c r="M256" s="71">
        <v>0.74752900730554395</v>
      </c>
      <c r="N256" s="68">
        <v>21.7216411906677</v>
      </c>
      <c r="O256" s="71">
        <v>0.81467435256068599</v>
      </c>
      <c r="P256" s="68">
        <v>77.6518218623482</v>
      </c>
      <c r="Q256" s="71">
        <v>7.9000000000000001E-2</v>
      </c>
      <c r="R256" s="68">
        <v>80.779220779220793</v>
      </c>
    </row>
    <row r="257" spans="1:18" x14ac:dyDescent="0.2">
      <c r="A257" s="141" t="s">
        <v>843</v>
      </c>
      <c r="B257" s="67" t="s">
        <v>844</v>
      </c>
      <c r="C257" s="67">
        <v>65</v>
      </c>
      <c r="D257" s="67" t="s">
        <v>337</v>
      </c>
      <c r="E257" s="71">
        <v>0.77709709616303002</v>
      </c>
      <c r="F257" s="68">
        <v>68.525896414342597</v>
      </c>
      <c r="G257" s="71">
        <v>0.84304006521596997</v>
      </c>
      <c r="H257" s="68">
        <v>66.852589641434307</v>
      </c>
      <c r="I257" s="71">
        <v>0.84826801826605702</v>
      </c>
      <c r="J257" s="68">
        <v>82.390438247012</v>
      </c>
      <c r="K257" s="71">
        <v>0.90189060617024497</v>
      </c>
      <c r="L257" s="68">
        <v>61.354581673306797</v>
      </c>
      <c r="M257" s="71">
        <v>0.91405242801890796</v>
      </c>
      <c r="N257" s="68">
        <v>63.555913113435203</v>
      </c>
      <c r="O257" s="71">
        <v>0.79273145930700095</v>
      </c>
      <c r="P257" s="68">
        <v>73.927125506072898</v>
      </c>
      <c r="Q257" s="71">
        <v>0.36259999999999998</v>
      </c>
      <c r="R257" s="68">
        <v>84.935064935064901</v>
      </c>
    </row>
    <row r="258" spans="1:18" x14ac:dyDescent="0.2">
      <c r="A258" s="141" t="s">
        <v>845</v>
      </c>
      <c r="B258" s="67" t="s">
        <v>846</v>
      </c>
      <c r="C258" s="67">
        <v>65</v>
      </c>
      <c r="D258" s="67" t="s">
        <v>337</v>
      </c>
      <c r="E258" s="71">
        <v>0.86179033455954401</v>
      </c>
      <c r="F258" s="68">
        <v>83.745019920318697</v>
      </c>
      <c r="G258" s="71">
        <v>0.81413936826177502</v>
      </c>
      <c r="H258" s="68">
        <v>51.155378486055803</v>
      </c>
      <c r="I258" s="71">
        <v>0.70065040496012099</v>
      </c>
      <c r="J258" s="68">
        <v>23.824701195219099</v>
      </c>
      <c r="K258" s="71">
        <v>0.87465760952527605</v>
      </c>
      <c r="L258" s="68">
        <v>49.721115537848597</v>
      </c>
      <c r="M258" s="71">
        <v>0.94091104426299899</v>
      </c>
      <c r="N258" s="68">
        <v>74.577634754625905</v>
      </c>
      <c r="O258" s="71">
        <v>0.97859324578755102</v>
      </c>
      <c r="P258" s="68">
        <v>99.028340080971702</v>
      </c>
      <c r="Q258" s="71"/>
      <c r="R258" s="68"/>
    </row>
    <row r="259" spans="1:18" x14ac:dyDescent="0.2">
      <c r="A259" s="141" t="s">
        <v>847</v>
      </c>
      <c r="B259" s="67" t="s">
        <v>848</v>
      </c>
      <c r="C259" s="67">
        <v>65</v>
      </c>
      <c r="D259" s="67" t="s">
        <v>337</v>
      </c>
      <c r="E259" s="71">
        <v>0.90448718740723999</v>
      </c>
      <c r="F259" s="68">
        <v>95.2191235059761</v>
      </c>
      <c r="G259" s="71">
        <v>0.85488374219047303</v>
      </c>
      <c r="H259" s="68">
        <v>74.422310756972095</v>
      </c>
      <c r="I259" s="71">
        <v>0.86934959321717598</v>
      </c>
      <c r="J259" s="68">
        <v>87.649402390438198</v>
      </c>
      <c r="K259" s="71">
        <v>0.95306748344899805</v>
      </c>
      <c r="L259" s="68">
        <v>90.836653386454202</v>
      </c>
      <c r="M259" s="71">
        <v>0.93553932101418102</v>
      </c>
      <c r="N259" s="68">
        <v>72.244569589702294</v>
      </c>
      <c r="O259" s="71">
        <v>0.90959579716536998</v>
      </c>
      <c r="P259" s="68">
        <v>92.874493927125499</v>
      </c>
      <c r="Q259" s="71"/>
      <c r="R259" s="68"/>
    </row>
    <row r="260" spans="1:18" x14ac:dyDescent="0.2">
      <c r="A260" s="141" t="s">
        <v>849</v>
      </c>
      <c r="B260" s="67" t="s">
        <v>850</v>
      </c>
      <c r="C260" s="67">
        <v>65</v>
      </c>
      <c r="D260" s="67" t="s">
        <v>337</v>
      </c>
      <c r="E260" s="71">
        <v>0.91138655273390901</v>
      </c>
      <c r="F260" s="68">
        <v>96.812749003984095</v>
      </c>
      <c r="G260" s="71">
        <v>0.86456117109047903</v>
      </c>
      <c r="H260" s="68">
        <v>79.043824701195206</v>
      </c>
      <c r="I260" s="71">
        <v>0.86911415606535203</v>
      </c>
      <c r="J260" s="68">
        <v>87.569721115537803</v>
      </c>
      <c r="K260" s="71">
        <v>0.95767040067845499</v>
      </c>
      <c r="L260" s="68">
        <v>92.8286852589641</v>
      </c>
      <c r="M260" s="71">
        <v>0.97314138375590897</v>
      </c>
      <c r="N260" s="68">
        <v>89.058728881737693</v>
      </c>
      <c r="O260" s="71">
        <v>0.892445652079352</v>
      </c>
      <c r="P260" s="68">
        <v>91.012145748987805</v>
      </c>
      <c r="Q260" s="71"/>
      <c r="R260" s="68"/>
    </row>
    <row r="261" spans="1:18" x14ac:dyDescent="0.2">
      <c r="A261" s="141" t="s">
        <v>599</v>
      </c>
      <c r="B261" s="67" t="s">
        <v>851</v>
      </c>
      <c r="C261" s="67">
        <v>65</v>
      </c>
      <c r="D261" s="67" t="s">
        <v>337</v>
      </c>
      <c r="E261" s="71">
        <v>0.90889561140762098</v>
      </c>
      <c r="F261" s="68">
        <v>96.175298804780894</v>
      </c>
      <c r="G261" s="71">
        <v>0.86973865324928801</v>
      </c>
      <c r="H261" s="68">
        <v>82.470119521912395</v>
      </c>
      <c r="I261" s="71">
        <v>0.86586539440020005</v>
      </c>
      <c r="J261" s="68">
        <v>87.091633466135406</v>
      </c>
      <c r="K261" s="71">
        <v>0.94540572748992102</v>
      </c>
      <c r="L261" s="68">
        <v>85.896414342629498</v>
      </c>
      <c r="M261" s="71">
        <v>0.97851310700472705</v>
      </c>
      <c r="N261" s="68">
        <v>90.989541432019294</v>
      </c>
      <c r="O261" s="71">
        <v>0.88495517489396902</v>
      </c>
      <c r="P261" s="68">
        <v>89.311740890688299</v>
      </c>
      <c r="Q261" s="71"/>
      <c r="R261" s="68"/>
    </row>
    <row r="262" spans="1:18" x14ac:dyDescent="0.2">
      <c r="A262" s="141" t="s">
        <v>852</v>
      </c>
      <c r="B262" s="67" t="s">
        <v>853</v>
      </c>
      <c r="C262" s="67">
        <v>65</v>
      </c>
      <c r="D262" s="67" t="s">
        <v>337</v>
      </c>
      <c r="E262" s="71">
        <v>0.71605769582874901</v>
      </c>
      <c r="F262" s="68">
        <v>53.067729083665299</v>
      </c>
      <c r="G262" s="71">
        <v>0.88048130503966804</v>
      </c>
      <c r="H262" s="68">
        <v>86.932270916334701</v>
      </c>
      <c r="I262" s="71">
        <v>0.83937547465079998</v>
      </c>
      <c r="J262" s="68">
        <v>78.964143426294797</v>
      </c>
      <c r="K262" s="71">
        <v>0.91246480298093902</v>
      </c>
      <c r="L262" s="68">
        <v>68.446215139442202</v>
      </c>
      <c r="M262" s="71">
        <v>0.91405242801890796</v>
      </c>
      <c r="N262" s="68">
        <v>63.555913113435203</v>
      </c>
      <c r="O262" s="71">
        <v>0.74997216428217595</v>
      </c>
      <c r="P262" s="68">
        <v>66.558704453441294</v>
      </c>
      <c r="Q262" s="71">
        <v>0</v>
      </c>
      <c r="R262" s="68">
        <v>74.415584415584405</v>
      </c>
    </row>
    <row r="263" spans="1:18" x14ac:dyDescent="0.2">
      <c r="A263" s="141" t="s">
        <v>854</v>
      </c>
      <c r="B263" s="67" t="s">
        <v>855</v>
      </c>
      <c r="C263" s="67">
        <v>65</v>
      </c>
      <c r="D263" s="67" t="s">
        <v>337</v>
      </c>
      <c r="E263" s="71">
        <v>0.89922422713557304</v>
      </c>
      <c r="F263" s="68">
        <v>94.183266932270897</v>
      </c>
      <c r="G263" s="71">
        <v>0.87452146671257802</v>
      </c>
      <c r="H263" s="68">
        <v>84.143426294820699</v>
      </c>
      <c r="I263" s="71">
        <v>0.84070481904156202</v>
      </c>
      <c r="J263" s="68">
        <v>79.442231075697194</v>
      </c>
      <c r="K263" s="71">
        <v>0.93523372905156998</v>
      </c>
      <c r="L263" s="68">
        <v>81.035856573705203</v>
      </c>
      <c r="M263" s="71">
        <v>1</v>
      </c>
      <c r="N263" s="68">
        <v>100</v>
      </c>
      <c r="O263" s="71">
        <v>0.74488534800772799</v>
      </c>
      <c r="P263" s="68">
        <v>65.425101214574894</v>
      </c>
      <c r="Q263" s="71">
        <v>1</v>
      </c>
      <c r="R263" s="68">
        <v>100</v>
      </c>
    </row>
    <row r="264" spans="1:18" x14ac:dyDescent="0.2">
      <c r="A264" s="141" t="s">
        <v>856</v>
      </c>
      <c r="B264" s="67" t="s">
        <v>857</v>
      </c>
      <c r="C264" s="67">
        <v>65</v>
      </c>
      <c r="D264" s="67" t="s">
        <v>337</v>
      </c>
      <c r="E264" s="71">
        <v>0.71318461949368095</v>
      </c>
      <c r="F264" s="68">
        <v>52.191235059760999</v>
      </c>
      <c r="G264" s="71">
        <v>0.89814506148862105</v>
      </c>
      <c r="H264" s="68">
        <v>91.155378486055795</v>
      </c>
      <c r="I264" s="71">
        <v>0.82142248549596497</v>
      </c>
      <c r="J264" s="68">
        <v>72.111553784860604</v>
      </c>
      <c r="K264" s="71">
        <v>0.89385402043236095</v>
      </c>
      <c r="L264" s="68">
        <v>57.051792828685301</v>
      </c>
      <c r="M264" s="71">
        <v>0.93553932101418102</v>
      </c>
      <c r="N264" s="68">
        <v>72.244569589702294</v>
      </c>
      <c r="O264" s="71">
        <v>0.72714682853095602</v>
      </c>
      <c r="P264" s="68">
        <v>62.9959514170041</v>
      </c>
      <c r="Q264" s="71">
        <v>3.0000000000000001E-3</v>
      </c>
      <c r="R264" s="68">
        <v>76.883116883116898</v>
      </c>
    </row>
    <row r="265" spans="1:18" x14ac:dyDescent="0.2">
      <c r="A265" s="141" t="s">
        <v>858</v>
      </c>
      <c r="B265" s="67" t="s">
        <v>859</v>
      </c>
      <c r="C265" s="67">
        <v>65</v>
      </c>
      <c r="D265" s="67" t="s">
        <v>337</v>
      </c>
      <c r="E265" s="71">
        <v>0.91399860999669502</v>
      </c>
      <c r="F265" s="68">
        <v>97.529880478087605</v>
      </c>
      <c r="G265" s="71">
        <v>0.89108273169385099</v>
      </c>
      <c r="H265" s="68">
        <v>89.641434262948195</v>
      </c>
      <c r="I265" s="71">
        <v>0.85959013355468195</v>
      </c>
      <c r="J265" s="68">
        <v>85.418326693227101</v>
      </c>
      <c r="K265" s="71">
        <v>0.90632892827448897</v>
      </c>
      <c r="L265" s="68">
        <v>64.7808764940239</v>
      </c>
      <c r="M265" s="71">
        <v>1</v>
      </c>
      <c r="N265" s="68">
        <v>100</v>
      </c>
      <c r="O265" s="71">
        <v>0.826989866457149</v>
      </c>
      <c r="P265" s="68">
        <v>80.161943319838102</v>
      </c>
      <c r="Q265" s="71">
        <v>1</v>
      </c>
      <c r="R265" s="68">
        <v>100</v>
      </c>
    </row>
    <row r="266" spans="1:18" x14ac:dyDescent="0.2">
      <c r="A266" s="141" t="s">
        <v>860</v>
      </c>
      <c r="B266" s="67" t="s">
        <v>861</v>
      </c>
      <c r="C266" s="67">
        <v>65</v>
      </c>
      <c r="D266" s="67" t="s">
        <v>337</v>
      </c>
      <c r="E266" s="71">
        <v>0.72677151285090102</v>
      </c>
      <c r="F266" s="68">
        <v>56.972111553784899</v>
      </c>
      <c r="G266" s="71">
        <v>0.93013434208149204</v>
      </c>
      <c r="H266" s="68">
        <v>96.334661354581698</v>
      </c>
      <c r="I266" s="71">
        <v>0.86752840673310605</v>
      </c>
      <c r="J266" s="68">
        <v>87.1713147410359</v>
      </c>
      <c r="K266" s="71">
        <v>0.89003456547696003</v>
      </c>
      <c r="L266" s="68">
        <v>56.015936254980097</v>
      </c>
      <c r="M266" s="71">
        <v>1</v>
      </c>
      <c r="N266" s="68">
        <v>100</v>
      </c>
      <c r="O266" s="71">
        <v>0.66993176281384903</v>
      </c>
      <c r="P266" s="68">
        <v>53.198380566801603</v>
      </c>
      <c r="Q266" s="71">
        <v>3.0000000000000001E-3</v>
      </c>
      <c r="R266" s="68">
        <v>76.883116883116898</v>
      </c>
    </row>
    <row r="267" spans="1:18" x14ac:dyDescent="0.2">
      <c r="A267" s="141" t="s">
        <v>862</v>
      </c>
      <c r="B267" s="67" t="s">
        <v>863</v>
      </c>
      <c r="C267" s="67">
        <v>65</v>
      </c>
      <c r="D267" s="67" t="s">
        <v>337</v>
      </c>
      <c r="E267" s="71">
        <v>0.89625335855381205</v>
      </c>
      <c r="F267" s="68">
        <v>93.545816733067696</v>
      </c>
      <c r="G267" s="71">
        <v>0.84177682178776803</v>
      </c>
      <c r="H267" s="68">
        <v>66.2948207171315</v>
      </c>
      <c r="I267" s="71">
        <v>0.78612239454802302</v>
      </c>
      <c r="J267" s="68">
        <v>53.227091633466102</v>
      </c>
      <c r="K267" s="71">
        <v>0.91835277091239298</v>
      </c>
      <c r="L267" s="68">
        <v>71.474103585657403</v>
      </c>
      <c r="M267" s="71">
        <v>1</v>
      </c>
      <c r="N267" s="68">
        <v>100</v>
      </c>
      <c r="O267" s="71">
        <v>0.83126816407469095</v>
      </c>
      <c r="P267" s="68">
        <v>80.971659919028298</v>
      </c>
      <c r="Q267" s="71">
        <v>1</v>
      </c>
      <c r="R267" s="68">
        <v>100</v>
      </c>
    </row>
    <row r="268" spans="1:18" x14ac:dyDescent="0.2">
      <c r="A268" s="141" t="s">
        <v>864</v>
      </c>
      <c r="B268" s="67" t="s">
        <v>865</v>
      </c>
      <c r="C268" s="67">
        <v>65</v>
      </c>
      <c r="D268" s="67" t="s">
        <v>337</v>
      </c>
      <c r="E268" s="71">
        <v>0.74837195366855802</v>
      </c>
      <c r="F268" s="68">
        <v>63.187250996015898</v>
      </c>
      <c r="G268" s="71">
        <v>0.87225767838206503</v>
      </c>
      <c r="H268" s="68">
        <v>83.505976095617498</v>
      </c>
      <c r="I268" s="71">
        <v>0.86113408817230697</v>
      </c>
      <c r="J268" s="68">
        <v>85.976095617529893</v>
      </c>
      <c r="K268" s="71">
        <v>0.94835972879192698</v>
      </c>
      <c r="L268" s="68">
        <v>88.366533864541793</v>
      </c>
      <c r="M268" s="71">
        <v>0.98388483025354501</v>
      </c>
      <c r="N268" s="68">
        <v>92.679002413515704</v>
      </c>
      <c r="O268" s="71">
        <v>0.82459539641150104</v>
      </c>
      <c r="P268" s="68">
        <v>79.838056680161898</v>
      </c>
      <c r="Q268" s="71">
        <v>0</v>
      </c>
      <c r="R268" s="68">
        <v>74.415584415584405</v>
      </c>
    </row>
    <row r="269" spans="1:18" x14ac:dyDescent="0.2">
      <c r="A269" s="141" t="s">
        <v>866</v>
      </c>
      <c r="B269" s="67" t="s">
        <v>867</v>
      </c>
      <c r="C269" s="67">
        <v>65</v>
      </c>
      <c r="D269" s="67" t="s">
        <v>337</v>
      </c>
      <c r="E269" s="71">
        <v>0.91116756094075702</v>
      </c>
      <c r="F269" s="68">
        <v>96.7330677290837</v>
      </c>
      <c r="G269" s="71">
        <v>0.85451419154349195</v>
      </c>
      <c r="H269" s="68">
        <v>74.023904382470107</v>
      </c>
      <c r="I269" s="71">
        <v>0.86432571945007997</v>
      </c>
      <c r="J269" s="68">
        <v>86.693227091633503</v>
      </c>
      <c r="K269" s="71">
        <v>0.93642202756391202</v>
      </c>
      <c r="L269" s="68">
        <v>81.434262948207206</v>
      </c>
      <c r="M269" s="71">
        <v>0.96776966050709101</v>
      </c>
      <c r="N269" s="68">
        <v>86.162510056315398</v>
      </c>
      <c r="O269" s="71">
        <v>0.93280620563921102</v>
      </c>
      <c r="P269" s="68">
        <v>95.384615384615401</v>
      </c>
      <c r="Q269" s="71"/>
      <c r="R269" s="68"/>
    </row>
    <row r="270" spans="1:18" x14ac:dyDescent="0.2">
      <c r="A270" s="141" t="s">
        <v>868</v>
      </c>
      <c r="B270" s="67" t="s">
        <v>869</v>
      </c>
      <c r="C270" s="67">
        <v>65</v>
      </c>
      <c r="D270" s="67" t="s">
        <v>337</v>
      </c>
      <c r="E270" s="71">
        <v>0.91187974707891395</v>
      </c>
      <c r="F270" s="68">
        <v>97.211155378486097</v>
      </c>
      <c r="G270" s="71">
        <v>0.85438738142874204</v>
      </c>
      <c r="H270" s="68">
        <v>73.944223107569698</v>
      </c>
      <c r="I270" s="71">
        <v>0.88620590988843895</v>
      </c>
      <c r="J270" s="68">
        <v>91.235059760956204</v>
      </c>
      <c r="K270" s="71">
        <v>0.95596601882450505</v>
      </c>
      <c r="L270" s="68">
        <v>91.9521912350598</v>
      </c>
      <c r="M270" s="71">
        <v>0.96239793725827205</v>
      </c>
      <c r="N270" s="68">
        <v>84.553499597747404</v>
      </c>
      <c r="O270" s="71">
        <v>0.81232123507352405</v>
      </c>
      <c r="P270" s="68">
        <v>77.004048582995907</v>
      </c>
      <c r="Q270" s="71">
        <v>1</v>
      </c>
      <c r="R270" s="68">
        <v>100</v>
      </c>
    </row>
    <row r="271" spans="1:18" x14ac:dyDescent="0.2">
      <c r="A271" s="141" t="s">
        <v>870</v>
      </c>
      <c r="B271" s="67" t="s">
        <v>871</v>
      </c>
      <c r="C271" s="67">
        <v>65</v>
      </c>
      <c r="D271" s="67" t="s">
        <v>337</v>
      </c>
      <c r="E271" s="71">
        <v>0.88267745309448198</v>
      </c>
      <c r="F271" s="68">
        <v>89.880478087649394</v>
      </c>
      <c r="G271" s="71">
        <v>0.86163143613489401</v>
      </c>
      <c r="H271" s="68">
        <v>77.928286852589693</v>
      </c>
      <c r="I271" s="71">
        <v>0.87952463743709397</v>
      </c>
      <c r="J271" s="68">
        <v>89.721115537848604</v>
      </c>
      <c r="K271" s="71">
        <v>0.91839959447379804</v>
      </c>
      <c r="L271" s="68">
        <v>71.553784860557798</v>
      </c>
      <c r="M271" s="71">
        <v>0.90868070477009</v>
      </c>
      <c r="N271" s="68">
        <v>61.625100563153701</v>
      </c>
      <c r="O271" s="71">
        <v>0.84515089265653198</v>
      </c>
      <c r="P271" s="68">
        <v>83.562753036437201</v>
      </c>
      <c r="Q271" s="71"/>
      <c r="R271" s="68"/>
    </row>
    <row r="272" spans="1:18" x14ac:dyDescent="0.2">
      <c r="A272" s="141" t="s">
        <v>872</v>
      </c>
      <c r="B272" s="67" t="s">
        <v>873</v>
      </c>
      <c r="C272" s="67">
        <v>65</v>
      </c>
      <c r="D272" s="67" t="s">
        <v>337</v>
      </c>
      <c r="E272" s="71">
        <v>0.75468036612561795</v>
      </c>
      <c r="F272" s="68">
        <v>64.462151394422307</v>
      </c>
      <c r="G272" s="71">
        <v>0.90649526322061602</v>
      </c>
      <c r="H272" s="68">
        <v>93.147410358565693</v>
      </c>
      <c r="I272" s="71">
        <v>0.86464426557339602</v>
      </c>
      <c r="J272" s="68">
        <v>86.852589641434307</v>
      </c>
      <c r="K272" s="71">
        <v>0.83326714703326599</v>
      </c>
      <c r="L272" s="68">
        <v>36.095617529880499</v>
      </c>
      <c r="M272" s="71">
        <v>0.93016759776536295</v>
      </c>
      <c r="N272" s="68">
        <v>69.831053901850396</v>
      </c>
      <c r="O272" s="71">
        <v>0.71220792316106496</v>
      </c>
      <c r="P272" s="68">
        <v>60.161943319838102</v>
      </c>
      <c r="Q272" s="71">
        <v>0.28129999999999999</v>
      </c>
      <c r="R272" s="68">
        <v>83.636363636363598</v>
      </c>
    </row>
    <row r="273" spans="1:18" x14ac:dyDescent="0.2">
      <c r="A273" s="141" t="s">
        <v>874</v>
      </c>
      <c r="B273" s="67" t="s">
        <v>875</v>
      </c>
      <c r="C273" s="67">
        <v>65</v>
      </c>
      <c r="D273" s="67" t="s">
        <v>337</v>
      </c>
      <c r="E273" s="71">
        <v>0.81022751081037003</v>
      </c>
      <c r="F273" s="68">
        <v>73.386454183266906</v>
      </c>
      <c r="G273" s="71">
        <v>0.89213575334781703</v>
      </c>
      <c r="H273" s="68">
        <v>89.960159362549803</v>
      </c>
      <c r="I273" s="71">
        <v>0.88681423013543803</v>
      </c>
      <c r="J273" s="68">
        <v>91.394422310756994</v>
      </c>
      <c r="K273" s="71">
        <v>0.89678792446547195</v>
      </c>
      <c r="L273" s="68">
        <v>58.565737051792802</v>
      </c>
      <c r="M273" s="71">
        <v>0.91942415126772603</v>
      </c>
      <c r="N273" s="68">
        <v>65.728077232502002</v>
      </c>
      <c r="O273" s="71">
        <v>0.69700300564576501</v>
      </c>
      <c r="P273" s="68">
        <v>57.732793522267201</v>
      </c>
      <c r="Q273" s="71">
        <v>0.56920000000000004</v>
      </c>
      <c r="R273" s="68">
        <v>87.012987012986997</v>
      </c>
    </row>
    <row r="274" spans="1:18" x14ac:dyDescent="0.2">
      <c r="A274" s="141" t="s">
        <v>876</v>
      </c>
      <c r="B274" s="67" t="s">
        <v>877</v>
      </c>
      <c r="C274" s="67">
        <v>65</v>
      </c>
      <c r="D274" s="67" t="s">
        <v>337</v>
      </c>
      <c r="E274" s="71">
        <v>0.70745934196090698</v>
      </c>
      <c r="F274" s="68">
        <v>50.039840637450197</v>
      </c>
      <c r="G274" s="71">
        <v>0.93371564457840905</v>
      </c>
      <c r="H274" s="68">
        <v>96.653386454183305</v>
      </c>
      <c r="I274" s="71">
        <v>0.89372548259315499</v>
      </c>
      <c r="J274" s="68">
        <v>92.669322709163396</v>
      </c>
      <c r="K274" s="71">
        <v>0.82000855431595598</v>
      </c>
      <c r="L274" s="68">
        <v>32.031872509960202</v>
      </c>
      <c r="M274" s="71">
        <v>0.93016759776536295</v>
      </c>
      <c r="N274" s="68">
        <v>69.831053901850396</v>
      </c>
      <c r="O274" s="71">
        <v>0.66713877251255804</v>
      </c>
      <c r="P274" s="68">
        <v>52.469635627530401</v>
      </c>
      <c r="Q274" s="71">
        <v>0</v>
      </c>
      <c r="R274" s="68">
        <v>74.415584415584405</v>
      </c>
    </row>
    <row r="275" spans="1:18" x14ac:dyDescent="0.2">
      <c r="A275" s="141" t="s">
        <v>878</v>
      </c>
      <c r="B275" s="67" t="s">
        <v>879</v>
      </c>
      <c r="C275" s="67">
        <v>65</v>
      </c>
      <c r="D275" s="67" t="s">
        <v>337</v>
      </c>
      <c r="E275" s="71">
        <v>0.73731841527035202</v>
      </c>
      <c r="F275" s="68">
        <v>60.079681274900402</v>
      </c>
      <c r="G275" s="71">
        <v>0.935374362245042</v>
      </c>
      <c r="H275" s="68">
        <v>97.051792828685294</v>
      </c>
      <c r="I275" s="71">
        <v>0.92538676418396304</v>
      </c>
      <c r="J275" s="68">
        <v>96.414342629482107</v>
      </c>
      <c r="K275" s="71">
        <v>0.87839496406510498</v>
      </c>
      <c r="L275" s="68">
        <v>51.235059760956197</v>
      </c>
      <c r="M275" s="71">
        <v>0.96239793725827205</v>
      </c>
      <c r="N275" s="68">
        <v>84.553499597747404</v>
      </c>
      <c r="O275" s="71">
        <v>0.72235646386973296</v>
      </c>
      <c r="P275" s="68">
        <v>62.105263157894697</v>
      </c>
      <c r="Q275" s="71">
        <v>0</v>
      </c>
      <c r="R275" s="68">
        <v>74.415584415584405</v>
      </c>
    </row>
    <row r="276" spans="1:18" x14ac:dyDescent="0.2">
      <c r="A276" s="141" t="s">
        <v>880</v>
      </c>
      <c r="B276" s="67" t="s">
        <v>881</v>
      </c>
      <c r="C276" s="67">
        <v>65</v>
      </c>
      <c r="D276" s="67" t="s">
        <v>337</v>
      </c>
      <c r="E276" s="71">
        <v>0.68975775340068002</v>
      </c>
      <c r="F276" s="68">
        <v>44.223107569721101</v>
      </c>
      <c r="G276" s="71">
        <v>0.87778539164106195</v>
      </c>
      <c r="H276" s="68">
        <v>85.816733067729103</v>
      </c>
      <c r="I276" s="71">
        <v>0.85818772473442795</v>
      </c>
      <c r="J276" s="68">
        <v>84.860557768924295</v>
      </c>
      <c r="K276" s="71">
        <v>0.94948530149815002</v>
      </c>
      <c r="L276" s="68">
        <v>88.844621513944205</v>
      </c>
      <c r="M276" s="71">
        <v>0.95702621400945398</v>
      </c>
      <c r="N276" s="68">
        <v>81.657280772324995</v>
      </c>
      <c r="O276" s="71">
        <v>0.49606188852098598</v>
      </c>
      <c r="P276" s="68">
        <v>36.356275303643699</v>
      </c>
      <c r="Q276" s="71">
        <v>0</v>
      </c>
      <c r="R276" s="68">
        <v>74.415584415584405</v>
      </c>
    </row>
    <row r="277" spans="1:18" x14ac:dyDescent="0.2">
      <c r="A277" s="141" t="s">
        <v>882</v>
      </c>
      <c r="B277" s="67" t="s">
        <v>883</v>
      </c>
      <c r="C277" s="67">
        <v>65</v>
      </c>
      <c r="D277" s="67" t="s">
        <v>337</v>
      </c>
      <c r="E277" s="71">
        <v>0.82469338772874801</v>
      </c>
      <c r="F277" s="68">
        <v>75.776892430278906</v>
      </c>
      <c r="G277" s="71">
        <v>0.849837827160565</v>
      </c>
      <c r="H277" s="68">
        <v>71.394422310756994</v>
      </c>
      <c r="I277" s="71">
        <v>0.81960614218204897</v>
      </c>
      <c r="J277" s="68">
        <v>71.075697211155401</v>
      </c>
      <c r="K277" s="71">
        <v>0.87391762058409195</v>
      </c>
      <c r="L277" s="68">
        <v>49.2430278884462</v>
      </c>
      <c r="M277" s="71">
        <v>0.91405242801890796</v>
      </c>
      <c r="N277" s="68">
        <v>63.555913113435203</v>
      </c>
      <c r="O277" s="71">
        <v>0.490746308426874</v>
      </c>
      <c r="P277" s="68">
        <v>35.8704453441295</v>
      </c>
      <c r="Q277" s="71">
        <v>1</v>
      </c>
      <c r="R277" s="68">
        <v>100</v>
      </c>
    </row>
    <row r="278" spans="1:18" x14ac:dyDescent="0.2">
      <c r="A278" s="141" t="s">
        <v>884</v>
      </c>
      <c r="B278" s="67" t="s">
        <v>885</v>
      </c>
      <c r="C278" s="67">
        <v>65</v>
      </c>
      <c r="D278" s="67" t="s">
        <v>337</v>
      </c>
      <c r="E278" s="71">
        <v>0.86847855843839405</v>
      </c>
      <c r="F278" s="68">
        <v>85.737051792828694</v>
      </c>
      <c r="G278" s="71">
        <v>0.88427260520514195</v>
      </c>
      <c r="H278" s="68">
        <v>88.0478087649402</v>
      </c>
      <c r="I278" s="71">
        <v>0.84566558138925996</v>
      </c>
      <c r="J278" s="68">
        <v>81.5139442231076</v>
      </c>
      <c r="K278" s="71">
        <v>0.93809337025155903</v>
      </c>
      <c r="L278" s="68">
        <v>82.629482071713099</v>
      </c>
      <c r="M278" s="71">
        <v>0.92479587451654499</v>
      </c>
      <c r="N278" s="68">
        <v>67.739340305712005</v>
      </c>
      <c r="O278" s="71">
        <v>0.74956536082946401</v>
      </c>
      <c r="P278" s="68">
        <v>66.396761133603206</v>
      </c>
      <c r="Q278" s="71"/>
      <c r="R278" s="68"/>
    </row>
    <row r="279" spans="1:18" x14ac:dyDescent="0.2">
      <c r="A279" s="141" t="s">
        <v>886</v>
      </c>
      <c r="B279" s="67" t="s">
        <v>887</v>
      </c>
      <c r="C279" s="67">
        <v>65</v>
      </c>
      <c r="D279" s="67" t="s">
        <v>337</v>
      </c>
      <c r="E279" s="71">
        <v>0.91573725331224398</v>
      </c>
      <c r="F279" s="68">
        <v>97.848605577689199</v>
      </c>
      <c r="G279" s="71">
        <v>0.86644241008645395</v>
      </c>
      <c r="H279" s="68">
        <v>80.159362549800804</v>
      </c>
      <c r="I279" s="71">
        <v>0.83730689941156899</v>
      </c>
      <c r="J279" s="68">
        <v>78.007968127490003</v>
      </c>
      <c r="K279" s="71">
        <v>0.96178244944293501</v>
      </c>
      <c r="L279" s="68">
        <v>94.3426294820717</v>
      </c>
      <c r="M279" s="71">
        <v>0.92479587451654499</v>
      </c>
      <c r="N279" s="68">
        <v>67.739340305712005</v>
      </c>
      <c r="O279" s="71">
        <v>0.90409588641596506</v>
      </c>
      <c r="P279" s="68">
        <v>92.307692307692307</v>
      </c>
      <c r="Q279" s="71">
        <v>1</v>
      </c>
      <c r="R279" s="68">
        <v>100</v>
      </c>
    </row>
    <row r="280" spans="1:18" x14ac:dyDescent="0.2">
      <c r="A280" s="141" t="s">
        <v>888</v>
      </c>
      <c r="B280" s="67" t="s">
        <v>889</v>
      </c>
      <c r="C280" s="67">
        <v>65</v>
      </c>
      <c r="D280" s="67" t="s">
        <v>337</v>
      </c>
      <c r="E280" s="71">
        <v>0.87689240091898202</v>
      </c>
      <c r="F280" s="68">
        <v>88.286852589641398</v>
      </c>
      <c r="G280" s="71">
        <v>0.87434024685350897</v>
      </c>
      <c r="H280" s="68">
        <v>84.063745019920304</v>
      </c>
      <c r="I280" s="71">
        <v>0.82824909373191202</v>
      </c>
      <c r="J280" s="68">
        <v>74.661354581673294</v>
      </c>
      <c r="K280" s="71">
        <v>0.92747880929943005</v>
      </c>
      <c r="L280" s="68">
        <v>76.653386454183305</v>
      </c>
      <c r="M280" s="71">
        <v>0.92479587451654499</v>
      </c>
      <c r="N280" s="68">
        <v>67.739340305712005</v>
      </c>
      <c r="O280" s="71">
        <v>0.82959798019351405</v>
      </c>
      <c r="P280" s="68">
        <v>80.566801619433207</v>
      </c>
      <c r="Q280" s="71"/>
      <c r="R280" s="68"/>
    </row>
    <row r="281" spans="1:18" x14ac:dyDescent="0.2">
      <c r="A281" s="141" t="s">
        <v>890</v>
      </c>
      <c r="B281" s="67" t="s">
        <v>891</v>
      </c>
      <c r="C281" s="67">
        <v>65</v>
      </c>
      <c r="D281" s="67" t="s">
        <v>337</v>
      </c>
      <c r="E281" s="71">
        <v>0.87035667385819604</v>
      </c>
      <c r="F281" s="68">
        <v>86.533864541832699</v>
      </c>
      <c r="G281" s="71">
        <v>0.83847707375304104</v>
      </c>
      <c r="H281" s="68">
        <v>65.019920318725099</v>
      </c>
      <c r="I281" s="71">
        <v>0.81268792880724405</v>
      </c>
      <c r="J281" s="68">
        <v>67.330677290836604</v>
      </c>
      <c r="K281" s="71">
        <v>0.93453519636512195</v>
      </c>
      <c r="L281" s="68">
        <v>80.956175298804794</v>
      </c>
      <c r="M281" s="71">
        <v>0.89793725827245396</v>
      </c>
      <c r="N281" s="68">
        <v>56.958970233306502</v>
      </c>
      <c r="O281" s="71">
        <v>0.86814591209311998</v>
      </c>
      <c r="P281" s="68">
        <v>86.963562753036399</v>
      </c>
      <c r="Q281" s="71"/>
      <c r="R281" s="68"/>
    </row>
    <row r="282" spans="1:18" x14ac:dyDescent="0.2">
      <c r="A282" s="141" t="s">
        <v>892</v>
      </c>
      <c r="B282" s="67" t="s">
        <v>893</v>
      </c>
      <c r="C282" s="67">
        <v>65</v>
      </c>
      <c r="D282" s="67" t="s">
        <v>337</v>
      </c>
      <c r="E282" s="71">
        <v>0.69637286386959196</v>
      </c>
      <c r="F282" s="68">
        <v>46.613545816733101</v>
      </c>
      <c r="G282" s="71">
        <v>0.91728251789500104</v>
      </c>
      <c r="H282" s="68">
        <v>94.820717131474098</v>
      </c>
      <c r="I282" s="71">
        <v>0.89623819216631195</v>
      </c>
      <c r="J282" s="68">
        <v>93.306772908366497</v>
      </c>
      <c r="K282" s="71">
        <v>0.96753310319584096</v>
      </c>
      <c r="L282" s="68">
        <v>96.414342629482107</v>
      </c>
      <c r="M282" s="71">
        <v>0.96239793725827205</v>
      </c>
      <c r="N282" s="68">
        <v>84.553499597747404</v>
      </c>
      <c r="O282" s="71">
        <v>0.434785432702122</v>
      </c>
      <c r="P282" s="68">
        <v>31.1740890688259</v>
      </c>
      <c r="Q282" s="71">
        <v>0</v>
      </c>
      <c r="R282" s="68">
        <v>74.415584415584405</v>
      </c>
    </row>
    <row r="283" spans="1:18" x14ac:dyDescent="0.2">
      <c r="A283" s="141" t="s">
        <v>894</v>
      </c>
      <c r="B283" s="67" t="s">
        <v>895</v>
      </c>
      <c r="C283" s="67">
        <v>65</v>
      </c>
      <c r="D283" s="67" t="s">
        <v>337</v>
      </c>
      <c r="E283" s="71">
        <v>0.81539076437011904</v>
      </c>
      <c r="F283" s="68">
        <v>74.3426294820717</v>
      </c>
      <c r="G283" s="71">
        <v>0.90851243629688605</v>
      </c>
      <c r="H283" s="68">
        <v>93.306772908366497</v>
      </c>
      <c r="I283" s="71">
        <v>0.89888661273408699</v>
      </c>
      <c r="J283" s="68">
        <v>93.466135458167301</v>
      </c>
      <c r="K283" s="71">
        <v>0.93370200334043996</v>
      </c>
      <c r="L283" s="68">
        <v>80.478087649402397</v>
      </c>
      <c r="M283" s="71">
        <v>0.94091104426299899</v>
      </c>
      <c r="N283" s="68">
        <v>74.577634754625905</v>
      </c>
      <c r="O283" s="71">
        <v>0.39494172521618398</v>
      </c>
      <c r="P283" s="68">
        <v>26.963562753036399</v>
      </c>
      <c r="Q283" s="71"/>
      <c r="R283" s="68"/>
    </row>
    <row r="284" spans="1:18" x14ac:dyDescent="0.2">
      <c r="A284" s="141" t="s">
        <v>896</v>
      </c>
      <c r="B284" s="67" t="s">
        <v>897</v>
      </c>
      <c r="C284" s="67">
        <v>65</v>
      </c>
      <c r="D284" s="67" t="s">
        <v>337</v>
      </c>
      <c r="E284" s="71">
        <v>0.69498850040454097</v>
      </c>
      <c r="F284" s="68">
        <v>46.135458167330697</v>
      </c>
      <c r="G284" s="71">
        <v>0.91221867589988104</v>
      </c>
      <c r="H284" s="68">
        <v>93.864541832669303</v>
      </c>
      <c r="I284" s="71">
        <v>0.89161473504137301</v>
      </c>
      <c r="J284" s="68">
        <v>91.9521912350598</v>
      </c>
      <c r="K284" s="71">
        <v>0.95509688416955396</v>
      </c>
      <c r="L284" s="68">
        <v>91.314741035856599</v>
      </c>
      <c r="M284" s="71">
        <v>0.89793725827245396</v>
      </c>
      <c r="N284" s="68">
        <v>56.958970233306502</v>
      </c>
      <c r="O284" s="71">
        <v>0.51306344904398404</v>
      </c>
      <c r="P284" s="68">
        <v>38.380566801619402</v>
      </c>
      <c r="Q284" s="71">
        <v>0</v>
      </c>
      <c r="R284" s="68">
        <v>74.415584415584405</v>
      </c>
    </row>
    <row r="285" spans="1:18" x14ac:dyDescent="0.2">
      <c r="A285" s="141" t="s">
        <v>898</v>
      </c>
      <c r="B285" s="67" t="s">
        <v>899</v>
      </c>
      <c r="C285" s="67">
        <v>65</v>
      </c>
      <c r="D285" s="67" t="s">
        <v>337</v>
      </c>
      <c r="E285" s="71">
        <v>0.70087372690340299</v>
      </c>
      <c r="F285" s="68">
        <v>47.968127490039798</v>
      </c>
      <c r="G285" s="71">
        <v>0.86800784886137405</v>
      </c>
      <c r="H285" s="68">
        <v>81.274900398406402</v>
      </c>
      <c r="I285" s="71">
        <v>0.82351074459682405</v>
      </c>
      <c r="J285" s="68">
        <v>73.227091633466102</v>
      </c>
      <c r="K285" s="71">
        <v>0.94439214455304199</v>
      </c>
      <c r="L285" s="68">
        <v>85.338645418326706</v>
      </c>
      <c r="M285" s="71">
        <v>0.892565535023635</v>
      </c>
      <c r="N285" s="68">
        <v>53.660498793242098</v>
      </c>
      <c r="O285" s="71">
        <v>0.67676608838554297</v>
      </c>
      <c r="P285" s="68">
        <v>54.6558704453441</v>
      </c>
      <c r="Q285" s="71">
        <v>0</v>
      </c>
      <c r="R285" s="68">
        <v>74.415584415584405</v>
      </c>
    </row>
    <row r="286" spans="1:18" x14ac:dyDescent="0.2">
      <c r="A286" s="141" t="s">
        <v>900</v>
      </c>
      <c r="B286" s="67" t="s">
        <v>901</v>
      </c>
      <c r="C286" s="67">
        <v>65</v>
      </c>
      <c r="D286" s="67" t="s">
        <v>337</v>
      </c>
      <c r="E286" s="71">
        <v>0.74126739111665096</v>
      </c>
      <c r="F286" s="68">
        <v>61.035856573705203</v>
      </c>
      <c r="G286" s="71">
        <v>0.86315776542962797</v>
      </c>
      <c r="H286" s="68">
        <v>78.4860557768924</v>
      </c>
      <c r="I286" s="71">
        <v>0.84810350277699598</v>
      </c>
      <c r="J286" s="68">
        <v>82.231075697211196</v>
      </c>
      <c r="K286" s="71">
        <v>0.96399475549184399</v>
      </c>
      <c r="L286" s="68">
        <v>94.900398406374507</v>
      </c>
      <c r="M286" s="71">
        <v>0.95165449076063602</v>
      </c>
      <c r="N286" s="68">
        <v>79.082864038616293</v>
      </c>
      <c r="O286" s="71">
        <v>0.82069383224080195</v>
      </c>
      <c r="P286" s="68">
        <v>79.109311740890703</v>
      </c>
      <c r="Q286" s="71">
        <v>0</v>
      </c>
      <c r="R286" s="68">
        <v>74.415584415584405</v>
      </c>
    </row>
    <row r="287" spans="1:18" x14ac:dyDescent="0.2">
      <c r="A287" s="141" t="s">
        <v>902</v>
      </c>
      <c r="B287" s="67" t="s">
        <v>903</v>
      </c>
      <c r="C287" s="67">
        <v>65</v>
      </c>
      <c r="D287" s="67" t="s">
        <v>337</v>
      </c>
      <c r="E287" s="71">
        <v>0.75864248186205496</v>
      </c>
      <c r="F287" s="68">
        <v>65.418326693227101</v>
      </c>
      <c r="G287" s="71">
        <v>0.86756747145197599</v>
      </c>
      <c r="H287" s="68">
        <v>80.956175298804794</v>
      </c>
      <c r="I287" s="71">
        <v>0.81465813613723004</v>
      </c>
      <c r="J287" s="68">
        <v>68.127490039840595</v>
      </c>
      <c r="K287" s="71">
        <v>0.95642271746978302</v>
      </c>
      <c r="L287" s="68">
        <v>92.270916334661393</v>
      </c>
      <c r="M287" s="71">
        <v>0.90868070477009</v>
      </c>
      <c r="N287" s="68">
        <v>61.625100563153701</v>
      </c>
      <c r="O287" s="71">
        <v>0.957625861343253</v>
      </c>
      <c r="P287" s="68">
        <v>97.894736842105303</v>
      </c>
      <c r="Q287" s="71">
        <v>4.6899999999999997E-2</v>
      </c>
      <c r="R287" s="68">
        <v>79.480519480519504</v>
      </c>
    </row>
    <row r="288" spans="1:18" x14ac:dyDescent="0.2">
      <c r="A288" s="141" t="s">
        <v>904</v>
      </c>
      <c r="B288" s="67" t="s">
        <v>905</v>
      </c>
      <c r="C288" s="67">
        <v>65</v>
      </c>
      <c r="D288" s="67" t="s">
        <v>337</v>
      </c>
      <c r="E288" s="71">
        <v>0.85852264196680095</v>
      </c>
      <c r="F288" s="68">
        <v>83.2669322709163</v>
      </c>
      <c r="G288" s="71">
        <v>0.83737240258032597</v>
      </c>
      <c r="H288" s="68">
        <v>64.541832669322702</v>
      </c>
      <c r="I288" s="71">
        <v>0.79391827759208899</v>
      </c>
      <c r="J288" s="68">
        <v>57.689243027888502</v>
      </c>
      <c r="K288" s="71">
        <v>0.95200671869607201</v>
      </c>
      <c r="L288" s="68">
        <v>90.278884462151396</v>
      </c>
      <c r="M288" s="71">
        <v>0.93016759776536295</v>
      </c>
      <c r="N288" s="68">
        <v>69.831053901850396</v>
      </c>
      <c r="O288" s="71">
        <v>0.77914821320015504</v>
      </c>
      <c r="P288" s="68">
        <v>71.174089068825893</v>
      </c>
      <c r="Q288" s="71"/>
      <c r="R288" s="68"/>
    </row>
    <row r="289" spans="1:18" x14ac:dyDescent="0.2">
      <c r="A289" s="141" t="s">
        <v>906</v>
      </c>
      <c r="B289" s="67" t="s">
        <v>907</v>
      </c>
      <c r="C289" s="67">
        <v>65</v>
      </c>
      <c r="D289" s="67" t="s">
        <v>337</v>
      </c>
      <c r="E289" s="71">
        <v>0.84897172220253403</v>
      </c>
      <c r="F289" s="68">
        <v>80.478087649402397</v>
      </c>
      <c r="G289" s="71">
        <v>0.79360600446923901</v>
      </c>
      <c r="H289" s="68">
        <v>40.956175298804801</v>
      </c>
      <c r="I289" s="71">
        <v>0.77089132417332396</v>
      </c>
      <c r="J289" s="68">
        <v>45.498007968127503</v>
      </c>
      <c r="K289" s="71">
        <v>0.90719790730718497</v>
      </c>
      <c r="L289" s="68">
        <v>65.019920318725099</v>
      </c>
      <c r="M289" s="71">
        <v>0.87645036527718101</v>
      </c>
      <c r="N289" s="68">
        <v>49.477071600965402</v>
      </c>
      <c r="O289" s="71">
        <v>0.89671300978574098</v>
      </c>
      <c r="P289" s="68">
        <v>91.578947368421098</v>
      </c>
      <c r="Q289" s="71"/>
      <c r="R289" s="68"/>
    </row>
    <row r="290" spans="1:18" x14ac:dyDescent="0.2">
      <c r="A290" s="141" t="s">
        <v>908</v>
      </c>
      <c r="B290" s="67" t="s">
        <v>909</v>
      </c>
      <c r="C290" s="67">
        <v>65</v>
      </c>
      <c r="D290" s="67" t="s">
        <v>337</v>
      </c>
      <c r="E290" s="71">
        <v>0.71869855626582102</v>
      </c>
      <c r="F290" s="68">
        <v>54.183266932270897</v>
      </c>
      <c r="G290" s="71">
        <v>0.83193346300369797</v>
      </c>
      <c r="H290" s="68">
        <v>61.195219123506</v>
      </c>
      <c r="I290" s="71">
        <v>0.81687792348407395</v>
      </c>
      <c r="J290" s="68">
        <v>69.482071713147405</v>
      </c>
      <c r="K290" s="71">
        <v>0.91541330479037997</v>
      </c>
      <c r="L290" s="68">
        <v>70.039840637450197</v>
      </c>
      <c r="M290" s="71">
        <v>0.86033519553072602</v>
      </c>
      <c r="N290" s="68">
        <v>43.523732904263902</v>
      </c>
      <c r="O290" s="71">
        <v>0.88763145078604599</v>
      </c>
      <c r="P290" s="68">
        <v>89.635627530364403</v>
      </c>
      <c r="Q290" s="71">
        <v>0</v>
      </c>
      <c r="R290" s="68">
        <v>74.415584415584405</v>
      </c>
    </row>
    <row r="291" spans="1:18" x14ac:dyDescent="0.2">
      <c r="A291" s="141" t="s">
        <v>910</v>
      </c>
      <c r="B291" s="67" t="s">
        <v>911</v>
      </c>
      <c r="C291" s="67">
        <v>65</v>
      </c>
      <c r="D291" s="67" t="s">
        <v>337</v>
      </c>
      <c r="E291" s="71">
        <v>0.822690594990513</v>
      </c>
      <c r="F291" s="68">
        <v>75.298804780876495</v>
      </c>
      <c r="G291" s="71">
        <v>0.80498813728379004</v>
      </c>
      <c r="H291" s="68">
        <v>46.454183266932297</v>
      </c>
      <c r="I291" s="71">
        <v>0.75866238631188998</v>
      </c>
      <c r="J291" s="68">
        <v>39.362549800796799</v>
      </c>
      <c r="K291" s="71">
        <v>0.81774965514475095</v>
      </c>
      <c r="L291" s="68">
        <v>31.713147410358602</v>
      </c>
      <c r="M291" s="71">
        <v>0.84422002578427202</v>
      </c>
      <c r="N291" s="68">
        <v>38.777152051488301</v>
      </c>
      <c r="O291" s="71">
        <v>0.88783277042786202</v>
      </c>
      <c r="P291" s="68">
        <v>89.797570850202405</v>
      </c>
      <c r="Q291" s="71"/>
      <c r="R291" s="68"/>
    </row>
    <row r="292" spans="1:18" x14ac:dyDescent="0.2">
      <c r="A292" s="141" t="s">
        <v>849</v>
      </c>
      <c r="B292" s="67" t="s">
        <v>912</v>
      </c>
      <c r="C292" s="67">
        <v>65</v>
      </c>
      <c r="D292" s="67" t="s">
        <v>337</v>
      </c>
      <c r="E292" s="71">
        <v>0.85701412974811497</v>
      </c>
      <c r="F292" s="68">
        <v>82.788844621513903</v>
      </c>
      <c r="G292" s="71">
        <v>0.81787207868952505</v>
      </c>
      <c r="H292" s="68">
        <v>53.864541832669303</v>
      </c>
      <c r="I292" s="71">
        <v>0.79332147158772104</v>
      </c>
      <c r="J292" s="68">
        <v>57.370517928286901</v>
      </c>
      <c r="K292" s="71">
        <v>0.82369774565259102</v>
      </c>
      <c r="L292" s="68">
        <v>33.386454183266899</v>
      </c>
      <c r="M292" s="71">
        <v>0.92479587451654499</v>
      </c>
      <c r="N292" s="68">
        <v>67.739340305712005</v>
      </c>
      <c r="O292" s="71">
        <v>0.92538347829419199</v>
      </c>
      <c r="P292" s="68">
        <v>94.736842105263193</v>
      </c>
      <c r="Q292" s="71"/>
      <c r="R292" s="68"/>
    </row>
    <row r="293" spans="1:18" x14ac:dyDescent="0.2">
      <c r="A293" s="141" t="s">
        <v>913</v>
      </c>
      <c r="B293" s="67" t="s">
        <v>914</v>
      </c>
      <c r="C293" s="67">
        <v>65</v>
      </c>
      <c r="D293" s="67" t="s">
        <v>337</v>
      </c>
      <c r="E293" s="71">
        <v>0.65775278811355198</v>
      </c>
      <c r="F293" s="68">
        <v>35.059760956175303</v>
      </c>
      <c r="G293" s="71">
        <v>0.79460343298957004</v>
      </c>
      <c r="H293" s="68">
        <v>41.274900398406402</v>
      </c>
      <c r="I293" s="71">
        <v>0.77803987541842801</v>
      </c>
      <c r="J293" s="68">
        <v>48.764940239043803</v>
      </c>
      <c r="K293" s="71">
        <v>0.82444667287740803</v>
      </c>
      <c r="L293" s="68">
        <v>33.7051792828685</v>
      </c>
      <c r="M293" s="71">
        <v>0.69918349806617996</v>
      </c>
      <c r="N293" s="68">
        <v>16.814159292035399</v>
      </c>
      <c r="O293" s="71">
        <v>0.85024324932972595</v>
      </c>
      <c r="P293" s="68">
        <v>83.967611336032405</v>
      </c>
      <c r="Q293" s="71">
        <v>0</v>
      </c>
      <c r="R293" s="68">
        <v>74.415584415584405</v>
      </c>
    </row>
    <row r="294" spans="1:18" x14ac:dyDescent="0.2">
      <c r="A294" s="141" t="s">
        <v>915</v>
      </c>
      <c r="B294" s="67" t="s">
        <v>916</v>
      </c>
      <c r="C294" s="67">
        <v>65</v>
      </c>
      <c r="D294" s="67" t="s">
        <v>337</v>
      </c>
      <c r="E294" s="71">
        <v>0.86517727123793398</v>
      </c>
      <c r="F294" s="68">
        <v>84.860557768924295</v>
      </c>
      <c r="G294" s="71">
        <v>0.81713139174841698</v>
      </c>
      <c r="H294" s="68">
        <v>53.306772908366497</v>
      </c>
      <c r="I294" s="71">
        <v>0.78438053782334405</v>
      </c>
      <c r="J294" s="68">
        <v>52.350597609561802</v>
      </c>
      <c r="K294" s="71">
        <v>0.94164580448178603</v>
      </c>
      <c r="L294" s="68">
        <v>83.904382470119501</v>
      </c>
      <c r="M294" s="71">
        <v>0.91942415126772603</v>
      </c>
      <c r="N294" s="68">
        <v>65.728077232502002</v>
      </c>
      <c r="O294" s="71">
        <v>0.86330447086839601</v>
      </c>
      <c r="P294" s="68">
        <v>86.396761133603206</v>
      </c>
      <c r="Q294" s="71"/>
      <c r="R294" s="68"/>
    </row>
    <row r="295" spans="1:18" x14ac:dyDescent="0.2">
      <c r="A295" s="141" t="s">
        <v>917</v>
      </c>
      <c r="B295" s="67" t="s">
        <v>918</v>
      </c>
      <c r="C295" s="67">
        <v>65</v>
      </c>
      <c r="D295" s="67" t="s">
        <v>337</v>
      </c>
      <c r="E295" s="71">
        <v>0.87720250607860495</v>
      </c>
      <c r="F295" s="68">
        <v>88.446215139442202</v>
      </c>
      <c r="G295" s="71">
        <v>0.86666557034732905</v>
      </c>
      <c r="H295" s="68">
        <v>80.239043824701199</v>
      </c>
      <c r="I295" s="71">
        <v>0.83648486242016196</v>
      </c>
      <c r="J295" s="68">
        <v>77.609561752988</v>
      </c>
      <c r="K295" s="71">
        <v>0.91330682122264195</v>
      </c>
      <c r="L295" s="68">
        <v>68.605577689243006</v>
      </c>
      <c r="M295" s="71">
        <v>0.95165449076063602</v>
      </c>
      <c r="N295" s="68">
        <v>79.082864038616293</v>
      </c>
      <c r="O295" s="71">
        <v>0.81790078564225599</v>
      </c>
      <c r="P295" s="68">
        <v>78.380566801619395</v>
      </c>
      <c r="Q295" s="71"/>
      <c r="R295" s="68"/>
    </row>
    <row r="296" spans="1:18" x14ac:dyDescent="0.2">
      <c r="A296" s="141" t="s">
        <v>919</v>
      </c>
      <c r="B296" s="67" t="s">
        <v>920</v>
      </c>
      <c r="C296" s="67">
        <v>65</v>
      </c>
      <c r="D296" s="67" t="s">
        <v>337</v>
      </c>
      <c r="E296" s="71">
        <v>0.86540054728541504</v>
      </c>
      <c r="F296" s="68">
        <v>84.940239043824704</v>
      </c>
      <c r="G296" s="71">
        <v>0.872742809958437</v>
      </c>
      <c r="H296" s="68">
        <v>83.745019920318697</v>
      </c>
      <c r="I296" s="71">
        <v>0.84185425490931498</v>
      </c>
      <c r="J296" s="68">
        <v>80.079681274900395</v>
      </c>
      <c r="K296" s="71">
        <v>0.85654176804638005</v>
      </c>
      <c r="L296" s="68">
        <v>43.426294820717096</v>
      </c>
      <c r="M296" s="71">
        <v>0.90330898152127204</v>
      </c>
      <c r="N296" s="68">
        <v>59.613837489943698</v>
      </c>
      <c r="O296" s="71">
        <v>0.85255492199167104</v>
      </c>
      <c r="P296" s="68">
        <v>84.534412955465598</v>
      </c>
      <c r="Q296" s="71"/>
      <c r="R296" s="68"/>
    </row>
    <row r="297" spans="1:18" x14ac:dyDescent="0.2">
      <c r="A297" s="141" t="s">
        <v>921</v>
      </c>
      <c r="B297" s="67" t="s">
        <v>922</v>
      </c>
      <c r="C297" s="67">
        <v>65</v>
      </c>
      <c r="D297" s="67" t="s">
        <v>337</v>
      </c>
      <c r="E297" s="71">
        <v>0.84199192677100498</v>
      </c>
      <c r="F297" s="68">
        <v>78.884462151394402</v>
      </c>
      <c r="G297" s="71">
        <v>0.84963861177798305</v>
      </c>
      <c r="H297" s="68">
        <v>71.155378486055795</v>
      </c>
      <c r="I297" s="71">
        <v>0.80591983687060398</v>
      </c>
      <c r="J297" s="68">
        <v>63.5856573705179</v>
      </c>
      <c r="K297" s="71">
        <v>0.86144358588176895</v>
      </c>
      <c r="L297" s="68">
        <v>44.860557768924302</v>
      </c>
      <c r="M297" s="71">
        <v>0.84959174903308998</v>
      </c>
      <c r="N297" s="68">
        <v>40.466613032984696</v>
      </c>
      <c r="O297" s="71">
        <v>0.84336585029157696</v>
      </c>
      <c r="P297" s="68">
        <v>83.400809716599198</v>
      </c>
      <c r="Q297" s="71"/>
      <c r="R297" s="68"/>
    </row>
    <row r="298" spans="1:18" x14ac:dyDescent="0.2">
      <c r="A298" s="141" t="s">
        <v>923</v>
      </c>
      <c r="B298" s="67" t="s">
        <v>924</v>
      </c>
      <c r="C298" s="67">
        <v>65</v>
      </c>
      <c r="D298" s="67" t="s">
        <v>337</v>
      </c>
      <c r="E298" s="71">
        <v>0.68193121077791197</v>
      </c>
      <c r="F298" s="68">
        <v>41.5139442231076</v>
      </c>
      <c r="G298" s="71">
        <v>0.77421070158717298</v>
      </c>
      <c r="H298" s="68">
        <v>33.864541832669303</v>
      </c>
      <c r="I298" s="71">
        <v>0.73665688815170105</v>
      </c>
      <c r="J298" s="68">
        <v>33.386454183266899</v>
      </c>
      <c r="K298" s="71">
        <v>0.93689616499807704</v>
      </c>
      <c r="L298" s="68">
        <v>81.912350597609603</v>
      </c>
      <c r="M298" s="71">
        <v>0.87107864202836305</v>
      </c>
      <c r="N298" s="68">
        <v>47.304907481898603</v>
      </c>
      <c r="O298" s="71">
        <v>0.77274486790215802</v>
      </c>
      <c r="P298" s="68">
        <v>70.040485829959493</v>
      </c>
      <c r="Q298" s="71">
        <v>0</v>
      </c>
      <c r="R298" s="68">
        <v>74.415584415584405</v>
      </c>
    </row>
    <row r="299" spans="1:18" x14ac:dyDescent="0.2">
      <c r="A299" s="141" t="s">
        <v>925</v>
      </c>
      <c r="B299" s="67" t="s">
        <v>926</v>
      </c>
      <c r="C299" s="67">
        <v>65</v>
      </c>
      <c r="D299" s="67" t="s">
        <v>337</v>
      </c>
      <c r="E299" s="71">
        <v>0.71822206814429701</v>
      </c>
      <c r="F299" s="68">
        <v>53.944223107569698</v>
      </c>
      <c r="G299" s="71">
        <v>0.82967329033918402</v>
      </c>
      <c r="H299" s="68">
        <v>60.159362549800797</v>
      </c>
      <c r="I299" s="71">
        <v>0.83777251826529298</v>
      </c>
      <c r="J299" s="68">
        <v>78.167330677290806</v>
      </c>
      <c r="K299" s="71">
        <v>0.95554733167711003</v>
      </c>
      <c r="L299" s="68">
        <v>91.553784860557798</v>
      </c>
      <c r="M299" s="71">
        <v>0.83884830253545395</v>
      </c>
      <c r="N299" s="68">
        <v>37.650844730490697</v>
      </c>
      <c r="O299" s="71">
        <v>0.84749096604874097</v>
      </c>
      <c r="P299" s="68">
        <v>83.805668016194304</v>
      </c>
      <c r="Q299" s="71">
        <v>0</v>
      </c>
      <c r="R299" s="68">
        <v>74.415584415584405</v>
      </c>
    </row>
    <row r="300" spans="1:18" x14ac:dyDescent="0.2">
      <c r="A300" s="141" t="s">
        <v>927</v>
      </c>
      <c r="B300" s="67" t="s">
        <v>928</v>
      </c>
      <c r="C300" s="67">
        <v>65</v>
      </c>
      <c r="D300" s="67" t="s">
        <v>337</v>
      </c>
      <c r="E300" s="71">
        <v>0.667712473062953</v>
      </c>
      <c r="F300" s="68">
        <v>37.768924302788797</v>
      </c>
      <c r="G300" s="71">
        <v>0.80512591779231801</v>
      </c>
      <c r="H300" s="68">
        <v>46.613545816733101</v>
      </c>
      <c r="I300" s="71">
        <v>0.676888025783001</v>
      </c>
      <c r="J300" s="68">
        <v>18.4860557768924</v>
      </c>
      <c r="K300" s="71">
        <v>0.74645572465011201</v>
      </c>
      <c r="L300" s="68">
        <v>17.848605577689199</v>
      </c>
      <c r="M300" s="71">
        <v>0.94091104426299899</v>
      </c>
      <c r="N300" s="68">
        <v>74.577634754625905</v>
      </c>
      <c r="O300" s="71">
        <v>0.83689412588928702</v>
      </c>
      <c r="P300" s="68">
        <v>82.3481781376518</v>
      </c>
      <c r="Q300" s="71">
        <v>0</v>
      </c>
      <c r="R300" s="68">
        <v>74.415584415584405</v>
      </c>
    </row>
    <row r="301" spans="1:18" x14ac:dyDescent="0.2">
      <c r="A301" s="141" t="s">
        <v>929</v>
      </c>
      <c r="B301" s="67" t="s">
        <v>930</v>
      </c>
      <c r="C301" s="67">
        <v>65</v>
      </c>
      <c r="D301" s="67" t="s">
        <v>337</v>
      </c>
      <c r="E301" s="71">
        <v>0.70704895015852098</v>
      </c>
      <c r="F301" s="68">
        <v>49.641434262948202</v>
      </c>
      <c r="G301" s="71">
        <v>0.81085126445364697</v>
      </c>
      <c r="H301" s="68">
        <v>49.322709163346602</v>
      </c>
      <c r="I301" s="71">
        <v>0.77875576440741001</v>
      </c>
      <c r="J301" s="68">
        <v>49.2430278884462</v>
      </c>
      <c r="K301" s="71">
        <v>0.89721839894114996</v>
      </c>
      <c r="L301" s="68">
        <v>59.043824701195199</v>
      </c>
      <c r="M301" s="71">
        <v>0.85496347228190805</v>
      </c>
      <c r="N301" s="68">
        <v>42.075623491552697</v>
      </c>
      <c r="O301" s="71">
        <v>0.90050480086701001</v>
      </c>
      <c r="P301" s="68">
        <v>91.7408906882591</v>
      </c>
      <c r="Q301" s="71">
        <v>0</v>
      </c>
      <c r="R301" s="68">
        <v>74.415584415584405</v>
      </c>
    </row>
    <row r="302" spans="1:18" x14ac:dyDescent="0.2">
      <c r="A302" s="141" t="s">
        <v>931</v>
      </c>
      <c r="B302" s="67" t="s">
        <v>932</v>
      </c>
      <c r="C302" s="67">
        <v>65</v>
      </c>
      <c r="D302" s="67" t="s">
        <v>337</v>
      </c>
      <c r="E302" s="71">
        <v>0.73029503243319804</v>
      </c>
      <c r="F302" s="68">
        <v>57.848605577689199</v>
      </c>
      <c r="G302" s="71">
        <v>0.822916561265987</v>
      </c>
      <c r="H302" s="68">
        <v>56.4143426294821</v>
      </c>
      <c r="I302" s="71">
        <v>0.80395820429065701</v>
      </c>
      <c r="J302" s="68">
        <v>62.071713147410399</v>
      </c>
      <c r="K302" s="71">
        <v>0.94670645137832998</v>
      </c>
      <c r="L302" s="68">
        <v>86.932270916334701</v>
      </c>
      <c r="M302" s="71">
        <v>0.91405242801890796</v>
      </c>
      <c r="N302" s="68">
        <v>63.555913113435203</v>
      </c>
      <c r="O302" s="71">
        <v>0.89413654964530798</v>
      </c>
      <c r="P302" s="68">
        <v>91.174089068825893</v>
      </c>
      <c r="Q302" s="71">
        <v>0</v>
      </c>
      <c r="R302" s="68">
        <v>74.415584415584405</v>
      </c>
    </row>
    <row r="303" spans="1:18" x14ac:dyDescent="0.2">
      <c r="A303" s="141" t="s">
        <v>933</v>
      </c>
      <c r="B303" s="67" t="s">
        <v>934</v>
      </c>
      <c r="C303" s="67">
        <v>65</v>
      </c>
      <c r="D303" s="67" t="s">
        <v>337</v>
      </c>
      <c r="E303" s="71">
        <v>0.711279513816093</v>
      </c>
      <c r="F303" s="68">
        <v>51.235059760956197</v>
      </c>
      <c r="G303" s="71">
        <v>0.84413918456426995</v>
      </c>
      <c r="H303" s="68">
        <v>67.808764940239001</v>
      </c>
      <c r="I303" s="71">
        <v>0.81548758425595702</v>
      </c>
      <c r="J303" s="68">
        <v>68.764940239043796</v>
      </c>
      <c r="K303" s="71">
        <v>0.88920393284424204</v>
      </c>
      <c r="L303" s="68">
        <v>55.856573705179301</v>
      </c>
      <c r="M303" s="71">
        <v>0.90330898152127204</v>
      </c>
      <c r="N303" s="68">
        <v>59.613837489943698</v>
      </c>
      <c r="O303" s="71">
        <v>0.81553739971081496</v>
      </c>
      <c r="P303" s="68">
        <v>77.894736842105303</v>
      </c>
      <c r="Q303" s="71">
        <v>0</v>
      </c>
      <c r="R303" s="68">
        <v>74.415584415584405</v>
      </c>
    </row>
    <row r="304" spans="1:18" x14ac:dyDescent="0.2">
      <c r="A304" s="141" t="s">
        <v>935</v>
      </c>
      <c r="B304" s="67" t="s">
        <v>936</v>
      </c>
      <c r="C304" s="67">
        <v>65</v>
      </c>
      <c r="D304" s="67" t="s">
        <v>337</v>
      </c>
      <c r="E304" s="71">
        <v>0.88849059415378395</v>
      </c>
      <c r="F304" s="68">
        <v>91.792828685258996</v>
      </c>
      <c r="G304" s="71">
        <v>0.83396754087860503</v>
      </c>
      <c r="H304" s="68">
        <v>62.470119521912402</v>
      </c>
      <c r="I304" s="71">
        <v>0.81930426717359195</v>
      </c>
      <c r="J304" s="68">
        <v>70.836653386454202</v>
      </c>
      <c r="K304" s="71">
        <v>0.91070542780443398</v>
      </c>
      <c r="L304" s="68">
        <v>67.490039840637493</v>
      </c>
      <c r="M304" s="71">
        <v>0.93016759776536295</v>
      </c>
      <c r="N304" s="68">
        <v>69.831053901850396</v>
      </c>
      <c r="O304" s="71">
        <v>0.94830813714692697</v>
      </c>
      <c r="P304" s="68">
        <v>96.599190283400802</v>
      </c>
      <c r="Q304" s="71"/>
      <c r="R304" s="68"/>
    </row>
    <row r="305" spans="1:18" x14ac:dyDescent="0.2">
      <c r="A305" s="141" t="s">
        <v>937</v>
      </c>
      <c r="B305" s="67" t="s">
        <v>938</v>
      </c>
      <c r="C305" s="67">
        <v>65</v>
      </c>
      <c r="D305" s="67" t="s">
        <v>337</v>
      </c>
      <c r="E305" s="71">
        <v>0.711428155131134</v>
      </c>
      <c r="F305" s="68">
        <v>51.314741035856599</v>
      </c>
      <c r="G305" s="71">
        <v>0.83322546266427699</v>
      </c>
      <c r="H305" s="68">
        <v>62.071713147410399</v>
      </c>
      <c r="I305" s="71">
        <v>0.80750783390846204</v>
      </c>
      <c r="J305" s="68">
        <v>64.223107569721094</v>
      </c>
      <c r="K305" s="71">
        <v>0.83513424542158898</v>
      </c>
      <c r="L305" s="68">
        <v>36.494023904382502</v>
      </c>
      <c r="M305" s="71">
        <v>0.89793725827245396</v>
      </c>
      <c r="N305" s="68">
        <v>56.958970233306502</v>
      </c>
      <c r="O305" s="71">
        <v>0.89476413052002202</v>
      </c>
      <c r="P305" s="68">
        <v>91.255060728744894</v>
      </c>
      <c r="Q305" s="71">
        <v>0</v>
      </c>
      <c r="R305" s="68">
        <v>74.415584415584405</v>
      </c>
    </row>
    <row r="306" spans="1:18" x14ac:dyDescent="0.2">
      <c r="A306" s="141" t="s">
        <v>939</v>
      </c>
      <c r="B306" s="67" t="s">
        <v>940</v>
      </c>
      <c r="C306" s="67">
        <v>65</v>
      </c>
      <c r="D306" s="67" t="s">
        <v>337</v>
      </c>
      <c r="E306" s="71">
        <v>0.62759701631419296</v>
      </c>
      <c r="F306" s="68">
        <v>27.8884462151394</v>
      </c>
      <c r="G306" s="71">
        <v>0.72440978534606704</v>
      </c>
      <c r="H306" s="68">
        <v>22.709163346613501</v>
      </c>
      <c r="I306" s="71">
        <v>0.70859128288603801</v>
      </c>
      <c r="J306" s="68">
        <v>25.8167330677291</v>
      </c>
      <c r="K306" s="71">
        <v>0.90827623039958805</v>
      </c>
      <c r="L306" s="68">
        <v>65.737051792828694</v>
      </c>
      <c r="M306" s="71">
        <v>0.75290073055436202</v>
      </c>
      <c r="N306" s="68">
        <v>22.284794851166499</v>
      </c>
      <c r="O306" s="71">
        <v>0.67140406869910196</v>
      </c>
      <c r="P306" s="68">
        <v>53.684210526315802</v>
      </c>
      <c r="Q306" s="71">
        <v>0</v>
      </c>
      <c r="R306" s="68">
        <v>74.415584415584405</v>
      </c>
    </row>
    <row r="307" spans="1:18" x14ac:dyDescent="0.2">
      <c r="A307" s="141" t="s">
        <v>941</v>
      </c>
      <c r="B307" s="67" t="s">
        <v>942</v>
      </c>
      <c r="C307" s="67">
        <v>65</v>
      </c>
      <c r="D307" s="67" t="s">
        <v>337</v>
      </c>
      <c r="E307" s="71">
        <v>0.64824304969107505</v>
      </c>
      <c r="F307" s="68">
        <v>32.270916334661401</v>
      </c>
      <c r="G307" s="71">
        <v>0.76401570406253005</v>
      </c>
      <c r="H307" s="68">
        <v>31.474103585657399</v>
      </c>
      <c r="I307" s="71">
        <v>0.73381737605493202</v>
      </c>
      <c r="J307" s="68">
        <v>32.669322709163303</v>
      </c>
      <c r="K307" s="71">
        <v>0.88473734090465905</v>
      </c>
      <c r="L307" s="68">
        <v>53.944223107569698</v>
      </c>
      <c r="M307" s="71">
        <v>0.76364417705199805</v>
      </c>
      <c r="N307" s="68">
        <v>24.2156074014481</v>
      </c>
      <c r="O307" s="71">
        <v>0.74324370007232898</v>
      </c>
      <c r="P307" s="68">
        <v>64.858299595141702</v>
      </c>
      <c r="Q307" s="71">
        <v>0</v>
      </c>
      <c r="R307" s="68">
        <v>74.415584415584405</v>
      </c>
    </row>
    <row r="308" spans="1:18" x14ac:dyDescent="0.2">
      <c r="A308" s="141" t="s">
        <v>943</v>
      </c>
      <c r="B308" s="67" t="s">
        <v>944</v>
      </c>
      <c r="C308" s="67">
        <v>65</v>
      </c>
      <c r="D308" s="67" t="s">
        <v>337</v>
      </c>
      <c r="E308" s="71">
        <v>0.67368933320943603</v>
      </c>
      <c r="F308" s="68">
        <v>39.362549800796799</v>
      </c>
      <c r="G308" s="71">
        <v>0.803868414119568</v>
      </c>
      <c r="H308" s="68">
        <v>45.816733067729103</v>
      </c>
      <c r="I308" s="71">
        <v>0.79871701791915095</v>
      </c>
      <c r="J308" s="68">
        <v>60.557768924302799</v>
      </c>
      <c r="K308" s="71">
        <v>0.88902317873987002</v>
      </c>
      <c r="L308" s="68">
        <v>55.776892430278899</v>
      </c>
      <c r="M308" s="71">
        <v>0.81736140954018099</v>
      </c>
      <c r="N308" s="68">
        <v>32.341110217216396</v>
      </c>
      <c r="O308" s="71">
        <v>0.73316597893784896</v>
      </c>
      <c r="P308" s="68">
        <v>63.5627530364373</v>
      </c>
      <c r="Q308" s="71">
        <v>0</v>
      </c>
      <c r="R308" s="68">
        <v>74.415584415584405</v>
      </c>
    </row>
    <row r="309" spans="1:18" x14ac:dyDescent="0.2">
      <c r="A309" s="141" t="s">
        <v>945</v>
      </c>
      <c r="B309" s="67" t="s">
        <v>946</v>
      </c>
      <c r="C309" s="67">
        <v>65</v>
      </c>
      <c r="D309" s="67" t="s">
        <v>337</v>
      </c>
      <c r="E309" s="71">
        <v>0.67416592383448704</v>
      </c>
      <c r="F309" s="68">
        <v>39.601593625497998</v>
      </c>
      <c r="G309" s="71">
        <v>0.79049299952388696</v>
      </c>
      <c r="H309" s="68">
        <v>40.079681274900402</v>
      </c>
      <c r="I309" s="71">
        <v>0.74998788194761701</v>
      </c>
      <c r="J309" s="68">
        <v>36.7330677290837</v>
      </c>
      <c r="K309" s="71">
        <v>0.9019933434006</v>
      </c>
      <c r="L309" s="68">
        <v>61.434262948207198</v>
      </c>
      <c r="M309" s="71">
        <v>0.80661796304254396</v>
      </c>
      <c r="N309" s="68">
        <v>30.410297666934799</v>
      </c>
      <c r="O309" s="71">
        <v>0.79590335509227295</v>
      </c>
      <c r="P309" s="68">
        <v>74.412955465587004</v>
      </c>
      <c r="Q309" s="71">
        <v>0</v>
      </c>
      <c r="R309" s="68">
        <v>74.415584415584405</v>
      </c>
    </row>
    <row r="310" spans="1:18" x14ac:dyDescent="0.2">
      <c r="A310" s="141" t="s">
        <v>947</v>
      </c>
      <c r="B310" s="67" t="s">
        <v>948</v>
      </c>
      <c r="C310" s="67">
        <v>65</v>
      </c>
      <c r="D310" s="67" t="s">
        <v>337</v>
      </c>
      <c r="E310" s="71">
        <v>0.67888483991414805</v>
      </c>
      <c r="F310" s="68">
        <v>40.796812749003998</v>
      </c>
      <c r="G310" s="71">
        <v>0.79095263788097303</v>
      </c>
      <c r="H310" s="68">
        <v>40.3187250996016</v>
      </c>
      <c r="I310" s="71">
        <v>0.76454957771783405</v>
      </c>
      <c r="J310" s="68">
        <v>42.151394422310801</v>
      </c>
      <c r="K310" s="71">
        <v>0.87222957912367605</v>
      </c>
      <c r="L310" s="68">
        <v>48.844621513944197</v>
      </c>
      <c r="M310" s="71">
        <v>0.84959174903308998</v>
      </c>
      <c r="N310" s="68">
        <v>40.466613032984696</v>
      </c>
      <c r="O310" s="71">
        <v>0.79598549572931898</v>
      </c>
      <c r="P310" s="68">
        <v>74.493927125506104</v>
      </c>
      <c r="Q310" s="71">
        <v>0</v>
      </c>
      <c r="R310" s="68">
        <v>74.415584415584405</v>
      </c>
    </row>
    <row r="311" spans="1:18" x14ac:dyDescent="0.2">
      <c r="A311" s="141" t="s">
        <v>949</v>
      </c>
      <c r="B311" s="67" t="s">
        <v>950</v>
      </c>
      <c r="C311" s="67">
        <v>65</v>
      </c>
      <c r="D311" s="67" t="s">
        <v>337</v>
      </c>
      <c r="E311" s="71">
        <v>0.87342357018197103</v>
      </c>
      <c r="F311" s="68">
        <v>87.410358565737099</v>
      </c>
      <c r="G311" s="71">
        <v>0.81139390638476605</v>
      </c>
      <c r="H311" s="68">
        <v>49.800796812748999</v>
      </c>
      <c r="I311" s="71">
        <v>0.79474916851078503</v>
      </c>
      <c r="J311" s="68">
        <v>58.167330677290799</v>
      </c>
      <c r="K311" s="71">
        <v>0.92931068680853901</v>
      </c>
      <c r="L311" s="68">
        <v>77.609561752988</v>
      </c>
      <c r="M311" s="71">
        <v>0.93553932101418102</v>
      </c>
      <c r="N311" s="68">
        <v>72.244569589702294</v>
      </c>
      <c r="O311" s="71">
        <v>0.89612476819158604</v>
      </c>
      <c r="P311" s="68">
        <v>91.497975708501997</v>
      </c>
      <c r="Q311" s="71"/>
      <c r="R311" s="68"/>
    </row>
    <row r="312" spans="1:18" x14ac:dyDescent="0.2">
      <c r="A312" s="141" t="s">
        <v>951</v>
      </c>
      <c r="B312" s="67" t="s">
        <v>952</v>
      </c>
      <c r="C312" s="67">
        <v>65</v>
      </c>
      <c r="D312" s="67" t="s">
        <v>337</v>
      </c>
      <c r="E312" s="71">
        <v>0.68466052868150795</v>
      </c>
      <c r="F312" s="68">
        <v>42.310756972111498</v>
      </c>
      <c r="G312" s="71">
        <v>0.80401062175874105</v>
      </c>
      <c r="H312" s="68">
        <v>45.9760956175299</v>
      </c>
      <c r="I312" s="71">
        <v>0.77015109787481295</v>
      </c>
      <c r="J312" s="68">
        <v>44.7808764940239</v>
      </c>
      <c r="K312" s="71">
        <v>0.87738882120112505</v>
      </c>
      <c r="L312" s="68">
        <v>50.836653386454202</v>
      </c>
      <c r="M312" s="71">
        <v>0.85496347228190805</v>
      </c>
      <c r="N312" s="68">
        <v>42.075623491552697</v>
      </c>
      <c r="O312" s="71">
        <v>0.80144915897246105</v>
      </c>
      <c r="P312" s="68">
        <v>75.141700404858298</v>
      </c>
      <c r="Q312" s="71">
        <v>0</v>
      </c>
      <c r="R312" s="68">
        <v>74.415584415584405</v>
      </c>
    </row>
    <row r="313" spans="1:18" x14ac:dyDescent="0.2">
      <c r="A313" s="141" t="s">
        <v>953</v>
      </c>
      <c r="B313" s="67" t="s">
        <v>954</v>
      </c>
      <c r="C313" s="67">
        <v>65</v>
      </c>
      <c r="D313" s="67" t="s">
        <v>337</v>
      </c>
      <c r="E313" s="71">
        <v>0.71016850642840401</v>
      </c>
      <c r="F313" s="68">
        <v>50.836653386454202</v>
      </c>
      <c r="G313" s="71">
        <v>0.81544565595404805</v>
      </c>
      <c r="H313" s="68">
        <v>52.270916334661401</v>
      </c>
      <c r="I313" s="71">
        <v>0.79594834386283797</v>
      </c>
      <c r="J313" s="68">
        <v>59.123505976095601</v>
      </c>
      <c r="K313" s="71">
        <v>0.91950555989471205</v>
      </c>
      <c r="L313" s="68">
        <v>71.9521912350598</v>
      </c>
      <c r="M313" s="71">
        <v>0.86570691877954498</v>
      </c>
      <c r="N313" s="68">
        <v>44.891391794046697</v>
      </c>
      <c r="O313" s="71">
        <v>0.86440456007928201</v>
      </c>
      <c r="P313" s="68">
        <v>86.639676113360295</v>
      </c>
      <c r="Q313" s="71">
        <v>0</v>
      </c>
      <c r="R313" s="68">
        <v>74.415584415584405</v>
      </c>
    </row>
    <row r="314" spans="1:18" x14ac:dyDescent="0.2">
      <c r="A314" s="141" t="s">
        <v>955</v>
      </c>
      <c r="B314" s="67" t="s">
        <v>956</v>
      </c>
      <c r="C314" s="67">
        <v>65</v>
      </c>
      <c r="D314" s="67" t="s">
        <v>337</v>
      </c>
      <c r="E314" s="71">
        <v>0.91401235848944995</v>
      </c>
      <c r="F314" s="68">
        <v>97.609561752988</v>
      </c>
      <c r="G314" s="71">
        <v>0.87150515267089501</v>
      </c>
      <c r="H314" s="68">
        <v>83.107569721115496</v>
      </c>
      <c r="I314" s="71">
        <v>0.83663396932121503</v>
      </c>
      <c r="J314" s="68">
        <v>77.768924302788804</v>
      </c>
      <c r="K314" s="71">
        <v>0.94664974493174303</v>
      </c>
      <c r="L314" s="68">
        <v>86.852589641434307</v>
      </c>
      <c r="M314" s="71">
        <v>0.95165449076063602</v>
      </c>
      <c r="N314" s="68">
        <v>79.082864038616293</v>
      </c>
      <c r="O314" s="71">
        <v>0.87763079325220905</v>
      </c>
      <c r="P314" s="68">
        <v>88.097165991902799</v>
      </c>
      <c r="Q314" s="71">
        <v>1</v>
      </c>
      <c r="R314" s="68">
        <v>100</v>
      </c>
    </row>
    <row r="315" spans="1:18" x14ac:dyDescent="0.2">
      <c r="A315" s="141" t="s">
        <v>957</v>
      </c>
      <c r="B315" s="67" t="s">
        <v>958</v>
      </c>
      <c r="C315" s="67">
        <v>65</v>
      </c>
      <c r="D315" s="67" t="s">
        <v>337</v>
      </c>
      <c r="E315" s="71">
        <v>0.68055841234215897</v>
      </c>
      <c r="F315" s="68">
        <v>41.195219123506</v>
      </c>
      <c r="G315" s="71">
        <v>0.79538290027198499</v>
      </c>
      <c r="H315" s="68">
        <v>41.5139442231076</v>
      </c>
      <c r="I315" s="71">
        <v>0.74141244572168796</v>
      </c>
      <c r="J315" s="68">
        <v>34.3426294820717</v>
      </c>
      <c r="K315" s="71">
        <v>0.82781008785571197</v>
      </c>
      <c r="L315" s="68">
        <v>35.139442231075698</v>
      </c>
      <c r="M315" s="71">
        <v>0.73141383755908895</v>
      </c>
      <c r="N315" s="68">
        <v>20.032180209171401</v>
      </c>
      <c r="O315" s="71">
        <v>0.82013120264448103</v>
      </c>
      <c r="P315" s="68">
        <v>78.866396761133601</v>
      </c>
      <c r="Q315" s="71">
        <v>0.16719999999999999</v>
      </c>
      <c r="R315" s="68">
        <v>82.207792207792195</v>
      </c>
    </row>
    <row r="316" spans="1:18" x14ac:dyDescent="0.2">
      <c r="A316" s="141" t="s">
        <v>959</v>
      </c>
      <c r="B316" s="67" t="s">
        <v>960</v>
      </c>
      <c r="C316" s="67">
        <v>65</v>
      </c>
      <c r="D316" s="67" t="s">
        <v>337</v>
      </c>
      <c r="E316" s="71">
        <v>0.41648281906569301</v>
      </c>
      <c r="F316" s="68">
        <v>5.2589641434262999</v>
      </c>
      <c r="G316" s="71">
        <v>0.396075484209299</v>
      </c>
      <c r="H316" s="68">
        <v>1.27490039840637</v>
      </c>
      <c r="I316" s="71">
        <v>0.47415365831089301</v>
      </c>
      <c r="J316" s="68">
        <v>3.58565737051793</v>
      </c>
      <c r="K316" s="71">
        <v>0.61055455654229995</v>
      </c>
      <c r="L316" s="68">
        <v>6.5338645418326697</v>
      </c>
      <c r="M316" s="71">
        <v>0.350021486892995</v>
      </c>
      <c r="N316" s="68">
        <v>5.14883346741754</v>
      </c>
      <c r="O316" s="71">
        <v>0.66809172843867304</v>
      </c>
      <c r="P316" s="68">
        <v>52.712550607287397</v>
      </c>
      <c r="Q316" s="71">
        <v>0</v>
      </c>
      <c r="R316" s="68">
        <v>74.415584415584405</v>
      </c>
    </row>
    <row r="317" spans="1:18" x14ac:dyDescent="0.2">
      <c r="A317" s="141" t="s">
        <v>961</v>
      </c>
      <c r="B317" s="67" t="s">
        <v>962</v>
      </c>
      <c r="C317" s="67">
        <v>65</v>
      </c>
      <c r="D317" s="67" t="s">
        <v>337</v>
      </c>
      <c r="E317" s="71">
        <v>0.87363494088093196</v>
      </c>
      <c r="F317" s="68">
        <v>87.569721115537803</v>
      </c>
      <c r="G317" s="71">
        <v>0.79751166046210298</v>
      </c>
      <c r="H317" s="68">
        <v>42.310756972111498</v>
      </c>
      <c r="I317" s="71">
        <v>0.80993723147141505</v>
      </c>
      <c r="J317" s="68">
        <v>65.737051792828694</v>
      </c>
      <c r="K317" s="71">
        <v>0.93690202506592901</v>
      </c>
      <c r="L317" s="68">
        <v>81.992031872509997</v>
      </c>
      <c r="M317" s="71">
        <v>0.94091104426299899</v>
      </c>
      <c r="N317" s="68">
        <v>74.577634754625905</v>
      </c>
      <c r="O317" s="71">
        <v>0.88291274314221302</v>
      </c>
      <c r="P317" s="68">
        <v>88.825910931174107</v>
      </c>
      <c r="Q317" s="71"/>
      <c r="R317" s="68"/>
    </row>
    <row r="318" spans="1:18" x14ac:dyDescent="0.2">
      <c r="A318" s="141" t="s">
        <v>963</v>
      </c>
      <c r="B318" s="67" t="s">
        <v>964</v>
      </c>
      <c r="C318" s="67">
        <v>65</v>
      </c>
      <c r="D318" s="67" t="s">
        <v>337</v>
      </c>
      <c r="E318" s="71">
        <v>0.84889993078807502</v>
      </c>
      <c r="F318" s="68">
        <v>80.398406374502002</v>
      </c>
      <c r="G318" s="71">
        <v>0.80751472399339197</v>
      </c>
      <c r="H318" s="68">
        <v>47.888446215139403</v>
      </c>
      <c r="I318" s="71">
        <v>0.81560741411291604</v>
      </c>
      <c r="J318" s="68">
        <v>68.924302788844599</v>
      </c>
      <c r="K318" s="71">
        <v>0.904022743564595</v>
      </c>
      <c r="L318" s="68">
        <v>62.470119521912402</v>
      </c>
      <c r="M318" s="71">
        <v>0.86570691877954498</v>
      </c>
      <c r="N318" s="68">
        <v>44.891391794046697</v>
      </c>
      <c r="O318" s="71">
        <v>0.851647853489927</v>
      </c>
      <c r="P318" s="68">
        <v>84.210526315789494</v>
      </c>
      <c r="Q318" s="71"/>
      <c r="R318" s="68"/>
    </row>
    <row r="319" spans="1:18" x14ac:dyDescent="0.2">
      <c r="A319" s="141" t="s">
        <v>965</v>
      </c>
      <c r="B319" s="67" t="s">
        <v>966</v>
      </c>
      <c r="C319" s="67">
        <v>65</v>
      </c>
      <c r="D319" s="67" t="s">
        <v>337</v>
      </c>
      <c r="E319" s="71">
        <v>0.72450425734906299</v>
      </c>
      <c r="F319" s="68">
        <v>56.4143426294821</v>
      </c>
      <c r="G319" s="71">
        <v>0.83536166262844902</v>
      </c>
      <c r="H319" s="68">
        <v>63.2669322709163</v>
      </c>
      <c r="I319" s="71">
        <v>0.81346676195955603</v>
      </c>
      <c r="J319" s="68">
        <v>67.649402390438297</v>
      </c>
      <c r="K319" s="71">
        <v>0.90609307960131402</v>
      </c>
      <c r="L319" s="68">
        <v>64.462151394422307</v>
      </c>
      <c r="M319" s="71">
        <v>0.90330898152127204</v>
      </c>
      <c r="N319" s="68">
        <v>59.613837489943698</v>
      </c>
      <c r="O319" s="71">
        <v>0.88879505838378803</v>
      </c>
      <c r="P319" s="68">
        <v>89.959514170040507</v>
      </c>
      <c r="Q319" s="71">
        <v>0</v>
      </c>
      <c r="R319" s="68">
        <v>74.415584415584405</v>
      </c>
    </row>
    <row r="320" spans="1:18" x14ac:dyDescent="0.2">
      <c r="A320" s="141" t="s">
        <v>967</v>
      </c>
      <c r="B320" s="67" t="s">
        <v>968</v>
      </c>
      <c r="C320" s="67">
        <v>65</v>
      </c>
      <c r="D320" s="67" t="s">
        <v>337</v>
      </c>
      <c r="E320" s="71">
        <v>0.69155666634398905</v>
      </c>
      <c r="F320" s="68">
        <v>45.019920318725099</v>
      </c>
      <c r="G320" s="71">
        <v>0.82448659694348203</v>
      </c>
      <c r="H320" s="68">
        <v>57.370517928286901</v>
      </c>
      <c r="I320" s="71">
        <v>0.772314434571166</v>
      </c>
      <c r="J320" s="68">
        <v>46.533864541832699</v>
      </c>
      <c r="K320" s="71">
        <v>0.81737765401532303</v>
      </c>
      <c r="L320" s="68">
        <v>31.553784860557801</v>
      </c>
      <c r="M320" s="71">
        <v>0.87645036527718101</v>
      </c>
      <c r="N320" s="68">
        <v>49.477071600965402</v>
      </c>
      <c r="O320" s="71">
        <v>0.85871094725678299</v>
      </c>
      <c r="P320" s="68">
        <v>85.748987854250998</v>
      </c>
      <c r="Q320" s="71">
        <v>0</v>
      </c>
      <c r="R320" s="68">
        <v>74.415584415584405</v>
      </c>
    </row>
    <row r="321" spans="1:18" x14ac:dyDescent="0.2">
      <c r="A321" s="141" t="s">
        <v>969</v>
      </c>
      <c r="B321" s="67" t="s">
        <v>970</v>
      </c>
      <c r="C321" s="67">
        <v>65</v>
      </c>
      <c r="D321" s="67" t="s">
        <v>337</v>
      </c>
      <c r="E321" s="71">
        <v>0.65835608222425301</v>
      </c>
      <c r="F321" s="68">
        <v>35.458167330677298</v>
      </c>
      <c r="G321" s="71">
        <v>0.73227257388226197</v>
      </c>
      <c r="H321" s="68">
        <v>24.9402390438247</v>
      </c>
      <c r="I321" s="71">
        <v>0.75423792637505105</v>
      </c>
      <c r="J321" s="68">
        <v>38.087649402390397</v>
      </c>
      <c r="K321" s="71">
        <v>0.81067291141948306</v>
      </c>
      <c r="L321" s="68">
        <v>30.199203187251001</v>
      </c>
      <c r="M321" s="71">
        <v>0.801246239793726</v>
      </c>
      <c r="N321" s="68">
        <v>29.5253419147224</v>
      </c>
      <c r="O321" s="71">
        <v>0.85170684187499301</v>
      </c>
      <c r="P321" s="68">
        <v>84.291497975708495</v>
      </c>
      <c r="Q321" s="71">
        <v>0</v>
      </c>
      <c r="R321" s="68">
        <v>74.415584415584405</v>
      </c>
    </row>
    <row r="322" spans="1:18" x14ac:dyDescent="0.2">
      <c r="A322" s="141" t="s">
        <v>971</v>
      </c>
      <c r="B322" s="67" t="s">
        <v>972</v>
      </c>
      <c r="C322" s="67">
        <v>65</v>
      </c>
      <c r="D322" s="67" t="s">
        <v>337</v>
      </c>
      <c r="E322" s="71">
        <v>0.88060631805901801</v>
      </c>
      <c r="F322" s="68">
        <v>89.402390438246996</v>
      </c>
      <c r="G322" s="71">
        <v>0.86807446579300196</v>
      </c>
      <c r="H322" s="68">
        <v>81.354581673306797</v>
      </c>
      <c r="I322" s="71">
        <v>0.85697788153472798</v>
      </c>
      <c r="J322" s="68">
        <v>84.701195219123505</v>
      </c>
      <c r="K322" s="71">
        <v>0.90123499257922501</v>
      </c>
      <c r="L322" s="68">
        <v>60.796812749003998</v>
      </c>
      <c r="M322" s="71">
        <v>0.93553932101418102</v>
      </c>
      <c r="N322" s="68">
        <v>72.244569589702294</v>
      </c>
      <c r="O322" s="71">
        <v>0.84120492937395497</v>
      </c>
      <c r="P322" s="68">
        <v>83.238866396761097</v>
      </c>
      <c r="Q322" s="71"/>
      <c r="R322" s="68"/>
    </row>
    <row r="323" spans="1:18" x14ac:dyDescent="0.2">
      <c r="A323" s="141" t="s">
        <v>973</v>
      </c>
      <c r="B323" s="67" t="s">
        <v>974</v>
      </c>
      <c r="C323" s="67">
        <v>65</v>
      </c>
      <c r="D323" s="67" t="s">
        <v>337</v>
      </c>
      <c r="E323" s="71">
        <v>0.86758613176759503</v>
      </c>
      <c r="F323" s="68">
        <v>85.577689243027905</v>
      </c>
      <c r="G323" s="71">
        <v>0.856006203897138</v>
      </c>
      <c r="H323" s="68">
        <v>74.900398406374507</v>
      </c>
      <c r="I323" s="71">
        <v>0.80255252719196801</v>
      </c>
      <c r="J323" s="68">
        <v>61.434262948207198</v>
      </c>
      <c r="K323" s="71">
        <v>0.94242515775047297</v>
      </c>
      <c r="L323" s="68">
        <v>84.302788844621503</v>
      </c>
      <c r="M323" s="71">
        <v>0.90330898152127204</v>
      </c>
      <c r="N323" s="68">
        <v>59.613837489943698</v>
      </c>
      <c r="O323" s="71">
        <v>0.833637788477122</v>
      </c>
      <c r="P323" s="68">
        <v>81.538461538461505</v>
      </c>
      <c r="Q323" s="71"/>
      <c r="R323" s="68"/>
    </row>
    <row r="324" spans="1:18" x14ac:dyDescent="0.2">
      <c r="A324" s="141" t="s">
        <v>975</v>
      </c>
      <c r="B324" s="67" t="s">
        <v>976</v>
      </c>
      <c r="C324" s="67">
        <v>65</v>
      </c>
      <c r="D324" s="67" t="s">
        <v>337</v>
      </c>
      <c r="E324" s="71">
        <v>0.88294075317428</v>
      </c>
      <c r="F324" s="68">
        <v>90.039840637450197</v>
      </c>
      <c r="G324" s="71">
        <v>0.82291077419299097</v>
      </c>
      <c r="H324" s="68">
        <v>56.334661354581698</v>
      </c>
      <c r="I324" s="71">
        <v>0.77368616794348599</v>
      </c>
      <c r="J324" s="68">
        <v>46.852589641434299</v>
      </c>
      <c r="K324" s="71">
        <v>0.921694301645821</v>
      </c>
      <c r="L324" s="68">
        <v>73.147410358565693</v>
      </c>
      <c r="M324" s="71">
        <v>0.94628276751181795</v>
      </c>
      <c r="N324" s="68">
        <v>77.071600965406304</v>
      </c>
      <c r="O324" s="71">
        <v>0.95012975457728599</v>
      </c>
      <c r="P324" s="68">
        <v>96.842105263157904</v>
      </c>
      <c r="Q324" s="71"/>
      <c r="R324" s="68"/>
    </row>
    <row r="325" spans="1:18" x14ac:dyDescent="0.2">
      <c r="A325" s="141" t="s">
        <v>977</v>
      </c>
      <c r="B325" s="67" t="s">
        <v>978</v>
      </c>
      <c r="C325" s="67">
        <v>65</v>
      </c>
      <c r="D325" s="67" t="s">
        <v>337</v>
      </c>
      <c r="E325" s="71">
        <v>0.72902569376987403</v>
      </c>
      <c r="F325" s="68">
        <v>57.290836653386499</v>
      </c>
      <c r="G325" s="71">
        <v>0.85330875641972903</v>
      </c>
      <c r="H325" s="68">
        <v>73.466135458167301</v>
      </c>
      <c r="I325" s="71">
        <v>0.82639203754503898</v>
      </c>
      <c r="J325" s="68">
        <v>74.103585657370502</v>
      </c>
      <c r="K325" s="71">
        <v>0.86527196620719904</v>
      </c>
      <c r="L325" s="68">
        <v>46.454183266932297</v>
      </c>
      <c r="M325" s="71">
        <v>0.85496347228190805</v>
      </c>
      <c r="N325" s="68">
        <v>42.075623491552697</v>
      </c>
      <c r="O325" s="71">
        <v>0.97421793016536695</v>
      </c>
      <c r="P325" s="68">
        <v>98.785425101214599</v>
      </c>
      <c r="Q325" s="71">
        <v>0</v>
      </c>
      <c r="R325" s="68">
        <v>74.415584415584405</v>
      </c>
    </row>
    <row r="326" spans="1:18" x14ac:dyDescent="0.2">
      <c r="A326" s="141" t="s">
        <v>979</v>
      </c>
      <c r="B326" s="67" t="s">
        <v>980</v>
      </c>
      <c r="C326" s="67">
        <v>65</v>
      </c>
      <c r="D326" s="67" t="s">
        <v>337</v>
      </c>
      <c r="E326" s="71">
        <v>0.63929670411322603</v>
      </c>
      <c r="F326" s="68">
        <v>30.4382470119522</v>
      </c>
      <c r="G326" s="71">
        <v>0.73232074043669004</v>
      </c>
      <c r="H326" s="68">
        <v>25.019920318725099</v>
      </c>
      <c r="I326" s="71">
        <v>0.72466017740938105</v>
      </c>
      <c r="J326" s="68">
        <v>29.7211155378486</v>
      </c>
      <c r="K326" s="71">
        <v>0.86602551383726201</v>
      </c>
      <c r="L326" s="68">
        <v>46.772908366533898</v>
      </c>
      <c r="M326" s="71">
        <v>0.67769660507090701</v>
      </c>
      <c r="N326" s="68">
        <v>15.526950925181</v>
      </c>
      <c r="O326" s="71">
        <v>0.83507718792511398</v>
      </c>
      <c r="P326" s="68">
        <v>81.943319838056695</v>
      </c>
      <c r="Q326" s="71">
        <v>0</v>
      </c>
      <c r="R326" s="68">
        <v>74.415584415584405</v>
      </c>
    </row>
    <row r="327" spans="1:18" x14ac:dyDescent="0.2">
      <c r="A327" s="141" t="s">
        <v>981</v>
      </c>
      <c r="B327" s="67" t="s">
        <v>982</v>
      </c>
      <c r="C327" s="67">
        <v>65</v>
      </c>
      <c r="D327" s="67" t="s">
        <v>337</v>
      </c>
      <c r="E327" s="71">
        <v>0.82835609206057004</v>
      </c>
      <c r="F327" s="68">
        <v>76.175298804780894</v>
      </c>
      <c r="G327" s="71">
        <v>0.77771631306766498</v>
      </c>
      <c r="H327" s="68">
        <v>35.378486055776897</v>
      </c>
      <c r="I327" s="71">
        <v>0.77059718340866501</v>
      </c>
      <c r="J327" s="68">
        <v>45.338645418326699</v>
      </c>
      <c r="K327" s="71">
        <v>0.87736263103617895</v>
      </c>
      <c r="L327" s="68">
        <v>50.7569721115538</v>
      </c>
      <c r="M327" s="71">
        <v>0.89793725827245396</v>
      </c>
      <c r="N327" s="68">
        <v>56.958970233306502</v>
      </c>
      <c r="O327" s="71">
        <v>0.81816707451788895</v>
      </c>
      <c r="P327" s="68">
        <v>78.461538461538495</v>
      </c>
      <c r="Q327" s="71"/>
      <c r="R327" s="68"/>
    </row>
    <row r="328" spans="1:18" x14ac:dyDescent="0.2">
      <c r="A328" s="141" t="s">
        <v>983</v>
      </c>
      <c r="B328" s="67" t="s">
        <v>984</v>
      </c>
      <c r="C328" s="67">
        <v>65</v>
      </c>
      <c r="D328" s="67" t="s">
        <v>337</v>
      </c>
      <c r="E328" s="71">
        <v>0.60174573914527296</v>
      </c>
      <c r="F328" s="68">
        <v>22.788844621513899</v>
      </c>
      <c r="G328" s="71">
        <v>0.74072533656242601</v>
      </c>
      <c r="H328" s="68">
        <v>27.0119521912351</v>
      </c>
      <c r="I328" s="71">
        <v>0.680850378282288</v>
      </c>
      <c r="J328" s="68">
        <v>19.123505976095601</v>
      </c>
      <c r="K328" s="71">
        <v>0.77924050312666404</v>
      </c>
      <c r="L328" s="68">
        <v>23.7450199203187</v>
      </c>
      <c r="M328" s="71">
        <v>0.602492479587452</v>
      </c>
      <c r="N328" s="68">
        <v>11.2630732099759</v>
      </c>
      <c r="O328" s="71">
        <v>0.80716573731280505</v>
      </c>
      <c r="P328" s="68">
        <v>76.113360323886596</v>
      </c>
      <c r="Q328" s="71">
        <v>0</v>
      </c>
      <c r="R328" s="68">
        <v>74.415584415584405</v>
      </c>
    </row>
    <row r="329" spans="1:18" x14ac:dyDescent="0.2">
      <c r="A329" s="141" t="s">
        <v>985</v>
      </c>
      <c r="B329" s="67" t="s">
        <v>986</v>
      </c>
      <c r="C329" s="67">
        <v>65</v>
      </c>
      <c r="D329" s="67" t="s">
        <v>337</v>
      </c>
      <c r="E329" s="71">
        <v>0.73696271555871096</v>
      </c>
      <c r="F329" s="68">
        <v>59.920318725099598</v>
      </c>
      <c r="G329" s="71">
        <v>0.90838567205073895</v>
      </c>
      <c r="H329" s="68">
        <v>93.227091633466102</v>
      </c>
      <c r="I329" s="71">
        <v>0.86755790785227305</v>
      </c>
      <c r="J329" s="68">
        <v>87.250996015936295</v>
      </c>
      <c r="K329" s="71">
        <v>0.97018674877400302</v>
      </c>
      <c r="L329" s="68">
        <v>97.290836653386506</v>
      </c>
      <c r="M329" s="71">
        <v>0.99462827675118204</v>
      </c>
      <c r="N329" s="68">
        <v>96.781979082863998</v>
      </c>
      <c r="O329" s="71">
        <v>0.68101768792407003</v>
      </c>
      <c r="P329" s="68">
        <v>55.465587044534402</v>
      </c>
      <c r="Q329" s="71">
        <v>0</v>
      </c>
      <c r="R329" s="68">
        <v>74.415584415584405</v>
      </c>
    </row>
    <row r="330" spans="1:18" x14ac:dyDescent="0.2">
      <c r="A330" s="141" t="s">
        <v>987</v>
      </c>
      <c r="B330" s="67" t="s">
        <v>988</v>
      </c>
      <c r="C330" s="67">
        <v>65</v>
      </c>
      <c r="D330" s="67" t="s">
        <v>337</v>
      </c>
      <c r="E330" s="71">
        <v>0.90215155226463895</v>
      </c>
      <c r="F330" s="68">
        <v>94.661354581673294</v>
      </c>
      <c r="G330" s="71">
        <v>0.87750069640392003</v>
      </c>
      <c r="H330" s="68">
        <v>85.737051792828694</v>
      </c>
      <c r="I330" s="71">
        <v>0.87075916650172402</v>
      </c>
      <c r="J330" s="68">
        <v>88.0478087649402</v>
      </c>
      <c r="K330" s="71">
        <v>0.93097644021577797</v>
      </c>
      <c r="L330" s="68">
        <v>78.725099601593598</v>
      </c>
      <c r="M330" s="71">
        <v>0.99462827675118204</v>
      </c>
      <c r="N330" s="68">
        <v>96.781979082863998</v>
      </c>
      <c r="O330" s="71">
        <v>0.83689318145059</v>
      </c>
      <c r="P330" s="68">
        <v>82.267206477732799</v>
      </c>
      <c r="Q330" s="71"/>
      <c r="R330" s="68"/>
    </row>
    <row r="331" spans="1:18" x14ac:dyDescent="0.2">
      <c r="A331" s="141" t="s">
        <v>989</v>
      </c>
      <c r="B331" s="67" t="s">
        <v>990</v>
      </c>
      <c r="C331" s="67">
        <v>65</v>
      </c>
      <c r="D331" s="67" t="s">
        <v>337</v>
      </c>
      <c r="E331" s="71">
        <v>0.744088865768185</v>
      </c>
      <c r="F331" s="68">
        <v>61.992031872509997</v>
      </c>
      <c r="G331" s="71">
        <v>0.88133655348385398</v>
      </c>
      <c r="H331" s="68">
        <v>87.330677290836704</v>
      </c>
      <c r="I331" s="71">
        <v>0.88393063440226605</v>
      </c>
      <c r="J331" s="68">
        <v>90.677290836653398</v>
      </c>
      <c r="K331" s="71">
        <v>0.96668808173929299</v>
      </c>
      <c r="L331" s="68">
        <v>96.175298804780894</v>
      </c>
      <c r="M331" s="71">
        <v>0.95702621400945398</v>
      </c>
      <c r="N331" s="68">
        <v>81.657280772324995</v>
      </c>
      <c r="O331" s="71">
        <v>0.77555171097424203</v>
      </c>
      <c r="P331" s="68">
        <v>70.6072874493927</v>
      </c>
      <c r="Q331" s="71">
        <v>0</v>
      </c>
      <c r="R331" s="68">
        <v>74.415584415584405</v>
      </c>
    </row>
    <row r="332" spans="1:18" x14ac:dyDescent="0.2">
      <c r="A332" s="141" t="s">
        <v>991</v>
      </c>
      <c r="B332" s="67" t="s">
        <v>992</v>
      </c>
      <c r="C332" s="67">
        <v>65</v>
      </c>
      <c r="D332" s="67" t="s">
        <v>337</v>
      </c>
      <c r="E332" s="71">
        <v>0.89330130083979398</v>
      </c>
      <c r="F332" s="68">
        <v>92.908366533864495</v>
      </c>
      <c r="G332" s="71">
        <v>0.84372025857830701</v>
      </c>
      <c r="H332" s="68">
        <v>67.410358565737099</v>
      </c>
      <c r="I332" s="71">
        <v>0.79000586867466605</v>
      </c>
      <c r="J332" s="68">
        <v>55.2191235059761</v>
      </c>
      <c r="K332" s="71">
        <v>0.92351514071824903</v>
      </c>
      <c r="L332" s="68">
        <v>74.262948207171306</v>
      </c>
      <c r="M332" s="71">
        <v>0.95165449076063602</v>
      </c>
      <c r="N332" s="68">
        <v>79.082864038616293</v>
      </c>
      <c r="O332" s="71">
        <v>0.957610745467112</v>
      </c>
      <c r="P332" s="68">
        <v>97.813765182186202</v>
      </c>
      <c r="Q332" s="71"/>
      <c r="R332" s="68"/>
    </row>
    <row r="333" spans="1:18" x14ac:dyDescent="0.2">
      <c r="A333" s="141" t="s">
        <v>993</v>
      </c>
      <c r="B333" s="67" t="s">
        <v>994</v>
      </c>
      <c r="C333" s="67">
        <v>65</v>
      </c>
      <c r="D333" s="67" t="s">
        <v>337</v>
      </c>
      <c r="E333" s="71">
        <v>0.89739079529239996</v>
      </c>
      <c r="F333" s="68">
        <v>93.864541832669303</v>
      </c>
      <c r="G333" s="71">
        <v>0.858100722205421</v>
      </c>
      <c r="H333" s="68">
        <v>75.697211155378497</v>
      </c>
      <c r="I333" s="71">
        <v>0.81205760056131404</v>
      </c>
      <c r="J333" s="68">
        <v>67.091633466135505</v>
      </c>
      <c r="K333" s="71">
        <v>0.94814590281003197</v>
      </c>
      <c r="L333" s="68">
        <v>87.808764940239001</v>
      </c>
      <c r="M333" s="71">
        <v>0.97314138375590897</v>
      </c>
      <c r="N333" s="68">
        <v>89.058728881737693</v>
      </c>
      <c r="O333" s="71">
        <v>0.89550836712932202</v>
      </c>
      <c r="P333" s="68">
        <v>91.417004048582996</v>
      </c>
      <c r="Q333" s="71"/>
      <c r="R333" s="68"/>
    </row>
    <row r="334" spans="1:18" x14ac:dyDescent="0.2">
      <c r="A334" s="141" t="s">
        <v>995</v>
      </c>
      <c r="B334" s="67" t="s">
        <v>996</v>
      </c>
      <c r="C334" s="67">
        <v>65</v>
      </c>
      <c r="D334" s="67" t="s">
        <v>337</v>
      </c>
      <c r="E334" s="71">
        <v>0.76217160901847703</v>
      </c>
      <c r="F334" s="68">
        <v>66.055776892430302</v>
      </c>
      <c r="G334" s="71">
        <v>0.88958929029193701</v>
      </c>
      <c r="H334" s="68">
        <v>89.243027888446207</v>
      </c>
      <c r="I334" s="71">
        <v>0.891957108268568</v>
      </c>
      <c r="J334" s="68">
        <v>92.111553784860604</v>
      </c>
      <c r="K334" s="71">
        <v>0.95046831555566302</v>
      </c>
      <c r="L334" s="68">
        <v>89.243027888446207</v>
      </c>
      <c r="M334" s="71">
        <v>0.92479587451654499</v>
      </c>
      <c r="N334" s="68">
        <v>67.739340305712005</v>
      </c>
      <c r="O334" s="71">
        <v>0.91621906547814802</v>
      </c>
      <c r="P334" s="68">
        <v>93.603238866396794</v>
      </c>
      <c r="Q334" s="71">
        <v>0</v>
      </c>
      <c r="R334" s="68">
        <v>74.415584415584405</v>
      </c>
    </row>
    <row r="335" spans="1:18" x14ac:dyDescent="0.2">
      <c r="A335" s="141" t="s">
        <v>997</v>
      </c>
      <c r="B335" s="67" t="s">
        <v>998</v>
      </c>
      <c r="C335" s="67">
        <v>65</v>
      </c>
      <c r="D335" s="67" t="s">
        <v>337</v>
      </c>
      <c r="E335" s="71">
        <v>0.73179988968732501</v>
      </c>
      <c r="F335" s="68">
        <v>58.326693227091603</v>
      </c>
      <c r="G335" s="71">
        <v>0.69204849015689396</v>
      </c>
      <c r="H335" s="68">
        <v>17.370517928286901</v>
      </c>
      <c r="I335" s="71">
        <v>0.68049820260297</v>
      </c>
      <c r="J335" s="68">
        <v>18.884462151394398</v>
      </c>
      <c r="K335" s="71">
        <v>0.84173173187609396</v>
      </c>
      <c r="L335" s="68">
        <v>38.406374501991998</v>
      </c>
      <c r="M335" s="71">
        <v>0.74752900730554395</v>
      </c>
      <c r="N335" s="68">
        <v>21.7216411906677</v>
      </c>
      <c r="O335" s="71">
        <v>0.69719201649512397</v>
      </c>
      <c r="P335" s="68">
        <v>57.894736842105303</v>
      </c>
      <c r="Q335" s="71"/>
      <c r="R335" s="68"/>
    </row>
    <row r="336" spans="1:18" x14ac:dyDescent="0.2">
      <c r="A336" s="141" t="s">
        <v>999</v>
      </c>
      <c r="B336" s="67" t="s">
        <v>1000</v>
      </c>
      <c r="C336" s="67">
        <v>65</v>
      </c>
      <c r="D336" s="67" t="s">
        <v>337</v>
      </c>
      <c r="E336" s="71">
        <v>0.635297566844783</v>
      </c>
      <c r="F336" s="68">
        <v>29.7211155378486</v>
      </c>
      <c r="G336" s="71">
        <v>0.77708688390612701</v>
      </c>
      <c r="H336" s="68">
        <v>34.980079681274901</v>
      </c>
      <c r="I336" s="71">
        <v>0.76584433002117203</v>
      </c>
      <c r="J336" s="68">
        <v>42.788844621513903</v>
      </c>
      <c r="K336" s="71">
        <v>0.85136174531507602</v>
      </c>
      <c r="L336" s="68">
        <v>41.434262948207198</v>
      </c>
      <c r="M336" s="71">
        <v>0.61323592608508803</v>
      </c>
      <c r="N336" s="68">
        <v>12.067578439259901</v>
      </c>
      <c r="O336" s="71">
        <v>0.80425651574123702</v>
      </c>
      <c r="P336" s="68">
        <v>75.627530364372504</v>
      </c>
      <c r="Q336" s="71">
        <v>0</v>
      </c>
      <c r="R336" s="68">
        <v>74.415584415584405</v>
      </c>
    </row>
    <row r="337" spans="1:18" x14ac:dyDescent="0.2">
      <c r="A337" s="141" t="s">
        <v>1001</v>
      </c>
      <c r="B337" s="67" t="s">
        <v>1002</v>
      </c>
      <c r="C337" s="67">
        <v>65</v>
      </c>
      <c r="D337" s="67" t="s">
        <v>337</v>
      </c>
      <c r="E337" s="71">
        <v>0.50051804227424601</v>
      </c>
      <c r="F337" s="68">
        <v>11.235059760956201</v>
      </c>
      <c r="G337" s="71">
        <v>0.61994458866823998</v>
      </c>
      <c r="H337" s="68">
        <v>8.3665338645418306</v>
      </c>
      <c r="I337" s="71">
        <v>0.63535110102228098</v>
      </c>
      <c r="J337" s="68">
        <v>12.191235059761</v>
      </c>
      <c r="K337" s="71">
        <v>0.709481264157791</v>
      </c>
      <c r="L337" s="68">
        <v>13.227091633466101</v>
      </c>
      <c r="M337" s="71">
        <v>0.28556080790717697</v>
      </c>
      <c r="N337" s="68">
        <v>4.3443282381335502</v>
      </c>
      <c r="O337" s="71">
        <v>0.75277049188998901</v>
      </c>
      <c r="P337" s="68">
        <v>67.206477732793502</v>
      </c>
      <c r="Q337" s="71">
        <v>0</v>
      </c>
      <c r="R337" s="68">
        <v>74.415584415584405</v>
      </c>
    </row>
    <row r="338" spans="1:18" x14ac:dyDescent="0.2">
      <c r="A338" s="141" t="s">
        <v>1003</v>
      </c>
      <c r="B338" s="67" t="s">
        <v>1004</v>
      </c>
      <c r="C338" s="67">
        <v>65</v>
      </c>
      <c r="D338" s="67" t="s">
        <v>337</v>
      </c>
      <c r="E338" s="71">
        <v>0.75251251837252198</v>
      </c>
      <c r="F338" s="68">
        <v>63.824701195219099</v>
      </c>
      <c r="G338" s="71">
        <v>0.76598837009565601</v>
      </c>
      <c r="H338" s="68">
        <v>32.270916334661401</v>
      </c>
      <c r="I338" s="71">
        <v>0.67787381291291304</v>
      </c>
      <c r="J338" s="68">
        <v>18.725099601593602</v>
      </c>
      <c r="K338" s="71">
        <v>0.75972695134805401</v>
      </c>
      <c r="L338" s="68">
        <v>19.8406374501992</v>
      </c>
      <c r="M338" s="71">
        <v>0.81736140954018099</v>
      </c>
      <c r="N338" s="68">
        <v>32.341110217216396</v>
      </c>
      <c r="O338" s="71">
        <v>0.74161204796580504</v>
      </c>
      <c r="P338" s="68">
        <v>64.615384615384599</v>
      </c>
      <c r="Q338" s="71"/>
      <c r="R338" s="68"/>
    </row>
    <row r="339" spans="1:18" x14ac:dyDescent="0.2">
      <c r="A339" s="141" t="s">
        <v>1005</v>
      </c>
      <c r="B339" s="67" t="s">
        <v>1006</v>
      </c>
      <c r="C339" s="67">
        <v>65</v>
      </c>
      <c r="D339" s="67" t="s">
        <v>337</v>
      </c>
      <c r="E339" s="71">
        <v>0.85926551253080297</v>
      </c>
      <c r="F339" s="68">
        <v>83.346613545816695</v>
      </c>
      <c r="G339" s="71">
        <v>0.84964502873812098</v>
      </c>
      <c r="H339" s="68">
        <v>71.235059760956204</v>
      </c>
      <c r="I339" s="71">
        <v>0.83176294883788604</v>
      </c>
      <c r="J339" s="68">
        <v>75.776892430278906</v>
      </c>
      <c r="K339" s="71">
        <v>0.88373730020977304</v>
      </c>
      <c r="L339" s="68">
        <v>53.227091633466102</v>
      </c>
      <c r="M339" s="71">
        <v>0.892565535023635</v>
      </c>
      <c r="N339" s="68">
        <v>53.660498793242098</v>
      </c>
      <c r="O339" s="71">
        <v>0.8386167498446</v>
      </c>
      <c r="P339" s="68">
        <v>82.834008097166006</v>
      </c>
      <c r="Q339" s="71"/>
      <c r="R339" s="68"/>
    </row>
    <row r="340" spans="1:18" x14ac:dyDescent="0.2">
      <c r="A340" s="141" t="s">
        <v>1007</v>
      </c>
      <c r="B340" s="67" t="s">
        <v>1008</v>
      </c>
      <c r="C340" s="67">
        <v>65</v>
      </c>
      <c r="D340" s="67" t="s">
        <v>337</v>
      </c>
      <c r="E340" s="71">
        <v>0.69742319943369002</v>
      </c>
      <c r="F340" s="68">
        <v>46.932270916334701</v>
      </c>
      <c r="G340" s="71">
        <v>0.79942703851610297</v>
      </c>
      <c r="H340" s="68">
        <v>43.027888446215101</v>
      </c>
      <c r="I340" s="71">
        <v>0.80409722324353305</v>
      </c>
      <c r="J340" s="68">
        <v>62.151394422310801</v>
      </c>
      <c r="K340" s="71">
        <v>0.88172152448150598</v>
      </c>
      <c r="L340" s="68">
        <v>52.430278884462197</v>
      </c>
      <c r="M340" s="71">
        <v>0.88182208852599897</v>
      </c>
      <c r="N340" s="68">
        <v>50.9251810136766</v>
      </c>
      <c r="O340" s="71">
        <v>0.81747132183500004</v>
      </c>
      <c r="P340" s="68">
        <v>78.299595141700394</v>
      </c>
      <c r="Q340" s="71">
        <v>0</v>
      </c>
      <c r="R340" s="68">
        <v>74.415584415584405</v>
      </c>
    </row>
    <row r="341" spans="1:18" x14ac:dyDescent="0.2">
      <c r="A341" s="141" t="s">
        <v>1009</v>
      </c>
      <c r="B341" s="67" t="s">
        <v>1010</v>
      </c>
      <c r="C341" s="67">
        <v>65</v>
      </c>
      <c r="D341" s="67" t="s">
        <v>337</v>
      </c>
      <c r="E341" s="71">
        <v>0.71207006748863999</v>
      </c>
      <c r="F341" s="68">
        <v>51.713147410358602</v>
      </c>
      <c r="G341" s="71">
        <v>0.87971832052907195</v>
      </c>
      <c r="H341" s="68">
        <v>86.693227091633503</v>
      </c>
      <c r="I341" s="71">
        <v>0.82117328115181998</v>
      </c>
      <c r="J341" s="68">
        <v>72.031872509960195</v>
      </c>
      <c r="K341" s="71">
        <v>0.86800078300136196</v>
      </c>
      <c r="L341" s="68">
        <v>47.649402390438198</v>
      </c>
      <c r="M341" s="71">
        <v>0.90330898152127204</v>
      </c>
      <c r="N341" s="68">
        <v>59.613837489943698</v>
      </c>
      <c r="O341" s="71">
        <v>0.80021903872831301</v>
      </c>
      <c r="P341" s="68">
        <v>75.060728744939297</v>
      </c>
      <c r="Q341" s="71">
        <v>0</v>
      </c>
      <c r="R341" s="68">
        <v>74.415584415584405</v>
      </c>
    </row>
    <row r="342" spans="1:18" x14ac:dyDescent="0.2">
      <c r="A342" s="141" t="s">
        <v>1011</v>
      </c>
      <c r="B342" s="67" t="s">
        <v>1012</v>
      </c>
      <c r="C342" s="67">
        <v>65</v>
      </c>
      <c r="D342" s="67" t="s">
        <v>337</v>
      </c>
      <c r="E342" s="71">
        <v>0.705633795657019</v>
      </c>
      <c r="F342" s="68">
        <v>49.2430278884462</v>
      </c>
      <c r="G342" s="71">
        <v>0.83102966323176497</v>
      </c>
      <c r="H342" s="68">
        <v>60.717131474103603</v>
      </c>
      <c r="I342" s="71">
        <v>0.784069292029277</v>
      </c>
      <c r="J342" s="68">
        <v>51.9521912350598</v>
      </c>
      <c r="K342" s="71">
        <v>0.88306333373026802</v>
      </c>
      <c r="L342" s="68">
        <v>52.908366533864502</v>
      </c>
      <c r="M342" s="71">
        <v>0.86033519553072602</v>
      </c>
      <c r="N342" s="68">
        <v>43.523732904263902</v>
      </c>
      <c r="O342" s="71">
        <v>0.87530528942008001</v>
      </c>
      <c r="P342" s="68">
        <v>87.773279352226695</v>
      </c>
      <c r="Q342" s="71">
        <v>0</v>
      </c>
      <c r="R342" s="68">
        <v>74.415584415584405</v>
      </c>
    </row>
    <row r="343" spans="1:18" x14ac:dyDescent="0.2">
      <c r="A343" s="141" t="s">
        <v>1013</v>
      </c>
      <c r="B343" s="67" t="s">
        <v>1014</v>
      </c>
      <c r="C343" s="67">
        <v>65</v>
      </c>
      <c r="D343" s="67" t="s">
        <v>337</v>
      </c>
      <c r="E343" s="71">
        <v>0.904419355359944</v>
      </c>
      <c r="F343" s="68">
        <v>95.059760956175296</v>
      </c>
      <c r="G343" s="71">
        <v>0.860923936638611</v>
      </c>
      <c r="H343" s="68">
        <v>77.211155378486097</v>
      </c>
      <c r="I343" s="71">
        <v>0.80747419275103705</v>
      </c>
      <c r="J343" s="68">
        <v>64.063745019920304</v>
      </c>
      <c r="K343" s="71">
        <v>0.91763747941891305</v>
      </c>
      <c r="L343" s="68">
        <v>70.836653386454202</v>
      </c>
      <c r="M343" s="71">
        <v>0.97314138375590897</v>
      </c>
      <c r="N343" s="68">
        <v>89.058728881737693</v>
      </c>
      <c r="O343" s="71">
        <v>0.96291978423524804</v>
      </c>
      <c r="P343" s="68">
        <v>98.380566801619395</v>
      </c>
      <c r="Q343" s="71"/>
      <c r="R343" s="68"/>
    </row>
    <row r="344" spans="1:18" x14ac:dyDescent="0.2">
      <c r="A344" s="141" t="s">
        <v>1015</v>
      </c>
      <c r="B344" s="67" t="s">
        <v>1016</v>
      </c>
      <c r="C344" s="67">
        <v>65</v>
      </c>
      <c r="D344" s="67" t="s">
        <v>337</v>
      </c>
      <c r="E344" s="71">
        <v>0.69116731892814198</v>
      </c>
      <c r="F344" s="68">
        <v>44.7808764940239</v>
      </c>
      <c r="G344" s="71">
        <v>0.82525885670600396</v>
      </c>
      <c r="H344" s="68">
        <v>57.928286852589601</v>
      </c>
      <c r="I344" s="71">
        <v>0.817088547265863</v>
      </c>
      <c r="J344" s="68">
        <v>69.641434262948195</v>
      </c>
      <c r="K344" s="71">
        <v>0.81464696591346597</v>
      </c>
      <c r="L344" s="68">
        <v>30.836653386454199</v>
      </c>
      <c r="M344" s="71">
        <v>0.87107864202836305</v>
      </c>
      <c r="N344" s="68">
        <v>47.304907481898603</v>
      </c>
      <c r="O344" s="71">
        <v>0.81893090165515803</v>
      </c>
      <c r="P344" s="68">
        <v>78.623481781376498</v>
      </c>
      <c r="Q344" s="71">
        <v>0</v>
      </c>
      <c r="R344" s="68">
        <v>74.415584415584405</v>
      </c>
    </row>
    <row r="345" spans="1:18" x14ac:dyDescent="0.2">
      <c r="A345" s="141" t="s">
        <v>1017</v>
      </c>
      <c r="B345" s="67" t="s">
        <v>1018</v>
      </c>
      <c r="C345" s="67">
        <v>65</v>
      </c>
      <c r="D345" s="67" t="s">
        <v>337</v>
      </c>
      <c r="E345" s="71">
        <v>0.66546893100522597</v>
      </c>
      <c r="F345" s="68">
        <v>37.290836653386499</v>
      </c>
      <c r="G345" s="71">
        <v>0.79833698666118402</v>
      </c>
      <c r="H345" s="68">
        <v>42.709163346613501</v>
      </c>
      <c r="I345" s="71">
        <v>0.77239957870586895</v>
      </c>
      <c r="J345" s="68">
        <v>46.693227091633503</v>
      </c>
      <c r="K345" s="71">
        <v>0.85689425221675197</v>
      </c>
      <c r="L345" s="68">
        <v>43.5856573705179</v>
      </c>
      <c r="M345" s="71">
        <v>0.70455522131499804</v>
      </c>
      <c r="N345" s="68">
        <v>17.538213998391001</v>
      </c>
      <c r="O345" s="71">
        <v>0.86062754713255096</v>
      </c>
      <c r="P345" s="68">
        <v>86.153846153846203</v>
      </c>
      <c r="Q345" s="71">
        <v>0</v>
      </c>
      <c r="R345" s="68">
        <v>74.415584415584405</v>
      </c>
    </row>
    <row r="346" spans="1:18" x14ac:dyDescent="0.2">
      <c r="A346" s="141" t="s">
        <v>1019</v>
      </c>
      <c r="B346" s="67" t="s">
        <v>1020</v>
      </c>
      <c r="C346" s="67">
        <v>65</v>
      </c>
      <c r="D346" s="67" t="s">
        <v>337</v>
      </c>
      <c r="E346" s="71">
        <v>0.79898107495319404</v>
      </c>
      <c r="F346" s="68">
        <v>71.9521912350598</v>
      </c>
      <c r="G346" s="71">
        <v>0.80246305539510299</v>
      </c>
      <c r="H346" s="68">
        <v>44.7808764940239</v>
      </c>
      <c r="I346" s="71">
        <v>0.73389754222853498</v>
      </c>
      <c r="J346" s="68">
        <v>32.749003984063698</v>
      </c>
      <c r="K346" s="71">
        <v>0.79169317290727503</v>
      </c>
      <c r="L346" s="68">
        <v>26.613545816733101</v>
      </c>
      <c r="M346" s="71">
        <v>0.892565535023635</v>
      </c>
      <c r="N346" s="68">
        <v>53.660498793242098</v>
      </c>
      <c r="O346" s="71">
        <v>0.77428606921141996</v>
      </c>
      <c r="P346" s="68">
        <v>70.364372469635597</v>
      </c>
      <c r="Q346" s="71"/>
      <c r="R346" s="68"/>
    </row>
    <row r="347" spans="1:18" x14ac:dyDescent="0.2">
      <c r="A347" s="141" t="s">
        <v>1021</v>
      </c>
      <c r="B347" s="67" t="s">
        <v>1022</v>
      </c>
      <c r="C347" s="67">
        <v>65</v>
      </c>
      <c r="D347" s="67" t="s">
        <v>337</v>
      </c>
      <c r="E347" s="71">
        <v>0.67654810165708001</v>
      </c>
      <c r="F347" s="68">
        <v>40.3187250996016</v>
      </c>
      <c r="G347" s="71">
        <v>0.819709854530005</v>
      </c>
      <c r="H347" s="68">
        <v>54.501992031872497</v>
      </c>
      <c r="I347" s="71">
        <v>0.79244440749209399</v>
      </c>
      <c r="J347" s="68">
        <v>56.573705179282904</v>
      </c>
      <c r="K347" s="71">
        <v>0.80117641619452795</v>
      </c>
      <c r="L347" s="68">
        <v>28.605577689242999</v>
      </c>
      <c r="M347" s="71">
        <v>0.86033519553072602</v>
      </c>
      <c r="N347" s="68">
        <v>43.523732904263902</v>
      </c>
      <c r="O347" s="71">
        <v>0.78562273619513001</v>
      </c>
      <c r="P347" s="68">
        <v>72.550607287449395</v>
      </c>
      <c r="Q347" s="71">
        <v>0</v>
      </c>
      <c r="R347" s="68">
        <v>74.415584415584405</v>
      </c>
    </row>
    <row r="348" spans="1:18" x14ac:dyDescent="0.2">
      <c r="A348" s="141" t="s">
        <v>1023</v>
      </c>
      <c r="B348" s="67" t="s">
        <v>1024</v>
      </c>
      <c r="C348" s="67">
        <v>65</v>
      </c>
      <c r="D348" s="67" t="s">
        <v>337</v>
      </c>
      <c r="E348" s="71">
        <v>0.85570413672444701</v>
      </c>
      <c r="F348" s="68">
        <v>82.629482071713099</v>
      </c>
      <c r="G348" s="71">
        <v>0.87106853091680003</v>
      </c>
      <c r="H348" s="68">
        <v>82.788844621513903</v>
      </c>
      <c r="I348" s="71">
        <v>0.82844808367709399</v>
      </c>
      <c r="J348" s="68">
        <v>74.820717131474098</v>
      </c>
      <c r="K348" s="71">
        <v>0.93800646839299895</v>
      </c>
      <c r="L348" s="68">
        <v>82.549800796812704</v>
      </c>
      <c r="M348" s="71">
        <v>0.95702621400945398</v>
      </c>
      <c r="N348" s="68">
        <v>81.657280772324995</v>
      </c>
      <c r="O348" s="71">
        <v>0.68397138662588597</v>
      </c>
      <c r="P348" s="68">
        <v>56.356275303643699</v>
      </c>
      <c r="Q348" s="71"/>
      <c r="R348" s="68"/>
    </row>
    <row r="349" spans="1:18" x14ac:dyDescent="0.2">
      <c r="A349" s="141" t="s">
        <v>1025</v>
      </c>
      <c r="B349" s="67" t="s">
        <v>1026</v>
      </c>
      <c r="C349" s="67">
        <v>65</v>
      </c>
      <c r="D349" s="67" t="s">
        <v>337</v>
      </c>
      <c r="E349" s="71">
        <v>0.70341666658953805</v>
      </c>
      <c r="F349" s="68">
        <v>48.525896414342597</v>
      </c>
      <c r="G349" s="71">
        <v>0.854014212649015</v>
      </c>
      <c r="H349" s="68">
        <v>73.7051792828685</v>
      </c>
      <c r="I349" s="71">
        <v>0.81809326763052403</v>
      </c>
      <c r="J349" s="68">
        <v>70.119521912350606</v>
      </c>
      <c r="K349" s="71">
        <v>0.95264033053311103</v>
      </c>
      <c r="L349" s="68">
        <v>90.517928286852595</v>
      </c>
      <c r="M349" s="71">
        <v>0.86033519553072602</v>
      </c>
      <c r="N349" s="68">
        <v>43.523732904263902</v>
      </c>
      <c r="O349" s="71">
        <v>0.73541699319384901</v>
      </c>
      <c r="P349" s="68">
        <v>63.886639676113397</v>
      </c>
      <c r="Q349" s="71">
        <v>0</v>
      </c>
      <c r="R349" s="68">
        <v>74.415584415584405</v>
      </c>
    </row>
    <row r="350" spans="1:18" x14ac:dyDescent="0.2">
      <c r="A350" s="141" t="s">
        <v>1027</v>
      </c>
      <c r="B350" s="67" t="s">
        <v>1028</v>
      </c>
      <c r="C350" s="67">
        <v>65</v>
      </c>
      <c r="D350" s="67" t="s">
        <v>337</v>
      </c>
      <c r="E350" s="71">
        <v>0.90291772953881499</v>
      </c>
      <c r="F350" s="68">
        <v>94.900398406374507</v>
      </c>
      <c r="G350" s="71">
        <v>0.87002972945619395</v>
      </c>
      <c r="H350" s="68">
        <v>82.629482071713099</v>
      </c>
      <c r="I350" s="71">
        <v>0.84283549200754404</v>
      </c>
      <c r="J350" s="68">
        <v>80.398406374502002</v>
      </c>
      <c r="K350" s="71">
        <v>0.93669850791488896</v>
      </c>
      <c r="L350" s="68">
        <v>81.752988047808799</v>
      </c>
      <c r="M350" s="71">
        <v>0.99462827675118204</v>
      </c>
      <c r="N350" s="68">
        <v>96.781979082863998</v>
      </c>
      <c r="O350" s="71">
        <v>0.87039664156426499</v>
      </c>
      <c r="P350" s="68">
        <v>87.125506072874501</v>
      </c>
      <c r="Q350" s="71"/>
      <c r="R350" s="68"/>
    </row>
    <row r="351" spans="1:18" x14ac:dyDescent="0.2">
      <c r="A351" s="141" t="s">
        <v>1029</v>
      </c>
      <c r="B351" s="67" t="s">
        <v>1030</v>
      </c>
      <c r="C351" s="67">
        <v>65</v>
      </c>
      <c r="D351" s="67" t="s">
        <v>337</v>
      </c>
      <c r="E351" s="71">
        <v>0.73342366129782099</v>
      </c>
      <c r="F351" s="68">
        <v>58.884462151394402</v>
      </c>
      <c r="G351" s="71">
        <v>0.88131498778663797</v>
      </c>
      <c r="H351" s="68">
        <v>87.250996015936295</v>
      </c>
      <c r="I351" s="71">
        <v>0.86945420982128196</v>
      </c>
      <c r="J351" s="68">
        <v>87.729083665338607</v>
      </c>
      <c r="K351" s="71">
        <v>0.92596368479062297</v>
      </c>
      <c r="L351" s="68">
        <v>76.015936254980105</v>
      </c>
      <c r="M351" s="71">
        <v>0.95165449076063602</v>
      </c>
      <c r="N351" s="68">
        <v>79.082864038616293</v>
      </c>
      <c r="O351" s="71">
        <v>0.77215459462774405</v>
      </c>
      <c r="P351" s="68">
        <v>69.959514170040507</v>
      </c>
      <c r="Q351" s="71">
        <v>0</v>
      </c>
      <c r="R351" s="68">
        <v>74.415584415584405</v>
      </c>
    </row>
    <row r="352" spans="1:18" x14ac:dyDescent="0.2">
      <c r="A352" s="141" t="s">
        <v>1031</v>
      </c>
      <c r="B352" s="67" t="s">
        <v>1032</v>
      </c>
      <c r="C352" s="67">
        <v>65</v>
      </c>
      <c r="D352" s="67" t="s">
        <v>337</v>
      </c>
      <c r="E352" s="71">
        <v>0.888826439361315</v>
      </c>
      <c r="F352" s="68">
        <v>91.872509960159405</v>
      </c>
      <c r="G352" s="71">
        <v>0.83255175184251895</v>
      </c>
      <c r="H352" s="68">
        <v>61.752988047808799</v>
      </c>
      <c r="I352" s="71">
        <v>0.78832685900104704</v>
      </c>
      <c r="J352" s="68">
        <v>54.581673306772899</v>
      </c>
      <c r="K352" s="71">
        <v>0.90402481678095004</v>
      </c>
      <c r="L352" s="68">
        <v>62.549800796812697</v>
      </c>
      <c r="M352" s="71">
        <v>0.96239793725827205</v>
      </c>
      <c r="N352" s="68">
        <v>84.553499597747404</v>
      </c>
      <c r="O352" s="71">
        <v>0.95683083192378604</v>
      </c>
      <c r="P352" s="68">
        <v>97.6518218623482</v>
      </c>
      <c r="Q352" s="71"/>
      <c r="R352" s="68"/>
    </row>
    <row r="353" spans="1:18" x14ac:dyDescent="0.2">
      <c r="A353" s="141" t="s">
        <v>1033</v>
      </c>
      <c r="B353" s="67" t="s">
        <v>1034</v>
      </c>
      <c r="C353" s="67">
        <v>65</v>
      </c>
      <c r="D353" s="67" t="s">
        <v>337</v>
      </c>
      <c r="E353" s="71">
        <v>0.84041528740896099</v>
      </c>
      <c r="F353" s="68">
        <v>78.725099601593598</v>
      </c>
      <c r="G353" s="71">
        <v>0.86505865893182399</v>
      </c>
      <c r="H353" s="68">
        <v>79.442231075697194</v>
      </c>
      <c r="I353" s="71">
        <v>0.84916881919945097</v>
      </c>
      <c r="J353" s="68">
        <v>82.788844621513903</v>
      </c>
      <c r="K353" s="71">
        <v>0.86333429902468195</v>
      </c>
      <c r="L353" s="68">
        <v>45.737051792828701</v>
      </c>
      <c r="M353" s="71">
        <v>0.90868070477009</v>
      </c>
      <c r="N353" s="68">
        <v>61.625100563153701</v>
      </c>
      <c r="O353" s="71">
        <v>0.71583395511875803</v>
      </c>
      <c r="P353" s="68">
        <v>61.052631578947398</v>
      </c>
      <c r="Q353" s="71"/>
      <c r="R353" s="68"/>
    </row>
    <row r="354" spans="1:18" x14ac:dyDescent="0.2">
      <c r="A354" s="141" t="s">
        <v>1035</v>
      </c>
      <c r="B354" s="67" t="s">
        <v>1036</v>
      </c>
      <c r="C354" s="67">
        <v>65</v>
      </c>
      <c r="D354" s="67" t="s">
        <v>337</v>
      </c>
      <c r="E354" s="71">
        <v>0.55393906766044998</v>
      </c>
      <c r="F354" s="68">
        <v>17.290836653386499</v>
      </c>
      <c r="G354" s="71">
        <v>0.42786933830496898</v>
      </c>
      <c r="H354" s="68">
        <v>1.8326693227091599</v>
      </c>
      <c r="I354" s="71">
        <v>0.49018533850544399</v>
      </c>
      <c r="J354" s="68">
        <v>3.9840637450199199</v>
      </c>
      <c r="K354" s="71">
        <v>0.66089733638793802</v>
      </c>
      <c r="L354" s="68">
        <v>9.0836653386454191</v>
      </c>
      <c r="M354" s="71">
        <v>0.42522561237645101</v>
      </c>
      <c r="N354" s="68">
        <v>6.3555913113435203</v>
      </c>
      <c r="O354" s="71">
        <v>0.76551771272744695</v>
      </c>
      <c r="P354" s="68">
        <v>68.502024291498003</v>
      </c>
      <c r="Q354" s="71"/>
      <c r="R354" s="68"/>
    </row>
    <row r="355" spans="1:18" x14ac:dyDescent="0.2">
      <c r="A355" s="141" t="s">
        <v>1037</v>
      </c>
      <c r="B355" s="67" t="s">
        <v>1038</v>
      </c>
      <c r="C355" s="67">
        <v>65</v>
      </c>
      <c r="D355" s="67" t="s">
        <v>337</v>
      </c>
      <c r="E355" s="71">
        <v>0.67509995015049595</v>
      </c>
      <c r="F355" s="68">
        <v>39.920318725099598</v>
      </c>
      <c r="G355" s="71">
        <v>0.81112392492159802</v>
      </c>
      <c r="H355" s="68">
        <v>49.721115537848597</v>
      </c>
      <c r="I355" s="71">
        <v>0.81454196753608399</v>
      </c>
      <c r="J355" s="68">
        <v>67.968127490039805</v>
      </c>
      <c r="K355" s="71">
        <v>0.78013594882654802</v>
      </c>
      <c r="L355" s="68">
        <v>23.904382470119501</v>
      </c>
      <c r="M355" s="71">
        <v>0.87107864202836305</v>
      </c>
      <c r="N355" s="68">
        <v>47.304907481898603</v>
      </c>
      <c r="O355" s="71">
        <v>0.77371921759038698</v>
      </c>
      <c r="P355" s="68">
        <v>70.283400809716596</v>
      </c>
      <c r="Q355" s="71">
        <v>0</v>
      </c>
      <c r="R355" s="68">
        <v>74.415584415584405</v>
      </c>
    </row>
    <row r="356" spans="1:18" x14ac:dyDescent="0.2">
      <c r="A356" s="141" t="s">
        <v>1039</v>
      </c>
      <c r="B356" s="67" t="s">
        <v>1040</v>
      </c>
      <c r="C356" s="67">
        <v>65</v>
      </c>
      <c r="D356" s="67" t="s">
        <v>337</v>
      </c>
      <c r="E356" s="71">
        <v>0.72192674077635899</v>
      </c>
      <c r="F356" s="68">
        <v>55.776892430278899</v>
      </c>
      <c r="G356" s="71">
        <v>0.89547955961196302</v>
      </c>
      <c r="H356" s="68">
        <v>90.677290836653398</v>
      </c>
      <c r="I356" s="71">
        <v>0.84822368437919904</v>
      </c>
      <c r="J356" s="68">
        <v>82.310756972111506</v>
      </c>
      <c r="K356" s="71">
        <v>0.90347674395919897</v>
      </c>
      <c r="L356" s="68">
        <v>62.231075697211203</v>
      </c>
      <c r="M356" s="71">
        <v>0.93553932101418102</v>
      </c>
      <c r="N356" s="68">
        <v>72.244569589702294</v>
      </c>
      <c r="O356" s="71">
        <v>0.74884113569361499</v>
      </c>
      <c r="P356" s="68">
        <v>66.072874493927102</v>
      </c>
      <c r="Q356" s="71">
        <v>0</v>
      </c>
      <c r="R356" s="68">
        <v>74.415584415584405</v>
      </c>
    </row>
    <row r="357" spans="1:18" x14ac:dyDescent="0.2">
      <c r="A357" s="141" t="s">
        <v>1041</v>
      </c>
      <c r="B357" s="67" t="s">
        <v>1042</v>
      </c>
      <c r="C357" s="67">
        <v>65</v>
      </c>
      <c r="D357" s="67" t="s">
        <v>337</v>
      </c>
      <c r="E357" s="71">
        <v>0.71172554991179904</v>
      </c>
      <c r="F357" s="68">
        <v>51.553784860557798</v>
      </c>
      <c r="G357" s="71">
        <v>0.90623263776035901</v>
      </c>
      <c r="H357" s="68">
        <v>93.067729083665299</v>
      </c>
      <c r="I357" s="71">
        <v>0.86302717343441104</v>
      </c>
      <c r="J357" s="68">
        <v>86.374501992031895</v>
      </c>
      <c r="K357" s="71">
        <v>0.89427740427785796</v>
      </c>
      <c r="L357" s="68">
        <v>57.131474103585703</v>
      </c>
      <c r="M357" s="71">
        <v>0.86570691877954498</v>
      </c>
      <c r="N357" s="68">
        <v>44.891391794046697</v>
      </c>
      <c r="O357" s="71">
        <v>0.74110916521861903</v>
      </c>
      <c r="P357" s="68">
        <v>64.453441295546597</v>
      </c>
      <c r="Q357" s="71">
        <v>0</v>
      </c>
      <c r="R357" s="68">
        <v>74.415584415584405</v>
      </c>
    </row>
    <row r="358" spans="1:18" x14ac:dyDescent="0.2">
      <c r="A358" s="141" t="s">
        <v>1043</v>
      </c>
      <c r="B358" s="67" t="s">
        <v>1044</v>
      </c>
      <c r="C358" s="67">
        <v>65</v>
      </c>
      <c r="D358" s="67" t="s">
        <v>337</v>
      </c>
      <c r="E358" s="71">
        <v>0.90906847758987996</v>
      </c>
      <c r="F358" s="68">
        <v>96.334661354581698</v>
      </c>
      <c r="G358" s="71">
        <v>0.86934587080460402</v>
      </c>
      <c r="H358" s="68">
        <v>82.071713147410406</v>
      </c>
      <c r="I358" s="71">
        <v>0.85302640120968598</v>
      </c>
      <c r="J358" s="68">
        <v>83.107569721115496</v>
      </c>
      <c r="K358" s="71">
        <v>0.95992932913424001</v>
      </c>
      <c r="L358" s="68">
        <v>93.466135458167301</v>
      </c>
      <c r="M358" s="71">
        <v>0.98388483025354501</v>
      </c>
      <c r="N358" s="68">
        <v>92.679002413515704</v>
      </c>
      <c r="O358" s="71">
        <v>0.87915595654732503</v>
      </c>
      <c r="P358" s="68">
        <v>88.421052631578902</v>
      </c>
      <c r="Q358" s="71"/>
      <c r="R358" s="68"/>
    </row>
    <row r="359" spans="1:18" x14ac:dyDescent="0.2">
      <c r="A359" s="141" t="s">
        <v>1045</v>
      </c>
      <c r="B359" s="67" t="s">
        <v>1046</v>
      </c>
      <c r="C359" s="67">
        <v>65</v>
      </c>
      <c r="D359" s="67" t="s">
        <v>337</v>
      </c>
      <c r="E359" s="71">
        <v>0.73173758603759298</v>
      </c>
      <c r="F359" s="68">
        <v>58.247011952191201</v>
      </c>
      <c r="G359" s="71">
        <v>0.854247335055344</v>
      </c>
      <c r="H359" s="68">
        <v>73.864541832669303</v>
      </c>
      <c r="I359" s="71">
        <v>0.835011208268158</v>
      </c>
      <c r="J359" s="68">
        <v>76.812749003984095</v>
      </c>
      <c r="K359" s="71">
        <v>0.92054071769628099</v>
      </c>
      <c r="L359" s="68">
        <v>72.270916334661393</v>
      </c>
      <c r="M359" s="71">
        <v>0.94628276751181795</v>
      </c>
      <c r="N359" s="68">
        <v>77.071600965406304</v>
      </c>
      <c r="O359" s="71">
        <v>0.83434348769395705</v>
      </c>
      <c r="P359" s="68">
        <v>81.700404858299606</v>
      </c>
      <c r="Q359" s="71">
        <v>0</v>
      </c>
      <c r="R359" s="68">
        <v>74.415584415584405</v>
      </c>
    </row>
    <row r="360" spans="1:18" x14ac:dyDescent="0.2">
      <c r="A360" s="141" t="s">
        <v>1047</v>
      </c>
      <c r="B360" s="67" t="s">
        <v>1048</v>
      </c>
      <c r="C360" s="67">
        <v>65</v>
      </c>
      <c r="D360" s="67" t="s">
        <v>337</v>
      </c>
      <c r="E360" s="71">
        <v>0.76422647817872902</v>
      </c>
      <c r="F360" s="68">
        <v>66.215139442231106</v>
      </c>
      <c r="G360" s="71">
        <v>0.89330016323091799</v>
      </c>
      <c r="H360" s="68">
        <v>90.358565737051805</v>
      </c>
      <c r="I360" s="71">
        <v>0.91249816511913395</v>
      </c>
      <c r="J360" s="68">
        <v>94.820717131474098</v>
      </c>
      <c r="K360" s="71">
        <v>0.96988222688927295</v>
      </c>
      <c r="L360" s="68">
        <v>97.131474103585703</v>
      </c>
      <c r="M360" s="71">
        <v>0.97314138375590897</v>
      </c>
      <c r="N360" s="68">
        <v>89.058728881737693</v>
      </c>
      <c r="O360" s="71">
        <v>0.83653693007714003</v>
      </c>
      <c r="P360" s="68">
        <v>82.186234817813798</v>
      </c>
      <c r="Q360" s="71">
        <v>0</v>
      </c>
      <c r="R360" s="68">
        <v>74.415584415584405</v>
      </c>
    </row>
    <row r="361" spans="1:18" x14ac:dyDescent="0.2">
      <c r="A361" s="141" t="s">
        <v>1049</v>
      </c>
      <c r="B361" s="67" t="s">
        <v>1050</v>
      </c>
      <c r="C361" s="67">
        <v>65</v>
      </c>
      <c r="D361" s="67" t="s">
        <v>337</v>
      </c>
      <c r="E361" s="71">
        <v>0.73369500878729699</v>
      </c>
      <c r="F361" s="68">
        <v>58.964143426294797</v>
      </c>
      <c r="G361" s="71">
        <v>0.87137372518496803</v>
      </c>
      <c r="H361" s="68">
        <v>82.948207171314706</v>
      </c>
      <c r="I361" s="71">
        <v>0.85627209264581905</v>
      </c>
      <c r="J361" s="68">
        <v>84.063745019920304</v>
      </c>
      <c r="K361" s="71">
        <v>0.93720465160334498</v>
      </c>
      <c r="L361" s="68">
        <v>82.071713147410406</v>
      </c>
      <c r="M361" s="71">
        <v>0.93016759776536295</v>
      </c>
      <c r="N361" s="68">
        <v>69.831053901850396</v>
      </c>
      <c r="O361" s="71">
        <v>0.80685198552429005</v>
      </c>
      <c r="P361" s="68">
        <v>76.032388663967595</v>
      </c>
      <c r="Q361" s="71">
        <v>2.9999999999999997E-4</v>
      </c>
      <c r="R361" s="68">
        <v>74.545454545454504</v>
      </c>
    </row>
    <row r="362" spans="1:18" x14ac:dyDescent="0.2">
      <c r="A362" s="141" t="s">
        <v>1051</v>
      </c>
      <c r="B362" s="67" t="s">
        <v>1052</v>
      </c>
      <c r="C362" s="67">
        <v>65</v>
      </c>
      <c r="D362" s="67" t="s">
        <v>337</v>
      </c>
      <c r="E362" s="71">
        <v>0.84257580899912399</v>
      </c>
      <c r="F362" s="68">
        <v>79.123505976095601</v>
      </c>
      <c r="G362" s="71">
        <v>0.84313632044430498</v>
      </c>
      <c r="H362" s="68">
        <v>66.932270916334701</v>
      </c>
      <c r="I362" s="71">
        <v>0.80946989741050401</v>
      </c>
      <c r="J362" s="68">
        <v>65.418326693227101</v>
      </c>
      <c r="K362" s="71">
        <v>0.850389320974269</v>
      </c>
      <c r="L362" s="68">
        <v>40.796812749003998</v>
      </c>
      <c r="M362" s="71">
        <v>0.81198968629136203</v>
      </c>
      <c r="N362" s="68">
        <v>31.214802896218799</v>
      </c>
      <c r="O362" s="71">
        <v>0.89789381987518002</v>
      </c>
      <c r="P362" s="68">
        <v>91.659919028340099</v>
      </c>
      <c r="Q362" s="71"/>
      <c r="R362" s="68"/>
    </row>
    <row r="363" spans="1:18" x14ac:dyDescent="0.2">
      <c r="A363" s="141" t="s">
        <v>1053</v>
      </c>
      <c r="B363" s="67" t="s">
        <v>1054</v>
      </c>
      <c r="C363" s="67">
        <v>65</v>
      </c>
      <c r="D363" s="67" t="s">
        <v>337</v>
      </c>
      <c r="E363" s="71">
        <v>0.92224498412355205</v>
      </c>
      <c r="F363" s="68">
        <v>98.4860557768924</v>
      </c>
      <c r="G363" s="71">
        <v>0.86553442147722603</v>
      </c>
      <c r="H363" s="68">
        <v>79.760956175298801</v>
      </c>
      <c r="I363" s="71">
        <v>0.84863779215342305</v>
      </c>
      <c r="J363" s="68">
        <v>82.549800796812704</v>
      </c>
      <c r="K363" s="71">
        <v>0.95215067261619901</v>
      </c>
      <c r="L363" s="68">
        <v>90.358565737051805</v>
      </c>
      <c r="M363" s="71">
        <v>0.96239793725827205</v>
      </c>
      <c r="N363" s="68">
        <v>84.553499597747404</v>
      </c>
      <c r="O363" s="71">
        <v>0.90474908123618902</v>
      </c>
      <c r="P363" s="68">
        <v>92.388663967611294</v>
      </c>
      <c r="Q363" s="71">
        <v>1</v>
      </c>
      <c r="R363" s="68">
        <v>100</v>
      </c>
    </row>
    <row r="364" spans="1:18" x14ac:dyDescent="0.2">
      <c r="A364" s="141" t="s">
        <v>1055</v>
      </c>
      <c r="B364" s="67" t="s">
        <v>1056</v>
      </c>
      <c r="C364" s="67">
        <v>65</v>
      </c>
      <c r="D364" s="67" t="s">
        <v>337</v>
      </c>
      <c r="E364" s="71">
        <v>0.89893984539595595</v>
      </c>
      <c r="F364" s="68">
        <v>94.023904382470107</v>
      </c>
      <c r="G364" s="71">
        <v>0.831384070378545</v>
      </c>
      <c r="H364" s="68">
        <v>61.035856573705203</v>
      </c>
      <c r="I364" s="71">
        <v>0.81068815691922202</v>
      </c>
      <c r="J364" s="68">
        <v>66.374501992031895</v>
      </c>
      <c r="K364" s="71">
        <v>0.91238827781795395</v>
      </c>
      <c r="L364" s="68">
        <v>68.127490039840595</v>
      </c>
      <c r="M364" s="71">
        <v>0.98388483025354501</v>
      </c>
      <c r="N364" s="68">
        <v>92.679002413515704</v>
      </c>
      <c r="O364" s="71">
        <v>0.85529373700646705</v>
      </c>
      <c r="P364" s="68">
        <v>85.101214574898805</v>
      </c>
      <c r="Q364" s="71">
        <v>1</v>
      </c>
      <c r="R364" s="68">
        <v>100</v>
      </c>
    </row>
    <row r="365" spans="1:18" x14ac:dyDescent="0.2">
      <c r="A365" s="141" t="s">
        <v>1057</v>
      </c>
      <c r="B365" s="67" t="s">
        <v>1058</v>
      </c>
      <c r="C365" s="67">
        <v>65</v>
      </c>
      <c r="D365" s="67" t="s">
        <v>337</v>
      </c>
      <c r="E365" s="71">
        <v>0.90001190901343597</v>
      </c>
      <c r="F365" s="68">
        <v>94.3426294820717</v>
      </c>
      <c r="G365" s="71">
        <v>0.87662898527438204</v>
      </c>
      <c r="H365" s="68">
        <v>85.338645418326706</v>
      </c>
      <c r="I365" s="71">
        <v>0.81491577855253505</v>
      </c>
      <c r="J365" s="68">
        <v>68.525896414342597</v>
      </c>
      <c r="K365" s="71">
        <v>0.93142075303898197</v>
      </c>
      <c r="L365" s="68">
        <v>79.043824701195206</v>
      </c>
      <c r="M365" s="71">
        <v>0.94091104426299899</v>
      </c>
      <c r="N365" s="68">
        <v>74.577634754625905</v>
      </c>
      <c r="O365" s="71">
        <v>0.93618298393828303</v>
      </c>
      <c r="P365" s="68">
        <v>95.708502024291505</v>
      </c>
      <c r="Q365" s="71"/>
      <c r="R365" s="68"/>
    </row>
    <row r="366" spans="1:18" x14ac:dyDescent="0.2">
      <c r="A366" s="141" t="s">
        <v>1059</v>
      </c>
      <c r="B366" s="67" t="s">
        <v>1060</v>
      </c>
      <c r="C366" s="67">
        <v>65</v>
      </c>
      <c r="D366" s="67" t="s">
        <v>337</v>
      </c>
      <c r="E366" s="71">
        <v>0.88326766491279196</v>
      </c>
      <c r="F366" s="68">
        <v>90.119521912350606</v>
      </c>
      <c r="G366" s="71">
        <v>0.87412969369731097</v>
      </c>
      <c r="H366" s="68">
        <v>83.904382470119501</v>
      </c>
      <c r="I366" s="71">
        <v>0.80588679443002098</v>
      </c>
      <c r="J366" s="68">
        <v>63.505976095617498</v>
      </c>
      <c r="K366" s="71">
        <v>0.89474256680464503</v>
      </c>
      <c r="L366" s="68">
        <v>57.370517928286901</v>
      </c>
      <c r="M366" s="71">
        <v>0.95165449076063602</v>
      </c>
      <c r="N366" s="68">
        <v>79.082864038616293</v>
      </c>
      <c r="O366" s="71">
        <v>0.88992477887134802</v>
      </c>
      <c r="P366" s="68">
        <v>90.283400809716596</v>
      </c>
      <c r="Q366" s="71"/>
      <c r="R366" s="68"/>
    </row>
    <row r="367" spans="1:18" x14ac:dyDescent="0.2">
      <c r="A367" s="141" t="s">
        <v>1061</v>
      </c>
      <c r="B367" s="67" t="s">
        <v>1062</v>
      </c>
      <c r="C367" s="67">
        <v>65</v>
      </c>
      <c r="D367" s="67" t="s">
        <v>337</v>
      </c>
      <c r="E367" s="71">
        <v>0.90672400028186995</v>
      </c>
      <c r="F367" s="68">
        <v>95.697211155378497</v>
      </c>
      <c r="G367" s="71">
        <v>0.85871091401672595</v>
      </c>
      <c r="H367" s="68">
        <v>76.015936254980105</v>
      </c>
      <c r="I367" s="71">
        <v>0.84691756209471103</v>
      </c>
      <c r="J367" s="68">
        <v>81.832669322709194</v>
      </c>
      <c r="K367" s="71">
        <v>0.96197249099729898</v>
      </c>
      <c r="L367" s="68">
        <v>94.422310756972095</v>
      </c>
      <c r="M367" s="71">
        <v>0.97314138375590897</v>
      </c>
      <c r="N367" s="68">
        <v>89.058728881737693</v>
      </c>
      <c r="O367" s="71">
        <v>0.89287765054470403</v>
      </c>
      <c r="P367" s="68">
        <v>91.093117408906906</v>
      </c>
      <c r="Q367" s="71"/>
      <c r="R367" s="68"/>
    </row>
    <row r="368" spans="1:18" x14ac:dyDescent="0.2">
      <c r="A368" s="141" t="s">
        <v>1063</v>
      </c>
      <c r="B368" s="67" t="s">
        <v>1064</v>
      </c>
      <c r="C368" s="67">
        <v>65</v>
      </c>
      <c r="D368" s="67" t="s">
        <v>337</v>
      </c>
      <c r="E368" s="71">
        <v>0.69512966444174196</v>
      </c>
      <c r="F368" s="68">
        <v>46.2948207171315</v>
      </c>
      <c r="G368" s="71">
        <v>0.90296966719355698</v>
      </c>
      <c r="H368" s="68">
        <v>92.669322709163396</v>
      </c>
      <c r="I368" s="71">
        <v>0.878967919236739</v>
      </c>
      <c r="J368" s="68">
        <v>89.641434262948195</v>
      </c>
      <c r="K368" s="71">
        <v>0.84867009647256197</v>
      </c>
      <c r="L368" s="68">
        <v>40.478087649402397</v>
      </c>
      <c r="M368" s="71">
        <v>0.81198968629136203</v>
      </c>
      <c r="N368" s="68">
        <v>31.214802896218799</v>
      </c>
      <c r="O368" s="71">
        <v>0.72818061745623297</v>
      </c>
      <c r="P368" s="68">
        <v>63.238866396761097</v>
      </c>
      <c r="Q368" s="71">
        <v>0</v>
      </c>
      <c r="R368" s="68">
        <v>74.415584415584405</v>
      </c>
    </row>
    <row r="369" spans="1:18" x14ac:dyDescent="0.2">
      <c r="A369" s="141" t="s">
        <v>1065</v>
      </c>
      <c r="B369" s="67" t="s">
        <v>1066</v>
      </c>
      <c r="C369" s="67">
        <v>65</v>
      </c>
      <c r="D369" s="67" t="s">
        <v>337</v>
      </c>
      <c r="E369" s="71">
        <v>0.81378771735747402</v>
      </c>
      <c r="F369" s="68">
        <v>73.864541832669303</v>
      </c>
      <c r="G369" s="71">
        <v>0.92029274788118498</v>
      </c>
      <c r="H369" s="68">
        <v>95.139442231075705</v>
      </c>
      <c r="I369" s="71">
        <v>0.89621876066101003</v>
      </c>
      <c r="J369" s="68">
        <v>93.227091633466102</v>
      </c>
      <c r="K369" s="71">
        <v>0.93444986091264504</v>
      </c>
      <c r="L369" s="68">
        <v>80.796812749004005</v>
      </c>
      <c r="M369" s="71">
        <v>0.94091104426299899</v>
      </c>
      <c r="N369" s="68">
        <v>74.577634754625905</v>
      </c>
      <c r="O369" s="71">
        <v>0.78105389042700402</v>
      </c>
      <c r="P369" s="68">
        <v>71.902834008097201</v>
      </c>
      <c r="Q369" s="71">
        <v>0.4098</v>
      </c>
      <c r="R369" s="68">
        <v>85.324675324675297</v>
      </c>
    </row>
    <row r="370" spans="1:18" x14ac:dyDescent="0.2">
      <c r="A370" s="141" t="s">
        <v>1067</v>
      </c>
      <c r="B370" s="67" t="s">
        <v>1068</v>
      </c>
      <c r="C370" s="67">
        <v>65</v>
      </c>
      <c r="D370" s="67" t="s">
        <v>337</v>
      </c>
      <c r="E370" s="71">
        <v>0.798055333350149</v>
      </c>
      <c r="F370" s="68">
        <v>71.633466135458207</v>
      </c>
      <c r="G370" s="71">
        <v>0.96551595492778297</v>
      </c>
      <c r="H370" s="68">
        <v>98.804780876493993</v>
      </c>
      <c r="I370" s="71">
        <v>0.94447985696391301</v>
      </c>
      <c r="J370" s="68">
        <v>97.370517928286802</v>
      </c>
      <c r="K370" s="71">
        <v>0.91883237530831696</v>
      </c>
      <c r="L370" s="68">
        <v>71.792828685258996</v>
      </c>
      <c r="M370" s="71">
        <v>0.97851310700472705</v>
      </c>
      <c r="N370" s="68">
        <v>90.989541432019294</v>
      </c>
      <c r="O370" s="71">
        <v>0.67739070589615702</v>
      </c>
      <c r="P370" s="68">
        <v>54.898785425101202</v>
      </c>
      <c r="Q370" s="71">
        <v>0.30359999999999998</v>
      </c>
      <c r="R370" s="68">
        <v>83.896103896103895</v>
      </c>
    </row>
    <row r="371" spans="1:18" x14ac:dyDescent="0.2">
      <c r="A371" s="141" t="s">
        <v>1069</v>
      </c>
      <c r="B371" s="67" t="s">
        <v>1070</v>
      </c>
      <c r="C371" s="67">
        <v>65</v>
      </c>
      <c r="D371" s="67" t="s">
        <v>337</v>
      </c>
      <c r="E371" s="71">
        <v>0.79945212301769797</v>
      </c>
      <c r="F371" s="68">
        <v>72.111553784860604</v>
      </c>
      <c r="G371" s="71">
        <v>0.965922300568401</v>
      </c>
      <c r="H371" s="68">
        <v>98.884462151394402</v>
      </c>
      <c r="I371" s="71">
        <v>0.97388686973729799</v>
      </c>
      <c r="J371" s="68">
        <v>98.884462151394402</v>
      </c>
      <c r="K371" s="71">
        <v>0.97108976871815</v>
      </c>
      <c r="L371" s="68">
        <v>97.370517928286802</v>
      </c>
      <c r="M371" s="71">
        <v>1</v>
      </c>
      <c r="N371" s="68">
        <v>100</v>
      </c>
      <c r="O371" s="71">
        <v>0.57751379908234102</v>
      </c>
      <c r="P371" s="68">
        <v>43.967611336032398</v>
      </c>
      <c r="Q371" s="71">
        <v>0.30830000000000002</v>
      </c>
      <c r="R371" s="68">
        <v>84.285714285714306</v>
      </c>
    </row>
    <row r="372" spans="1:18" x14ac:dyDescent="0.2">
      <c r="A372" s="141" t="s">
        <v>1071</v>
      </c>
      <c r="B372" s="67" t="s">
        <v>1072</v>
      </c>
      <c r="C372" s="67">
        <v>65</v>
      </c>
      <c r="D372" s="67" t="s">
        <v>337</v>
      </c>
      <c r="E372" s="71">
        <v>0.73372939865916598</v>
      </c>
      <c r="F372" s="68">
        <v>59.043824701195199</v>
      </c>
      <c r="G372" s="71">
        <v>0.96472161771487397</v>
      </c>
      <c r="H372" s="68">
        <v>98.645418326693203</v>
      </c>
      <c r="I372" s="71">
        <v>0.94915218896030495</v>
      </c>
      <c r="J372" s="68">
        <v>97.689243027888494</v>
      </c>
      <c r="K372" s="71">
        <v>0.93371203076086295</v>
      </c>
      <c r="L372" s="68">
        <v>80.557768924302806</v>
      </c>
      <c r="M372" s="71">
        <v>0.97851310700472705</v>
      </c>
      <c r="N372" s="68">
        <v>90.989541432019294</v>
      </c>
      <c r="O372" s="71">
        <v>0.57627744751422405</v>
      </c>
      <c r="P372" s="68">
        <v>43.724696356275302</v>
      </c>
      <c r="Q372" s="71">
        <v>0</v>
      </c>
      <c r="R372" s="68">
        <v>74.415584415584405</v>
      </c>
    </row>
    <row r="373" spans="1:18" x14ac:dyDescent="0.2">
      <c r="A373" s="141" t="s">
        <v>1073</v>
      </c>
      <c r="B373" s="67" t="s">
        <v>1074</v>
      </c>
      <c r="C373" s="67">
        <v>65</v>
      </c>
      <c r="D373" s="67" t="s">
        <v>337</v>
      </c>
      <c r="E373" s="71">
        <v>0.86624247502121798</v>
      </c>
      <c r="F373" s="68">
        <v>85.019920318725099</v>
      </c>
      <c r="G373" s="71">
        <v>0.838503871244757</v>
      </c>
      <c r="H373" s="68">
        <v>65.099601593625493</v>
      </c>
      <c r="I373" s="71">
        <v>0.89498118314760899</v>
      </c>
      <c r="J373" s="68">
        <v>92.749003984063705</v>
      </c>
      <c r="K373" s="71">
        <v>0.87425445630634202</v>
      </c>
      <c r="L373" s="68">
        <v>49.322709163346602</v>
      </c>
      <c r="M373" s="71">
        <v>0.88719381177481704</v>
      </c>
      <c r="N373" s="68">
        <v>52.212389380531</v>
      </c>
      <c r="O373" s="71">
        <v>0.70252152765378095</v>
      </c>
      <c r="P373" s="68">
        <v>59.028340080971702</v>
      </c>
      <c r="Q373" s="71">
        <v>1</v>
      </c>
      <c r="R373" s="68">
        <v>100</v>
      </c>
    </row>
    <row r="374" spans="1:18" x14ac:dyDescent="0.2">
      <c r="A374" s="141" t="s">
        <v>1075</v>
      </c>
      <c r="B374" s="67" t="s">
        <v>1076</v>
      </c>
      <c r="C374" s="67">
        <v>65</v>
      </c>
      <c r="D374" s="67" t="s">
        <v>337</v>
      </c>
      <c r="E374" s="71">
        <v>0.80099542046571703</v>
      </c>
      <c r="F374" s="68">
        <v>72.191235059760999</v>
      </c>
      <c r="G374" s="71">
        <v>0.79504472644202095</v>
      </c>
      <c r="H374" s="68">
        <v>41.354581673306797</v>
      </c>
      <c r="I374" s="71">
        <v>0.85418909163525802</v>
      </c>
      <c r="J374" s="68">
        <v>83.426294820717104</v>
      </c>
      <c r="K374" s="71">
        <v>0.72092606944638604</v>
      </c>
      <c r="L374" s="68">
        <v>14.2629482071713</v>
      </c>
      <c r="M374" s="71">
        <v>0.84422002578427202</v>
      </c>
      <c r="N374" s="68">
        <v>38.777152051488301</v>
      </c>
      <c r="O374" s="71">
        <v>0.59159260948636305</v>
      </c>
      <c r="P374" s="68">
        <v>45.101214574898798</v>
      </c>
      <c r="Q374" s="71">
        <v>1</v>
      </c>
      <c r="R374" s="68">
        <v>100</v>
      </c>
    </row>
    <row r="375" spans="1:18" x14ac:dyDescent="0.2">
      <c r="A375" s="141" t="s">
        <v>1077</v>
      </c>
      <c r="B375" s="67" t="s">
        <v>1078</v>
      </c>
      <c r="C375" s="67">
        <v>65</v>
      </c>
      <c r="D375" s="67" t="s">
        <v>337</v>
      </c>
      <c r="E375" s="71">
        <v>0.71421257324186804</v>
      </c>
      <c r="F375" s="68">
        <v>52.5099601593625</v>
      </c>
      <c r="G375" s="71">
        <v>0.95515235855653702</v>
      </c>
      <c r="H375" s="68">
        <v>98.087649402390397</v>
      </c>
      <c r="I375" s="71">
        <v>0.95036391051513003</v>
      </c>
      <c r="J375" s="68">
        <v>97.848605577689199</v>
      </c>
      <c r="K375" s="71">
        <v>0.93796086863407202</v>
      </c>
      <c r="L375" s="68">
        <v>82.470119521912395</v>
      </c>
      <c r="M375" s="71">
        <v>0.96239793725827205</v>
      </c>
      <c r="N375" s="68">
        <v>84.553499597747404</v>
      </c>
      <c r="O375" s="71">
        <v>0.477100364487196</v>
      </c>
      <c r="P375" s="68">
        <v>34.6558704453441</v>
      </c>
      <c r="Q375" s="71">
        <v>2.3E-3</v>
      </c>
      <c r="R375" s="68">
        <v>76.103896103896105</v>
      </c>
    </row>
    <row r="376" spans="1:18" x14ac:dyDescent="0.2">
      <c r="A376" s="141" t="s">
        <v>1079</v>
      </c>
      <c r="B376" s="67" t="s">
        <v>1080</v>
      </c>
      <c r="C376" s="67">
        <v>65</v>
      </c>
      <c r="D376" s="67" t="s">
        <v>337</v>
      </c>
      <c r="E376" s="71">
        <v>0.66069725829659298</v>
      </c>
      <c r="F376" s="68">
        <v>35.856573705179301</v>
      </c>
      <c r="G376" s="71">
        <v>0.78084110822306096</v>
      </c>
      <c r="H376" s="68">
        <v>36.7330677290837</v>
      </c>
      <c r="I376" s="71">
        <v>0.89724655418770105</v>
      </c>
      <c r="J376" s="68">
        <v>93.386454183266906</v>
      </c>
      <c r="K376" s="71">
        <v>0.83859978431430704</v>
      </c>
      <c r="L376" s="68">
        <v>37.290836653386499</v>
      </c>
      <c r="M376" s="71">
        <v>0.87107864202836305</v>
      </c>
      <c r="N376" s="68">
        <v>47.304907481898603</v>
      </c>
      <c r="O376" s="71">
        <v>0.57641746102612801</v>
      </c>
      <c r="P376" s="68">
        <v>43.886639676113397</v>
      </c>
      <c r="Q376" s="71">
        <v>0</v>
      </c>
      <c r="R376" s="68">
        <v>74.415584415584405</v>
      </c>
    </row>
    <row r="377" spans="1:18" x14ac:dyDescent="0.2">
      <c r="A377" s="141" t="s">
        <v>1081</v>
      </c>
      <c r="B377" s="67" t="s">
        <v>1082</v>
      </c>
      <c r="C377" s="67">
        <v>65</v>
      </c>
      <c r="D377" s="67" t="s">
        <v>337</v>
      </c>
      <c r="E377" s="71">
        <v>0.82892912763264204</v>
      </c>
      <c r="F377" s="68">
        <v>76.254980079681303</v>
      </c>
      <c r="G377" s="71">
        <v>0.82200977586756996</v>
      </c>
      <c r="H377" s="68">
        <v>55.776892430278899</v>
      </c>
      <c r="I377" s="71">
        <v>0.87609534582817505</v>
      </c>
      <c r="J377" s="68">
        <v>89.003984063744994</v>
      </c>
      <c r="K377" s="71">
        <v>0.85065051986603502</v>
      </c>
      <c r="L377" s="68">
        <v>40.956175298804801</v>
      </c>
      <c r="M377" s="71">
        <v>0.87645036527718101</v>
      </c>
      <c r="N377" s="68">
        <v>49.477071600965402</v>
      </c>
      <c r="O377" s="71">
        <v>0.54946875895689296</v>
      </c>
      <c r="P377" s="68">
        <v>41.700404858299599</v>
      </c>
      <c r="Q377" s="71">
        <v>0.99890000000000001</v>
      </c>
      <c r="R377" s="68">
        <v>89.870129870129901</v>
      </c>
    </row>
    <row r="378" spans="1:18" x14ac:dyDescent="0.2">
      <c r="A378" s="141" t="s">
        <v>1083</v>
      </c>
      <c r="B378" s="67" t="s">
        <v>1084</v>
      </c>
      <c r="C378" s="67">
        <v>75</v>
      </c>
      <c r="D378" s="67" t="s">
        <v>337</v>
      </c>
      <c r="E378" s="71">
        <v>0.68670802966065303</v>
      </c>
      <c r="F378" s="68">
        <v>42.868525896414297</v>
      </c>
      <c r="G378" s="71">
        <v>0.87469604711585003</v>
      </c>
      <c r="H378" s="68">
        <v>84.382470119521898</v>
      </c>
      <c r="I378" s="71">
        <v>0.92256695921769105</v>
      </c>
      <c r="J378" s="68">
        <v>96.095617529880499</v>
      </c>
      <c r="K378" s="71">
        <v>0.92619790606582897</v>
      </c>
      <c r="L378" s="68">
        <v>76.095617529880499</v>
      </c>
      <c r="M378" s="71">
        <v>0.92479587451654499</v>
      </c>
      <c r="N378" s="68">
        <v>67.739340305712005</v>
      </c>
      <c r="O378" s="71">
        <v>0.47129139104800399</v>
      </c>
      <c r="P378" s="68">
        <v>34.17004048583</v>
      </c>
      <c r="Q378" s="71">
        <v>6.9999999999999999E-4</v>
      </c>
      <c r="R378" s="68">
        <v>74.805194805194802</v>
      </c>
    </row>
    <row r="379" spans="1:18" x14ac:dyDescent="0.2">
      <c r="A379" s="141" t="s">
        <v>1085</v>
      </c>
      <c r="B379" s="67" t="s">
        <v>1086</v>
      </c>
      <c r="C379" s="67">
        <v>65</v>
      </c>
      <c r="D379" s="67" t="s">
        <v>337</v>
      </c>
      <c r="E379" s="71">
        <v>0.73996883607221897</v>
      </c>
      <c r="F379" s="68">
        <v>60.637450199203201</v>
      </c>
      <c r="G379" s="71">
        <v>0.96184967383835296</v>
      </c>
      <c r="H379" s="68">
        <v>98.4860557768924</v>
      </c>
      <c r="I379" s="71">
        <v>0.96335871709477905</v>
      </c>
      <c r="J379" s="68">
        <v>98.4860557768924</v>
      </c>
      <c r="K379" s="71">
        <v>0.99174080293178701</v>
      </c>
      <c r="L379" s="68">
        <v>98.964143426294797</v>
      </c>
      <c r="M379" s="71">
        <v>1</v>
      </c>
      <c r="N379" s="68">
        <v>100</v>
      </c>
      <c r="O379" s="71">
        <v>0.52286382256839303</v>
      </c>
      <c r="P379" s="68">
        <v>39.4331983805668</v>
      </c>
      <c r="Q379" s="71">
        <v>0</v>
      </c>
      <c r="R379" s="68">
        <v>74.415584415584405</v>
      </c>
    </row>
    <row r="380" spans="1:18" x14ac:dyDescent="0.2">
      <c r="A380" s="141" t="s">
        <v>1087</v>
      </c>
      <c r="B380" s="67" t="s">
        <v>1088</v>
      </c>
      <c r="C380" s="67">
        <v>65</v>
      </c>
      <c r="D380" s="67" t="s">
        <v>337</v>
      </c>
      <c r="E380" s="71">
        <v>0.70856186923742803</v>
      </c>
      <c r="F380" s="68">
        <v>50.278884462151403</v>
      </c>
      <c r="G380" s="71">
        <v>0.93203809124626003</v>
      </c>
      <c r="H380" s="68">
        <v>96.494023904382502</v>
      </c>
      <c r="I380" s="71">
        <v>0.91973548603742294</v>
      </c>
      <c r="J380" s="68">
        <v>95.617529880478102</v>
      </c>
      <c r="K380" s="71">
        <v>0.96032483230537002</v>
      </c>
      <c r="L380" s="68">
        <v>93.944223107569698</v>
      </c>
      <c r="M380" s="71">
        <v>0.96776966050709101</v>
      </c>
      <c r="N380" s="68">
        <v>86.162510056315398</v>
      </c>
      <c r="O380" s="71">
        <v>0.47150314532842302</v>
      </c>
      <c r="P380" s="68">
        <v>34.251012145749002</v>
      </c>
      <c r="Q380" s="71">
        <v>0</v>
      </c>
      <c r="R380" s="68">
        <v>74.415584415584405</v>
      </c>
    </row>
    <row r="381" spans="1:18" x14ac:dyDescent="0.2">
      <c r="A381" s="141" t="s">
        <v>1089</v>
      </c>
      <c r="B381" s="67" t="s">
        <v>1090</v>
      </c>
      <c r="C381" s="67">
        <v>65</v>
      </c>
      <c r="D381" s="67" t="s">
        <v>337</v>
      </c>
      <c r="E381" s="71">
        <v>0.85061101249764504</v>
      </c>
      <c r="F381" s="68">
        <v>80.876494023904399</v>
      </c>
      <c r="G381" s="71">
        <v>0.93718247751325101</v>
      </c>
      <c r="H381" s="68">
        <v>97.290836653386506</v>
      </c>
      <c r="I381" s="71">
        <v>0.91302833092757996</v>
      </c>
      <c r="J381" s="68">
        <v>94.900398406374507</v>
      </c>
      <c r="K381" s="71">
        <v>0.92241785436998402</v>
      </c>
      <c r="L381" s="68">
        <v>73.7051792828685</v>
      </c>
      <c r="M381" s="71">
        <v>0.98925655350236397</v>
      </c>
      <c r="N381" s="68">
        <v>94.448913917940502</v>
      </c>
      <c r="O381" s="71">
        <v>0.491169846175048</v>
      </c>
      <c r="P381" s="68">
        <v>36.032388663967602</v>
      </c>
      <c r="Q381" s="71"/>
      <c r="R381" s="68"/>
    </row>
    <row r="382" spans="1:18" x14ac:dyDescent="0.2">
      <c r="A382" s="141" t="s">
        <v>1091</v>
      </c>
      <c r="B382" s="67" t="s">
        <v>1092</v>
      </c>
      <c r="C382" s="67">
        <v>75</v>
      </c>
      <c r="D382" s="67" t="s">
        <v>337</v>
      </c>
      <c r="E382" s="71">
        <v>0.73942073883069204</v>
      </c>
      <c r="F382" s="68">
        <v>60.478087649402397</v>
      </c>
      <c r="G382" s="71">
        <v>0.78939933841223897</v>
      </c>
      <c r="H382" s="68">
        <v>39.442231075697201</v>
      </c>
      <c r="I382" s="71">
        <v>0.89987786027366301</v>
      </c>
      <c r="J382" s="68">
        <v>93.625498007968105</v>
      </c>
      <c r="K382" s="71">
        <v>0.85122633610259901</v>
      </c>
      <c r="L382" s="68">
        <v>41.274900398406402</v>
      </c>
      <c r="M382" s="71">
        <v>0.85496347228190805</v>
      </c>
      <c r="N382" s="68">
        <v>42.075623491552697</v>
      </c>
      <c r="O382" s="71">
        <v>0.30163668708304903</v>
      </c>
      <c r="P382" s="68">
        <v>18.623481781376501</v>
      </c>
      <c r="Q382" s="71"/>
      <c r="R382" s="68"/>
    </row>
    <row r="383" spans="1:18" x14ac:dyDescent="0.2">
      <c r="A383" s="141" t="s">
        <v>1093</v>
      </c>
      <c r="B383" s="67" t="s">
        <v>1094</v>
      </c>
      <c r="C383" s="67">
        <v>75</v>
      </c>
      <c r="D383" s="67" t="s">
        <v>337</v>
      </c>
      <c r="E383" s="71">
        <v>0.71066525343965403</v>
      </c>
      <c r="F383" s="68">
        <v>51.155378486055803</v>
      </c>
      <c r="G383" s="71">
        <v>0.91330879824366695</v>
      </c>
      <c r="H383" s="68">
        <v>93.944223107569698</v>
      </c>
      <c r="I383" s="71">
        <v>0.95877915115554602</v>
      </c>
      <c r="J383" s="68">
        <v>98.326693227091596</v>
      </c>
      <c r="K383" s="71">
        <v>0.96040200297481604</v>
      </c>
      <c r="L383" s="68">
        <v>94.023904382470107</v>
      </c>
      <c r="M383" s="71">
        <v>0.94628276751181795</v>
      </c>
      <c r="N383" s="68">
        <v>77.071600965406304</v>
      </c>
      <c r="O383" s="71">
        <v>0.48521880075207702</v>
      </c>
      <c r="P383" s="68">
        <v>35.3036437246964</v>
      </c>
      <c r="Q383" s="71">
        <v>0</v>
      </c>
      <c r="R383" s="68">
        <v>74.415584415584405</v>
      </c>
    </row>
    <row r="384" spans="1:18" x14ac:dyDescent="0.2">
      <c r="A384" s="141" t="s">
        <v>1095</v>
      </c>
      <c r="B384" s="67" t="s">
        <v>1096</v>
      </c>
      <c r="C384" s="67">
        <v>75</v>
      </c>
      <c r="D384" s="67" t="s">
        <v>337</v>
      </c>
      <c r="E384" s="71">
        <v>0.65686039344506497</v>
      </c>
      <c r="F384" s="68">
        <v>34.741035856573703</v>
      </c>
      <c r="G384" s="71">
        <v>0.79571012187755097</v>
      </c>
      <c r="H384" s="68">
        <v>41.832669322709201</v>
      </c>
      <c r="I384" s="71">
        <v>0.93788123677389301</v>
      </c>
      <c r="J384" s="68">
        <v>97.211155378486097</v>
      </c>
      <c r="K384" s="71">
        <v>0.93332989373003294</v>
      </c>
      <c r="L384" s="68">
        <v>80.159362549800804</v>
      </c>
      <c r="M384" s="71">
        <v>0.79587451654490804</v>
      </c>
      <c r="N384" s="68">
        <v>28.399034593724899</v>
      </c>
      <c r="O384" s="71">
        <v>0.31146659174400398</v>
      </c>
      <c r="P384" s="68">
        <v>19.514170040485801</v>
      </c>
      <c r="Q384" s="71">
        <v>0.16689999999999999</v>
      </c>
      <c r="R384" s="68">
        <v>82.077922077922096</v>
      </c>
    </row>
    <row r="385" spans="1:18" x14ac:dyDescent="0.2">
      <c r="A385" s="141" t="s">
        <v>1097</v>
      </c>
      <c r="B385" s="67" t="s">
        <v>1098</v>
      </c>
      <c r="C385" s="67">
        <v>75</v>
      </c>
      <c r="D385" s="67" t="s">
        <v>337</v>
      </c>
      <c r="E385" s="71">
        <v>0.49170766562485302</v>
      </c>
      <c r="F385" s="68">
        <v>10.199203187250999</v>
      </c>
      <c r="G385" s="71">
        <v>0.51211520776229003</v>
      </c>
      <c r="H385" s="68">
        <v>2.4701195219123502</v>
      </c>
      <c r="I385" s="71">
        <v>0.72199544889866496</v>
      </c>
      <c r="J385" s="68">
        <v>28.764940239043799</v>
      </c>
      <c r="K385" s="71">
        <v>0.90215175270506898</v>
      </c>
      <c r="L385" s="68">
        <v>61.5139442231076</v>
      </c>
      <c r="M385" s="71">
        <v>0.62935109583154303</v>
      </c>
      <c r="N385" s="68">
        <v>12.6307320997586</v>
      </c>
      <c r="O385" s="71">
        <v>0.18463248855155001</v>
      </c>
      <c r="P385" s="68">
        <v>10.2834008097166</v>
      </c>
      <c r="Q385" s="71">
        <v>0</v>
      </c>
      <c r="R385" s="68">
        <v>74.415584415584405</v>
      </c>
    </row>
    <row r="386" spans="1:18" x14ac:dyDescent="0.2">
      <c r="A386" s="141" t="s">
        <v>1099</v>
      </c>
      <c r="B386" s="67" t="s">
        <v>1100</v>
      </c>
      <c r="C386" s="67">
        <v>65</v>
      </c>
      <c r="D386" s="67" t="s">
        <v>337</v>
      </c>
      <c r="E386" s="71">
        <v>0.87954922382043299</v>
      </c>
      <c r="F386" s="68">
        <v>89.003984063744994</v>
      </c>
      <c r="G386" s="71">
        <v>0.80581674860392605</v>
      </c>
      <c r="H386" s="68">
        <v>46.932270916334701</v>
      </c>
      <c r="I386" s="71">
        <v>0.82389091668148795</v>
      </c>
      <c r="J386" s="68">
        <v>73.466135458167301</v>
      </c>
      <c r="K386" s="71">
        <v>0.96094555830052697</v>
      </c>
      <c r="L386" s="68">
        <v>94.262948207171306</v>
      </c>
      <c r="M386" s="71">
        <v>0.91942415126772603</v>
      </c>
      <c r="N386" s="68">
        <v>65.728077232502002</v>
      </c>
      <c r="O386" s="71">
        <v>0.88766874424849895</v>
      </c>
      <c r="P386" s="68">
        <v>89.716599190283404</v>
      </c>
      <c r="Q386" s="71"/>
      <c r="R386" s="68"/>
    </row>
    <row r="387" spans="1:18" x14ac:dyDescent="0.2">
      <c r="A387" s="141" t="s">
        <v>1101</v>
      </c>
      <c r="B387" s="67" t="s">
        <v>1102</v>
      </c>
      <c r="C387" s="67">
        <v>65</v>
      </c>
      <c r="D387" s="67" t="s">
        <v>337</v>
      </c>
      <c r="E387" s="71">
        <v>0.67837381732688695</v>
      </c>
      <c r="F387" s="68">
        <v>40.717131474103603</v>
      </c>
      <c r="G387" s="71">
        <v>0.73923550749498301</v>
      </c>
      <c r="H387" s="68">
        <v>26.454183266932301</v>
      </c>
      <c r="I387" s="71">
        <v>0.78630495146307999</v>
      </c>
      <c r="J387" s="68">
        <v>53.386454183266899</v>
      </c>
      <c r="K387" s="71">
        <v>0.80847906224027599</v>
      </c>
      <c r="L387" s="68">
        <v>29.641434262948199</v>
      </c>
      <c r="M387" s="71">
        <v>0.84422002578427202</v>
      </c>
      <c r="N387" s="68">
        <v>38.777152051488301</v>
      </c>
      <c r="O387" s="71">
        <v>0.89200335697871003</v>
      </c>
      <c r="P387" s="68">
        <v>90.850202429149803</v>
      </c>
      <c r="Q387" s="71">
        <v>0</v>
      </c>
      <c r="R387" s="68">
        <v>74.415584415584405</v>
      </c>
    </row>
    <row r="388" spans="1:18" x14ac:dyDescent="0.2">
      <c r="A388" s="141" t="s">
        <v>1103</v>
      </c>
      <c r="B388" s="67" t="s">
        <v>1104</v>
      </c>
      <c r="C388" s="67">
        <v>65</v>
      </c>
      <c r="D388" s="67" t="s">
        <v>337</v>
      </c>
      <c r="E388" s="71">
        <v>0.71582246153276097</v>
      </c>
      <c r="F388" s="68">
        <v>52.8286852589641</v>
      </c>
      <c r="G388" s="71">
        <v>0.79686060593213903</v>
      </c>
      <c r="H388" s="68">
        <v>42.231075697211203</v>
      </c>
      <c r="I388" s="71">
        <v>0.85622491409092305</v>
      </c>
      <c r="J388" s="68">
        <v>83.984063745019895</v>
      </c>
      <c r="K388" s="71">
        <v>0.88828221092194104</v>
      </c>
      <c r="L388" s="68">
        <v>55.059760956175303</v>
      </c>
      <c r="M388" s="71">
        <v>0.84959174903308998</v>
      </c>
      <c r="N388" s="68">
        <v>40.466613032984696</v>
      </c>
      <c r="O388" s="71">
        <v>0.90397528921847103</v>
      </c>
      <c r="P388" s="68">
        <v>92.226720647773305</v>
      </c>
      <c r="Q388" s="71">
        <v>0</v>
      </c>
      <c r="R388" s="68">
        <v>74.415584415584405</v>
      </c>
    </row>
    <row r="389" spans="1:18" x14ac:dyDescent="0.2">
      <c r="A389" s="141" t="s">
        <v>1105</v>
      </c>
      <c r="B389" s="67" t="s">
        <v>1106</v>
      </c>
      <c r="C389" s="67">
        <v>65</v>
      </c>
      <c r="D389" s="67" t="s">
        <v>337</v>
      </c>
      <c r="E389" s="71">
        <v>0.74679855840517095</v>
      </c>
      <c r="F389" s="68">
        <v>62.868525896414297</v>
      </c>
      <c r="G389" s="71">
        <v>0.87702504395908698</v>
      </c>
      <c r="H389" s="68">
        <v>85.577689243027905</v>
      </c>
      <c r="I389" s="71">
        <v>0.853121246641251</v>
      </c>
      <c r="J389" s="68">
        <v>83.187250996015905</v>
      </c>
      <c r="K389" s="71">
        <v>0.88467184234223095</v>
      </c>
      <c r="L389" s="68">
        <v>53.864541832669303</v>
      </c>
      <c r="M389" s="71">
        <v>0.91942415126772603</v>
      </c>
      <c r="N389" s="68">
        <v>65.728077232502002</v>
      </c>
      <c r="O389" s="71">
        <v>0.94654906622073298</v>
      </c>
      <c r="P389" s="68">
        <v>96.437246963562799</v>
      </c>
      <c r="Q389" s="71">
        <v>0</v>
      </c>
      <c r="R389" s="68">
        <v>74.415584415584405</v>
      </c>
    </row>
    <row r="390" spans="1:18" x14ac:dyDescent="0.2">
      <c r="A390" s="141" t="s">
        <v>1107</v>
      </c>
      <c r="B390" s="67" t="s">
        <v>1108</v>
      </c>
      <c r="C390" s="67">
        <v>65</v>
      </c>
      <c r="D390" s="67" t="s">
        <v>337</v>
      </c>
      <c r="E390" s="71">
        <v>0.87658575887568302</v>
      </c>
      <c r="F390" s="68">
        <v>88.127490039840595</v>
      </c>
      <c r="G390" s="71">
        <v>0.84372127005069697</v>
      </c>
      <c r="H390" s="68">
        <v>67.490039840637493</v>
      </c>
      <c r="I390" s="71">
        <v>0.82966025569026502</v>
      </c>
      <c r="J390" s="68">
        <v>75.298804780876495</v>
      </c>
      <c r="K390" s="71">
        <v>0.86489099094581801</v>
      </c>
      <c r="L390" s="68">
        <v>46.2948207171315</v>
      </c>
      <c r="M390" s="71">
        <v>0.95702621400945398</v>
      </c>
      <c r="N390" s="68">
        <v>81.657280772324995</v>
      </c>
      <c r="O390" s="71">
        <v>0.887630063682182</v>
      </c>
      <c r="P390" s="68">
        <v>89.554655870445302</v>
      </c>
      <c r="Q390" s="71"/>
      <c r="R390" s="68"/>
    </row>
    <row r="391" spans="1:18" x14ac:dyDescent="0.2">
      <c r="A391" s="141" t="s">
        <v>1109</v>
      </c>
      <c r="B391" s="67" t="s">
        <v>1110</v>
      </c>
      <c r="C391" s="67">
        <v>65</v>
      </c>
      <c r="D391" s="67" t="s">
        <v>337</v>
      </c>
      <c r="E391" s="71">
        <v>0.85844565153977603</v>
      </c>
      <c r="F391" s="68">
        <v>83.187250996015905</v>
      </c>
      <c r="G391" s="71">
        <v>0.80465133108895304</v>
      </c>
      <c r="H391" s="68">
        <v>46.374501992031902</v>
      </c>
      <c r="I391" s="71">
        <v>0.84418579993333598</v>
      </c>
      <c r="J391" s="68">
        <v>80.956175298804794</v>
      </c>
      <c r="K391" s="71">
        <v>0.825363945533097</v>
      </c>
      <c r="L391" s="68">
        <v>34.0239043824701</v>
      </c>
      <c r="M391" s="71">
        <v>0.82273313278899896</v>
      </c>
      <c r="N391" s="68">
        <v>33.789219629927601</v>
      </c>
      <c r="O391" s="71">
        <v>0.85373969989426901</v>
      </c>
      <c r="P391" s="68">
        <v>84.777327935222701</v>
      </c>
      <c r="Q391" s="71">
        <v>1</v>
      </c>
      <c r="R391" s="68">
        <v>100</v>
      </c>
    </row>
    <row r="392" spans="1:18" x14ac:dyDescent="0.2">
      <c r="A392" s="141" t="s">
        <v>1111</v>
      </c>
      <c r="B392" s="67" t="s">
        <v>1112</v>
      </c>
      <c r="C392" s="67">
        <v>65</v>
      </c>
      <c r="D392" s="67" t="s">
        <v>337</v>
      </c>
      <c r="E392" s="71">
        <v>0.91670641691384303</v>
      </c>
      <c r="F392" s="68">
        <v>97.928286852589594</v>
      </c>
      <c r="G392" s="71">
        <v>0.90323729310970002</v>
      </c>
      <c r="H392" s="68">
        <v>92.749003984063705</v>
      </c>
      <c r="I392" s="71">
        <v>0.91057404817098997</v>
      </c>
      <c r="J392" s="68">
        <v>94.581673306772899</v>
      </c>
      <c r="K392" s="71">
        <v>0.88867055126901595</v>
      </c>
      <c r="L392" s="68">
        <v>55.5378486055777</v>
      </c>
      <c r="M392" s="71">
        <v>0.98925655350236397</v>
      </c>
      <c r="N392" s="68">
        <v>94.448913917940502</v>
      </c>
      <c r="O392" s="71">
        <v>0.89179363851714499</v>
      </c>
      <c r="P392" s="68">
        <v>90.769230769230802</v>
      </c>
      <c r="Q392" s="71"/>
      <c r="R392" s="68"/>
    </row>
    <row r="393" spans="1:18" x14ac:dyDescent="0.2">
      <c r="A393" s="141" t="s">
        <v>1113</v>
      </c>
      <c r="B393" s="67" t="s">
        <v>1114</v>
      </c>
      <c r="C393" s="67">
        <v>65</v>
      </c>
      <c r="D393" s="67" t="s">
        <v>337</v>
      </c>
      <c r="E393" s="71">
        <v>0.88388586221764298</v>
      </c>
      <c r="F393" s="68">
        <v>90.199203187251001</v>
      </c>
      <c r="G393" s="71">
        <v>0.888103472645007</v>
      </c>
      <c r="H393" s="68">
        <v>88.844621513944205</v>
      </c>
      <c r="I393" s="71">
        <v>0.86198522502850095</v>
      </c>
      <c r="J393" s="68">
        <v>86.055776892430302</v>
      </c>
      <c r="K393" s="71">
        <v>0.899315708049792</v>
      </c>
      <c r="L393" s="68">
        <v>59.6812749003984</v>
      </c>
      <c r="M393" s="71">
        <v>0.82810485603781703</v>
      </c>
      <c r="N393" s="68">
        <v>34.915526950925198</v>
      </c>
      <c r="O393" s="71">
        <v>0.94192004932709705</v>
      </c>
      <c r="P393" s="68">
        <v>96.275303643724698</v>
      </c>
      <c r="Q393" s="71"/>
      <c r="R393" s="68"/>
    </row>
    <row r="394" spans="1:18" x14ac:dyDescent="0.2">
      <c r="A394" s="141" t="s">
        <v>1115</v>
      </c>
      <c r="B394" s="67" t="s">
        <v>1116</v>
      </c>
      <c r="C394" s="67">
        <v>65</v>
      </c>
      <c r="D394" s="67" t="s">
        <v>337</v>
      </c>
      <c r="E394" s="71">
        <v>0.69802402798122498</v>
      </c>
      <c r="F394" s="68">
        <v>47.091633466135498</v>
      </c>
      <c r="G394" s="71">
        <v>0.86095841322391198</v>
      </c>
      <c r="H394" s="68">
        <v>77.370517928286901</v>
      </c>
      <c r="I394" s="71">
        <v>0.72827037116881499</v>
      </c>
      <c r="J394" s="68">
        <v>30.597609561753</v>
      </c>
      <c r="K394" s="71">
        <v>0.84069178631986696</v>
      </c>
      <c r="L394" s="68">
        <v>38.247011952191201</v>
      </c>
      <c r="M394" s="71">
        <v>0.90330898152127204</v>
      </c>
      <c r="N394" s="68">
        <v>59.613837489943698</v>
      </c>
      <c r="O394" s="71">
        <v>0.85491461565348204</v>
      </c>
      <c r="P394" s="68">
        <v>85.020242914979804</v>
      </c>
      <c r="Q394" s="71">
        <v>0</v>
      </c>
      <c r="R394" s="68">
        <v>74.415584415584405</v>
      </c>
    </row>
    <row r="395" spans="1:18" x14ac:dyDescent="0.2">
      <c r="A395" s="141" t="s">
        <v>1117</v>
      </c>
      <c r="B395" s="67" t="s">
        <v>1118</v>
      </c>
      <c r="C395" s="67">
        <v>65</v>
      </c>
      <c r="D395" s="67" t="s">
        <v>337</v>
      </c>
      <c r="E395" s="71">
        <v>0.70202386611202905</v>
      </c>
      <c r="F395" s="68">
        <v>48.3665338645418</v>
      </c>
      <c r="G395" s="71">
        <v>0.88078091970762895</v>
      </c>
      <c r="H395" s="68">
        <v>87.011952191235096</v>
      </c>
      <c r="I395" s="71">
        <v>0.82178701792668696</v>
      </c>
      <c r="J395" s="68">
        <v>72.270916334661393</v>
      </c>
      <c r="K395" s="71">
        <v>0.89581551126817605</v>
      </c>
      <c r="L395" s="68">
        <v>58.007968127490003</v>
      </c>
      <c r="M395" s="71">
        <v>0.84422002578427202</v>
      </c>
      <c r="N395" s="68">
        <v>38.777152051488301</v>
      </c>
      <c r="O395" s="71">
        <v>0.76953972198541098</v>
      </c>
      <c r="P395" s="68">
        <v>69.311740890688299</v>
      </c>
      <c r="Q395" s="71">
        <v>0</v>
      </c>
      <c r="R395" s="68">
        <v>74.415584415584405</v>
      </c>
    </row>
    <row r="396" spans="1:18" x14ac:dyDescent="0.2">
      <c r="A396" s="141" t="s">
        <v>1119</v>
      </c>
      <c r="B396" s="67" t="s">
        <v>1120</v>
      </c>
      <c r="C396" s="67">
        <v>65</v>
      </c>
      <c r="D396" s="67" t="s">
        <v>337</v>
      </c>
      <c r="E396" s="71">
        <v>0.76144737785328498</v>
      </c>
      <c r="F396" s="68">
        <v>65.816733067729103</v>
      </c>
      <c r="G396" s="71">
        <v>0.91596541719700797</v>
      </c>
      <c r="H396" s="68">
        <v>94.501992031872504</v>
      </c>
      <c r="I396" s="71">
        <v>0.89296181117414197</v>
      </c>
      <c r="J396" s="68">
        <v>92.430278884462098</v>
      </c>
      <c r="K396" s="71">
        <v>0.95894170644225796</v>
      </c>
      <c r="L396" s="68">
        <v>93.227091633466102</v>
      </c>
      <c r="M396" s="71">
        <v>1</v>
      </c>
      <c r="N396" s="68">
        <v>100</v>
      </c>
      <c r="O396" s="71">
        <v>0.68381533230630098</v>
      </c>
      <c r="P396" s="68">
        <v>56.194331983805696</v>
      </c>
      <c r="Q396" s="71">
        <v>0.11700000000000001</v>
      </c>
      <c r="R396" s="68">
        <v>81.168831168831204</v>
      </c>
    </row>
    <row r="397" spans="1:18" x14ac:dyDescent="0.2">
      <c r="A397" s="141" t="s">
        <v>1121</v>
      </c>
      <c r="B397" s="67" t="s">
        <v>1122</v>
      </c>
      <c r="C397" s="67">
        <v>65</v>
      </c>
      <c r="D397" s="67" t="s">
        <v>337</v>
      </c>
      <c r="E397" s="71">
        <v>0.90236957603051204</v>
      </c>
      <c r="F397" s="68">
        <v>94.741035856573703</v>
      </c>
      <c r="G397" s="71">
        <v>0.90856292743254796</v>
      </c>
      <c r="H397" s="68">
        <v>93.386454183266906</v>
      </c>
      <c r="I397" s="71">
        <v>0.90596077958451204</v>
      </c>
      <c r="J397" s="68">
        <v>94.262948207171306</v>
      </c>
      <c r="K397" s="71">
        <v>0.86580076389097305</v>
      </c>
      <c r="L397" s="68">
        <v>46.613545816733101</v>
      </c>
      <c r="M397" s="71">
        <v>0.99462827675118204</v>
      </c>
      <c r="N397" s="68">
        <v>96.781979082863998</v>
      </c>
      <c r="O397" s="71">
        <v>0.83689513249334302</v>
      </c>
      <c r="P397" s="68">
        <v>82.429149797570901</v>
      </c>
      <c r="Q397" s="71"/>
      <c r="R397" s="68"/>
    </row>
    <row r="398" spans="1:18" x14ac:dyDescent="0.2">
      <c r="A398" s="141" t="s">
        <v>1123</v>
      </c>
      <c r="B398" s="67" t="s">
        <v>1124</v>
      </c>
      <c r="C398" s="67">
        <v>65</v>
      </c>
      <c r="D398" s="67" t="s">
        <v>337</v>
      </c>
      <c r="E398" s="71">
        <v>0.92423438053353402</v>
      </c>
      <c r="F398" s="68">
        <v>98.804780876493993</v>
      </c>
      <c r="G398" s="71">
        <v>0.91714955070084203</v>
      </c>
      <c r="H398" s="68">
        <v>94.741035856573703</v>
      </c>
      <c r="I398" s="71">
        <v>0.92179153946501202</v>
      </c>
      <c r="J398" s="68">
        <v>95.697211155378497</v>
      </c>
      <c r="K398" s="71">
        <v>0.90531163861896002</v>
      </c>
      <c r="L398" s="68">
        <v>63.5856573705179</v>
      </c>
      <c r="M398" s="71">
        <v>0.98388483025354501</v>
      </c>
      <c r="N398" s="68">
        <v>92.679002413515704</v>
      </c>
      <c r="O398" s="71">
        <v>0.81726872416284502</v>
      </c>
      <c r="P398" s="68">
        <v>78.137651821862306</v>
      </c>
      <c r="Q398" s="71">
        <v>1</v>
      </c>
      <c r="R398" s="68">
        <v>100</v>
      </c>
    </row>
    <row r="399" spans="1:18" x14ac:dyDescent="0.2">
      <c r="A399" s="141" t="s">
        <v>1125</v>
      </c>
      <c r="B399" s="67" t="s">
        <v>1126</v>
      </c>
      <c r="C399" s="67">
        <v>65</v>
      </c>
      <c r="D399" s="67" t="s">
        <v>337</v>
      </c>
      <c r="E399" s="71">
        <v>0.88844142806960902</v>
      </c>
      <c r="F399" s="68">
        <v>91.713147410358602</v>
      </c>
      <c r="G399" s="71">
        <v>0.92974174293792899</v>
      </c>
      <c r="H399" s="68">
        <v>96.175298804780894</v>
      </c>
      <c r="I399" s="71">
        <v>0.92240726851052601</v>
      </c>
      <c r="J399" s="68">
        <v>96.015936254980105</v>
      </c>
      <c r="K399" s="71">
        <v>0.94002114381191204</v>
      </c>
      <c r="L399" s="68">
        <v>83.505976095617498</v>
      </c>
      <c r="M399" s="71">
        <v>0.96776966050709101</v>
      </c>
      <c r="N399" s="68">
        <v>86.162510056315398</v>
      </c>
      <c r="O399" s="71">
        <v>0.816108752650194</v>
      </c>
      <c r="P399" s="68">
        <v>77.975708502024304</v>
      </c>
      <c r="Q399" s="71">
        <v>0.75460000000000005</v>
      </c>
      <c r="R399" s="68">
        <v>88.441558441558399</v>
      </c>
    </row>
    <row r="400" spans="1:18" x14ac:dyDescent="0.2">
      <c r="A400" s="141" t="s">
        <v>1127</v>
      </c>
      <c r="B400" s="67" t="s">
        <v>1128</v>
      </c>
      <c r="C400" s="67">
        <v>65</v>
      </c>
      <c r="D400" s="67" t="s">
        <v>337</v>
      </c>
      <c r="E400" s="71">
        <v>0.71908062356741698</v>
      </c>
      <c r="F400" s="68">
        <v>54.3426294820717</v>
      </c>
      <c r="G400" s="71">
        <v>0.82139514902823996</v>
      </c>
      <c r="H400" s="68">
        <v>55.378486055776897</v>
      </c>
      <c r="I400" s="71">
        <v>0.842947693525263</v>
      </c>
      <c r="J400" s="68">
        <v>80.557768924302806</v>
      </c>
      <c r="K400" s="71">
        <v>0.89118875193377101</v>
      </c>
      <c r="L400" s="68">
        <v>56.4143426294821</v>
      </c>
      <c r="M400" s="71">
        <v>0.90330898152127204</v>
      </c>
      <c r="N400" s="68">
        <v>59.613837489943698</v>
      </c>
      <c r="O400" s="71">
        <v>0.85564316539595497</v>
      </c>
      <c r="P400" s="68">
        <v>85.263157894736807</v>
      </c>
      <c r="Q400" s="71">
        <v>0</v>
      </c>
      <c r="R400" s="68">
        <v>74.415584415584405</v>
      </c>
    </row>
    <row r="401" spans="1:18" x14ac:dyDescent="0.2">
      <c r="A401" s="141" t="s">
        <v>1129</v>
      </c>
      <c r="B401" s="67" t="s">
        <v>1130</v>
      </c>
      <c r="C401" s="67">
        <v>65</v>
      </c>
      <c r="D401" s="67" t="s">
        <v>337</v>
      </c>
      <c r="E401" s="71">
        <v>0.86928160967891699</v>
      </c>
      <c r="F401" s="68">
        <v>86.055776892430302</v>
      </c>
      <c r="G401" s="71">
        <v>0.89236411350761102</v>
      </c>
      <c r="H401" s="68">
        <v>90.039840637450197</v>
      </c>
      <c r="I401" s="71">
        <v>0.86463667697973601</v>
      </c>
      <c r="J401" s="68">
        <v>86.772908366533898</v>
      </c>
      <c r="K401" s="71">
        <v>0.89877806408244398</v>
      </c>
      <c r="L401" s="68">
        <v>59.521912350597603</v>
      </c>
      <c r="M401" s="71">
        <v>0.92479587451654499</v>
      </c>
      <c r="N401" s="68">
        <v>67.739340305712005</v>
      </c>
      <c r="O401" s="71">
        <v>0.76583331930824805</v>
      </c>
      <c r="P401" s="68">
        <v>68.663967611336005</v>
      </c>
      <c r="Q401" s="71"/>
      <c r="R401" s="68"/>
    </row>
    <row r="402" spans="1:18" x14ac:dyDescent="0.2">
      <c r="A402" s="141" t="s">
        <v>1131</v>
      </c>
      <c r="B402" s="67" t="s">
        <v>1132</v>
      </c>
      <c r="C402" s="67">
        <v>65</v>
      </c>
      <c r="D402" s="67" t="s">
        <v>337</v>
      </c>
      <c r="E402" s="71">
        <v>0.92479412208688105</v>
      </c>
      <c r="F402" s="68">
        <v>98.884462151394402</v>
      </c>
      <c r="G402" s="71">
        <v>0.91865261747347504</v>
      </c>
      <c r="H402" s="68">
        <v>94.980079681274901</v>
      </c>
      <c r="I402" s="71">
        <v>0.88467525323375196</v>
      </c>
      <c r="J402" s="68">
        <v>90.996015936255006</v>
      </c>
      <c r="K402" s="71">
        <v>0.90982400610917502</v>
      </c>
      <c r="L402" s="68">
        <v>66.772908366533898</v>
      </c>
      <c r="M402" s="71">
        <v>0.98388483025354501</v>
      </c>
      <c r="N402" s="68">
        <v>92.679002413515704</v>
      </c>
      <c r="O402" s="71">
        <v>0.85172802545134096</v>
      </c>
      <c r="P402" s="68">
        <v>84.453441295546597</v>
      </c>
      <c r="Q402" s="71">
        <v>1</v>
      </c>
      <c r="R402" s="68">
        <v>100</v>
      </c>
    </row>
    <row r="403" spans="1:18" x14ac:dyDescent="0.2">
      <c r="A403" s="141" t="s">
        <v>1133</v>
      </c>
      <c r="B403" s="67" t="s">
        <v>1134</v>
      </c>
      <c r="C403" s="67">
        <v>65</v>
      </c>
      <c r="D403" s="67" t="s">
        <v>337</v>
      </c>
      <c r="E403" s="71">
        <v>0.88953760109072799</v>
      </c>
      <c r="F403" s="68">
        <v>92.031872509960195</v>
      </c>
      <c r="G403" s="71">
        <v>0.92424316006852802</v>
      </c>
      <c r="H403" s="68">
        <v>95.776892430278906</v>
      </c>
      <c r="I403" s="71">
        <v>0.88426529938145504</v>
      </c>
      <c r="J403" s="68">
        <v>90.836653386454202</v>
      </c>
      <c r="K403" s="71">
        <v>0.94263063369565903</v>
      </c>
      <c r="L403" s="68">
        <v>84.701195219123505</v>
      </c>
      <c r="M403" s="71">
        <v>0.93016759776536295</v>
      </c>
      <c r="N403" s="68">
        <v>69.831053901850396</v>
      </c>
      <c r="O403" s="71">
        <v>0.76638131454263603</v>
      </c>
      <c r="P403" s="68">
        <v>68.906882591093094</v>
      </c>
      <c r="Q403" s="71"/>
      <c r="R403" s="68"/>
    </row>
    <row r="404" spans="1:18" x14ac:dyDescent="0.2">
      <c r="A404" s="141" t="s">
        <v>1135</v>
      </c>
      <c r="B404" s="67" t="s">
        <v>1136</v>
      </c>
      <c r="C404" s="67">
        <v>65</v>
      </c>
      <c r="D404" s="67" t="s">
        <v>337</v>
      </c>
      <c r="E404" s="71">
        <v>0.91908518949365103</v>
      </c>
      <c r="F404" s="68">
        <v>98.247011952191201</v>
      </c>
      <c r="G404" s="71">
        <v>0.90059852010387498</v>
      </c>
      <c r="H404" s="68">
        <v>92.111553784860604</v>
      </c>
      <c r="I404" s="71">
        <v>0.90704907986608896</v>
      </c>
      <c r="J404" s="68">
        <v>94.3426294820717</v>
      </c>
      <c r="K404" s="71">
        <v>0.88563541353336495</v>
      </c>
      <c r="L404" s="68">
        <v>54.661354581673301</v>
      </c>
      <c r="M404" s="71">
        <v>0.96239793725827205</v>
      </c>
      <c r="N404" s="68">
        <v>84.553499597747404</v>
      </c>
      <c r="O404" s="71">
        <v>0.85883018620030604</v>
      </c>
      <c r="P404" s="68">
        <v>85.82995951417</v>
      </c>
      <c r="Q404" s="71">
        <v>1</v>
      </c>
      <c r="R404" s="68">
        <v>100</v>
      </c>
    </row>
    <row r="405" spans="1:18" x14ac:dyDescent="0.2">
      <c r="A405" s="141" t="s">
        <v>1137</v>
      </c>
      <c r="B405" s="67" t="s">
        <v>1138</v>
      </c>
      <c r="C405" s="67">
        <v>65</v>
      </c>
      <c r="D405" s="67" t="s">
        <v>337</v>
      </c>
      <c r="E405" s="71">
        <v>0.84625445123293497</v>
      </c>
      <c r="F405" s="68">
        <v>80</v>
      </c>
      <c r="G405" s="71">
        <v>0.87903965206622103</v>
      </c>
      <c r="H405" s="68">
        <v>86.454183266932304</v>
      </c>
      <c r="I405" s="71">
        <v>0.88673761954450203</v>
      </c>
      <c r="J405" s="68">
        <v>91.314741035856599</v>
      </c>
      <c r="K405" s="71">
        <v>0.84381615527231901</v>
      </c>
      <c r="L405" s="68">
        <v>39.362549800796799</v>
      </c>
      <c r="M405" s="71">
        <v>0.84959174903308998</v>
      </c>
      <c r="N405" s="68">
        <v>40.466613032984696</v>
      </c>
      <c r="O405" s="71">
        <v>0.772087080248545</v>
      </c>
      <c r="P405" s="68">
        <v>69.878542510121406</v>
      </c>
      <c r="Q405" s="71"/>
      <c r="R405" s="68"/>
    </row>
    <row r="406" spans="1:18" x14ac:dyDescent="0.2">
      <c r="A406" s="141" t="s">
        <v>1139</v>
      </c>
      <c r="B406" s="67" t="s">
        <v>1140</v>
      </c>
      <c r="C406" s="67">
        <v>65</v>
      </c>
      <c r="D406" s="67" t="s">
        <v>337</v>
      </c>
      <c r="E406" s="71">
        <v>0.67596494427543297</v>
      </c>
      <c r="F406" s="68">
        <v>40.159362549800797</v>
      </c>
      <c r="G406" s="71">
        <v>0.82345139522656796</v>
      </c>
      <c r="H406" s="68">
        <v>56.812749003984102</v>
      </c>
      <c r="I406" s="71">
        <v>0.74600648590699203</v>
      </c>
      <c r="J406" s="68">
        <v>35.617529880478102</v>
      </c>
      <c r="K406" s="71">
        <v>0.78567977701561198</v>
      </c>
      <c r="L406" s="68">
        <v>24.9402390438247</v>
      </c>
      <c r="M406" s="71">
        <v>0.93016759776536295</v>
      </c>
      <c r="N406" s="68">
        <v>69.831053901850396</v>
      </c>
      <c r="O406" s="71">
        <v>0.77048440973806098</v>
      </c>
      <c r="P406" s="68">
        <v>69.554655870445302</v>
      </c>
      <c r="Q406" s="71">
        <v>0</v>
      </c>
      <c r="R406" s="68">
        <v>74.415584415584405</v>
      </c>
    </row>
    <row r="407" spans="1:18" x14ac:dyDescent="0.2">
      <c r="A407" s="141" t="s">
        <v>1141</v>
      </c>
      <c r="B407" s="67" t="s">
        <v>1142</v>
      </c>
      <c r="C407" s="67">
        <v>65</v>
      </c>
      <c r="D407" s="67" t="s">
        <v>337</v>
      </c>
      <c r="E407" s="71">
        <v>0.88003712447103499</v>
      </c>
      <c r="F407" s="68">
        <v>89.163346613545798</v>
      </c>
      <c r="G407" s="71">
        <v>0.84424805060192099</v>
      </c>
      <c r="H407" s="68">
        <v>67.888446215139396</v>
      </c>
      <c r="I407" s="71">
        <v>0.91035171277902005</v>
      </c>
      <c r="J407" s="68">
        <v>94.501992031872504</v>
      </c>
      <c r="K407" s="71">
        <v>0.80190589592870098</v>
      </c>
      <c r="L407" s="68">
        <v>28.685258964143401</v>
      </c>
      <c r="M407" s="71">
        <v>0.93016759776536295</v>
      </c>
      <c r="N407" s="68">
        <v>69.831053901850396</v>
      </c>
      <c r="O407" s="71">
        <v>0.79464948975120797</v>
      </c>
      <c r="P407" s="68">
        <v>74.17004048583</v>
      </c>
      <c r="Q407" s="71">
        <v>0.99890000000000001</v>
      </c>
      <c r="R407" s="68">
        <v>89.870129870129901</v>
      </c>
    </row>
    <row r="408" spans="1:18" x14ac:dyDescent="0.2">
      <c r="A408" s="141" t="s">
        <v>1143</v>
      </c>
      <c r="B408" s="67" t="s">
        <v>1144</v>
      </c>
      <c r="C408" s="67">
        <v>65</v>
      </c>
      <c r="D408" s="67" t="s">
        <v>337</v>
      </c>
      <c r="E408" s="71">
        <v>0.87161785239001899</v>
      </c>
      <c r="F408" s="68">
        <v>86.852589641434307</v>
      </c>
      <c r="G408" s="71">
        <v>0.91142332915787305</v>
      </c>
      <c r="H408" s="68">
        <v>93.7051792828685</v>
      </c>
      <c r="I408" s="71">
        <v>0.88576245969754897</v>
      </c>
      <c r="J408" s="68">
        <v>91.075697211155401</v>
      </c>
      <c r="K408" s="71">
        <v>0.86816497373955903</v>
      </c>
      <c r="L408" s="68">
        <v>47.729083665338599</v>
      </c>
      <c r="M408" s="71">
        <v>0.96776966050709101</v>
      </c>
      <c r="N408" s="68">
        <v>86.162510056315398</v>
      </c>
      <c r="O408" s="71">
        <v>0.72496883884802499</v>
      </c>
      <c r="P408" s="68">
        <v>62.672064777327897</v>
      </c>
      <c r="Q408" s="71"/>
      <c r="R408" s="68"/>
    </row>
    <row r="409" spans="1:18" x14ac:dyDescent="0.2">
      <c r="A409" s="141" t="s">
        <v>1145</v>
      </c>
      <c r="B409" s="67" t="s">
        <v>1146</v>
      </c>
      <c r="C409" s="67">
        <v>65</v>
      </c>
      <c r="D409" s="67" t="s">
        <v>337</v>
      </c>
      <c r="E409" s="71">
        <v>0.91893761182950395</v>
      </c>
      <c r="F409" s="68">
        <v>98.167330677290806</v>
      </c>
      <c r="G409" s="71">
        <v>0.96402356114360499</v>
      </c>
      <c r="H409" s="68">
        <v>98.565737051792794</v>
      </c>
      <c r="I409" s="71">
        <v>0.94919421142224303</v>
      </c>
      <c r="J409" s="68">
        <v>97.768924302788804</v>
      </c>
      <c r="K409" s="71">
        <v>0.86469047009503097</v>
      </c>
      <c r="L409" s="68">
        <v>46.135458167330697</v>
      </c>
      <c r="M409" s="71">
        <v>0.98925655350236397</v>
      </c>
      <c r="N409" s="68">
        <v>94.448913917940502</v>
      </c>
      <c r="O409" s="71">
        <v>0.74646087481378198</v>
      </c>
      <c r="P409" s="68">
        <v>65.9109311740891</v>
      </c>
      <c r="Q409" s="71">
        <v>1</v>
      </c>
      <c r="R409" s="68">
        <v>100</v>
      </c>
    </row>
    <row r="410" spans="1:18" x14ac:dyDescent="0.2">
      <c r="A410" s="141" t="s">
        <v>1147</v>
      </c>
      <c r="B410" s="67" t="s">
        <v>1148</v>
      </c>
      <c r="C410" s="67">
        <v>65</v>
      </c>
      <c r="D410" s="67" t="s">
        <v>337</v>
      </c>
      <c r="E410" s="71">
        <v>0.90501000533425502</v>
      </c>
      <c r="F410" s="68">
        <v>95.378486055776904</v>
      </c>
      <c r="G410" s="71">
        <v>0.92253600578790895</v>
      </c>
      <c r="H410" s="68">
        <v>95.537848605577693</v>
      </c>
      <c r="I410" s="71">
        <v>0.92394272587696802</v>
      </c>
      <c r="J410" s="68">
        <v>96.175298804780894</v>
      </c>
      <c r="K410" s="71">
        <v>0.88628492916752</v>
      </c>
      <c r="L410" s="68">
        <v>54.900398406374499</v>
      </c>
      <c r="M410" s="71">
        <v>0.97314138375590897</v>
      </c>
      <c r="N410" s="68">
        <v>89.058728881737693</v>
      </c>
      <c r="O410" s="71">
        <v>0.81914498208296704</v>
      </c>
      <c r="P410" s="68">
        <v>78.704453441295598</v>
      </c>
      <c r="Q410" s="71"/>
      <c r="R410" s="68"/>
    </row>
    <row r="411" spans="1:18" x14ac:dyDescent="0.2">
      <c r="A411" s="141" t="s">
        <v>1149</v>
      </c>
      <c r="B411" s="67" t="s">
        <v>1150</v>
      </c>
      <c r="C411" s="67">
        <v>65</v>
      </c>
      <c r="D411" s="67" t="s">
        <v>337</v>
      </c>
      <c r="E411" s="71">
        <v>0.79415914706811497</v>
      </c>
      <c r="F411" s="68">
        <v>70.916334661354597</v>
      </c>
      <c r="G411" s="71">
        <v>0.98223367065185796</v>
      </c>
      <c r="H411" s="68">
        <v>99.442231075697194</v>
      </c>
      <c r="I411" s="71">
        <v>0.95170606531106505</v>
      </c>
      <c r="J411" s="68">
        <v>97.928286852589594</v>
      </c>
      <c r="K411" s="71">
        <v>0.90535947425560903</v>
      </c>
      <c r="L411" s="68">
        <v>63.745019920318697</v>
      </c>
      <c r="M411" s="71">
        <v>0.98388483025354501</v>
      </c>
      <c r="N411" s="68">
        <v>92.679002413515704</v>
      </c>
      <c r="O411" s="71">
        <v>0.75167084193661304</v>
      </c>
      <c r="P411" s="68">
        <v>66.963562753036399</v>
      </c>
      <c r="Q411" s="71">
        <v>0.19009999999999999</v>
      </c>
      <c r="R411" s="68">
        <v>82.597402597402606</v>
      </c>
    </row>
    <row r="412" spans="1:18" x14ac:dyDescent="0.2">
      <c r="A412" s="141" t="s">
        <v>1151</v>
      </c>
      <c r="B412" s="67" t="s">
        <v>1152</v>
      </c>
      <c r="C412" s="67">
        <v>65</v>
      </c>
      <c r="D412" s="67" t="s">
        <v>337</v>
      </c>
      <c r="E412" s="71">
        <v>0.91165123350452704</v>
      </c>
      <c r="F412" s="68">
        <v>96.892430278884504</v>
      </c>
      <c r="G412" s="71">
        <v>0.96534986862750305</v>
      </c>
      <c r="H412" s="68">
        <v>98.725099601593598</v>
      </c>
      <c r="I412" s="71">
        <v>0.97567323485771895</v>
      </c>
      <c r="J412" s="68">
        <v>98.964143426294797</v>
      </c>
      <c r="K412" s="71">
        <v>0.98226233119031603</v>
      </c>
      <c r="L412" s="68">
        <v>98.406374501992005</v>
      </c>
      <c r="M412" s="71">
        <v>1</v>
      </c>
      <c r="N412" s="68">
        <v>100</v>
      </c>
      <c r="O412" s="71">
        <v>0.63497073284709904</v>
      </c>
      <c r="P412" s="68">
        <v>49.149797570850197</v>
      </c>
      <c r="Q412" s="71"/>
      <c r="R412" s="68"/>
    </row>
    <row r="413" spans="1:18" x14ac:dyDescent="0.2">
      <c r="A413" s="141" t="s">
        <v>1153</v>
      </c>
      <c r="B413" s="67" t="s">
        <v>1154</v>
      </c>
      <c r="C413" s="67">
        <v>65</v>
      </c>
      <c r="D413" s="67" t="s">
        <v>337</v>
      </c>
      <c r="E413" s="71">
        <v>0.74732971277924998</v>
      </c>
      <c r="F413" s="68">
        <v>63.027888446215101</v>
      </c>
      <c r="G413" s="71">
        <v>0.96680399137079798</v>
      </c>
      <c r="H413" s="68">
        <v>98.964143426294797</v>
      </c>
      <c r="I413" s="71">
        <v>0.95244489596042703</v>
      </c>
      <c r="J413" s="68">
        <v>98.007968127490003</v>
      </c>
      <c r="K413" s="71">
        <v>0.94796522839222797</v>
      </c>
      <c r="L413" s="68">
        <v>87.649402390438198</v>
      </c>
      <c r="M413" s="71">
        <v>0.95165449076063602</v>
      </c>
      <c r="N413" s="68">
        <v>79.082864038616293</v>
      </c>
      <c r="O413" s="71">
        <v>0.63790967019141398</v>
      </c>
      <c r="P413" s="68">
        <v>49.554655870445302</v>
      </c>
      <c r="Q413" s="71">
        <v>2.7199999999999998E-2</v>
      </c>
      <c r="R413" s="68">
        <v>78.571428571428598</v>
      </c>
    </row>
    <row r="414" spans="1:18" x14ac:dyDescent="0.2">
      <c r="A414" s="141" t="s">
        <v>1155</v>
      </c>
      <c r="B414" s="67" t="s">
        <v>1156</v>
      </c>
      <c r="C414" s="67">
        <v>65</v>
      </c>
      <c r="D414" s="67" t="s">
        <v>337</v>
      </c>
      <c r="E414" s="71">
        <v>0.75270371981066997</v>
      </c>
      <c r="F414" s="68">
        <v>64.063745019920304</v>
      </c>
      <c r="G414" s="71">
        <v>0.94831553609405295</v>
      </c>
      <c r="H414" s="68">
        <v>97.848605577689199</v>
      </c>
      <c r="I414" s="71">
        <v>0.92700562060304204</v>
      </c>
      <c r="J414" s="68">
        <v>96.573705179282896</v>
      </c>
      <c r="K414" s="71">
        <v>0.96667984108025795</v>
      </c>
      <c r="L414" s="68">
        <v>96.095617529880499</v>
      </c>
      <c r="M414" s="71">
        <v>1</v>
      </c>
      <c r="N414" s="68">
        <v>100</v>
      </c>
      <c r="O414" s="71">
        <v>0.67422132108666399</v>
      </c>
      <c r="P414" s="68">
        <v>54.17004048583</v>
      </c>
      <c r="Q414" s="71">
        <v>0</v>
      </c>
      <c r="R414" s="68">
        <v>74.415584415584405</v>
      </c>
    </row>
    <row r="415" spans="1:18" x14ac:dyDescent="0.2">
      <c r="A415" s="141" t="s">
        <v>1157</v>
      </c>
      <c r="B415" s="67" t="s">
        <v>1158</v>
      </c>
      <c r="C415" s="67">
        <v>65</v>
      </c>
      <c r="D415" s="67" t="s">
        <v>337</v>
      </c>
      <c r="E415" s="71">
        <v>0.88079035640624204</v>
      </c>
      <c r="F415" s="68">
        <v>89.721115537848604</v>
      </c>
      <c r="G415" s="71">
        <v>0.95597856434251005</v>
      </c>
      <c r="H415" s="68">
        <v>98.167330677290806</v>
      </c>
      <c r="I415" s="71">
        <v>0.96835285343086797</v>
      </c>
      <c r="J415" s="68">
        <v>98.725099601593598</v>
      </c>
      <c r="K415" s="71">
        <v>0.97668981351850803</v>
      </c>
      <c r="L415" s="68">
        <v>97.928286852589594</v>
      </c>
      <c r="M415" s="71">
        <v>1</v>
      </c>
      <c r="N415" s="68">
        <v>100</v>
      </c>
      <c r="O415" s="71">
        <v>0.62992090714556404</v>
      </c>
      <c r="P415" s="68">
        <v>48.744939271255099</v>
      </c>
      <c r="Q415" s="71">
        <v>0.75380000000000003</v>
      </c>
      <c r="R415" s="68">
        <v>88.3116883116883</v>
      </c>
    </row>
    <row r="416" spans="1:18" x14ac:dyDescent="0.2">
      <c r="A416" s="141" t="s">
        <v>1159</v>
      </c>
      <c r="B416" s="67" t="s">
        <v>1160</v>
      </c>
      <c r="C416" s="67">
        <v>65</v>
      </c>
      <c r="D416" s="67" t="s">
        <v>337</v>
      </c>
      <c r="E416" s="71">
        <v>0.77674775078823599</v>
      </c>
      <c r="F416" s="68">
        <v>68.446215139442202</v>
      </c>
      <c r="G416" s="71">
        <v>0.95938130001548905</v>
      </c>
      <c r="H416" s="68">
        <v>98.247011952191201</v>
      </c>
      <c r="I416" s="71">
        <v>0.97220670553002797</v>
      </c>
      <c r="J416" s="68">
        <v>98.804780876493993</v>
      </c>
      <c r="K416" s="71">
        <v>0.95052574969417902</v>
      </c>
      <c r="L416" s="68">
        <v>89.402390438246996</v>
      </c>
      <c r="M416" s="71">
        <v>0.96239793725827205</v>
      </c>
      <c r="N416" s="68">
        <v>84.553499597747404</v>
      </c>
      <c r="O416" s="71">
        <v>0.81327481223144704</v>
      </c>
      <c r="P416" s="68">
        <v>77.165991902833994</v>
      </c>
      <c r="Q416" s="71">
        <v>2.7000000000000001E-3</v>
      </c>
      <c r="R416" s="68">
        <v>76.493506493506501</v>
      </c>
    </row>
    <row r="417" spans="1:18" x14ac:dyDescent="0.2">
      <c r="A417" s="141" t="s">
        <v>1161</v>
      </c>
      <c r="B417" s="67" t="s">
        <v>1162</v>
      </c>
      <c r="C417" s="67">
        <v>65</v>
      </c>
      <c r="D417" s="67" t="s">
        <v>337</v>
      </c>
      <c r="E417" s="71">
        <v>0.89814969769802599</v>
      </c>
      <c r="F417" s="68">
        <v>93.944223107569698</v>
      </c>
      <c r="G417" s="71">
        <v>0.92976662132091903</v>
      </c>
      <c r="H417" s="68">
        <v>96.254980079681303</v>
      </c>
      <c r="I417" s="71">
        <v>0.94444482553306397</v>
      </c>
      <c r="J417" s="68">
        <v>97.290836653386506</v>
      </c>
      <c r="K417" s="71">
        <v>0.93634086079593504</v>
      </c>
      <c r="L417" s="68">
        <v>81.354581673306797</v>
      </c>
      <c r="M417" s="71">
        <v>0.99462827675118204</v>
      </c>
      <c r="N417" s="68">
        <v>96.781979082863998</v>
      </c>
      <c r="O417" s="71">
        <v>0.68556790408903101</v>
      </c>
      <c r="P417" s="68">
        <v>56.5182186234818</v>
      </c>
      <c r="Q417" s="71"/>
      <c r="R417" s="68"/>
    </row>
    <row r="418" spans="1:18" x14ac:dyDescent="0.2">
      <c r="A418" s="141" t="s">
        <v>1163</v>
      </c>
      <c r="B418" s="67" t="s">
        <v>1164</v>
      </c>
      <c r="C418" s="67">
        <v>65</v>
      </c>
      <c r="D418" s="67" t="s">
        <v>337</v>
      </c>
      <c r="E418" s="71">
        <v>0.76512773819880397</v>
      </c>
      <c r="F418" s="68">
        <v>66.454183266932304</v>
      </c>
      <c r="G418" s="71">
        <v>0.96124453554177303</v>
      </c>
      <c r="H418" s="68">
        <v>98.326693227091596</v>
      </c>
      <c r="I418" s="71">
        <v>0.95845545837721702</v>
      </c>
      <c r="J418" s="68">
        <v>98.247011952191201</v>
      </c>
      <c r="K418" s="71">
        <v>0.914779657798515</v>
      </c>
      <c r="L418" s="68">
        <v>69.641434262948195</v>
      </c>
      <c r="M418" s="71">
        <v>0.89793725827245396</v>
      </c>
      <c r="N418" s="68">
        <v>56.958970233306502</v>
      </c>
      <c r="O418" s="71">
        <v>0.85834951920286395</v>
      </c>
      <c r="P418" s="68">
        <v>85.506072874493896</v>
      </c>
      <c r="Q418" s="71">
        <v>0</v>
      </c>
      <c r="R418" s="68">
        <v>74.415584415584405</v>
      </c>
    </row>
    <row r="419" spans="1:18" x14ac:dyDescent="0.2">
      <c r="A419" s="141" t="s">
        <v>1165</v>
      </c>
      <c r="B419" s="67" t="s">
        <v>1166</v>
      </c>
      <c r="C419" s="67">
        <v>75</v>
      </c>
      <c r="D419" s="67" t="s">
        <v>337</v>
      </c>
      <c r="E419" s="71">
        <v>0.89640780970496103</v>
      </c>
      <c r="F419" s="68">
        <v>93.625498007968105</v>
      </c>
      <c r="G419" s="71">
        <v>0.98125137707240095</v>
      </c>
      <c r="H419" s="68">
        <v>99.203187250995995</v>
      </c>
      <c r="I419" s="71">
        <v>0.98844226527091095</v>
      </c>
      <c r="J419" s="68">
        <v>99.123505976095601</v>
      </c>
      <c r="K419" s="71">
        <v>0.97223231978573499</v>
      </c>
      <c r="L419" s="68">
        <v>97.450199203187296</v>
      </c>
      <c r="M419" s="71">
        <v>0.94628276751181795</v>
      </c>
      <c r="N419" s="68">
        <v>77.071600965406304</v>
      </c>
      <c r="O419" s="71">
        <v>0.593830318883941</v>
      </c>
      <c r="P419" s="68">
        <v>45.2631578947368</v>
      </c>
      <c r="Q419" s="71"/>
      <c r="R419" s="68"/>
    </row>
    <row r="420" spans="1:18" x14ac:dyDescent="0.2">
      <c r="A420" s="141" t="s">
        <v>1167</v>
      </c>
      <c r="B420" s="67" t="s">
        <v>1168</v>
      </c>
      <c r="C420" s="67">
        <v>65</v>
      </c>
      <c r="D420" s="67" t="s">
        <v>337</v>
      </c>
      <c r="E420" s="71">
        <v>0.889351788747341</v>
      </c>
      <c r="F420" s="68">
        <v>91.9521912350598</v>
      </c>
      <c r="G420" s="71">
        <v>0.87682568850870302</v>
      </c>
      <c r="H420" s="68">
        <v>85.498007968127496</v>
      </c>
      <c r="I420" s="71">
        <v>0.89092602346896299</v>
      </c>
      <c r="J420" s="68">
        <v>91.872509960159405</v>
      </c>
      <c r="K420" s="71">
        <v>0.93394396126990897</v>
      </c>
      <c r="L420" s="68">
        <v>80.717131474103596</v>
      </c>
      <c r="M420" s="71">
        <v>0.94628276751181795</v>
      </c>
      <c r="N420" s="68">
        <v>77.071600965406304</v>
      </c>
      <c r="O420" s="71">
        <v>0.79878050297731495</v>
      </c>
      <c r="P420" s="68">
        <v>74.736842105263193</v>
      </c>
      <c r="Q420" s="71"/>
      <c r="R420" s="68"/>
    </row>
    <row r="421" spans="1:18" x14ac:dyDescent="0.2">
      <c r="A421" s="141" t="s">
        <v>1169</v>
      </c>
      <c r="B421" s="67" t="s">
        <v>1170</v>
      </c>
      <c r="C421" s="67">
        <v>65</v>
      </c>
      <c r="D421" s="67" t="s">
        <v>337</v>
      </c>
      <c r="E421" s="71">
        <v>0.90451377387863896</v>
      </c>
      <c r="F421" s="68">
        <v>95.298804780876495</v>
      </c>
      <c r="G421" s="71">
        <v>0.87840494875216202</v>
      </c>
      <c r="H421" s="68">
        <v>86.215139442231106</v>
      </c>
      <c r="I421" s="71">
        <v>0.92226340537683604</v>
      </c>
      <c r="J421" s="68">
        <v>95.936254980079696</v>
      </c>
      <c r="K421" s="71">
        <v>0.92310091122535298</v>
      </c>
      <c r="L421" s="68">
        <v>74.023904382470107</v>
      </c>
      <c r="M421" s="71">
        <v>0.95702621400945398</v>
      </c>
      <c r="N421" s="68">
        <v>81.657280772324995</v>
      </c>
      <c r="O421" s="71">
        <v>0.74628716390802896</v>
      </c>
      <c r="P421" s="68">
        <v>65.82995951417</v>
      </c>
      <c r="Q421" s="71">
        <v>1</v>
      </c>
      <c r="R421" s="68">
        <v>100</v>
      </c>
    </row>
    <row r="422" spans="1:18" x14ac:dyDescent="0.2">
      <c r="A422" s="141" t="s">
        <v>1171</v>
      </c>
      <c r="B422" s="67" t="s">
        <v>1172</v>
      </c>
      <c r="C422" s="67">
        <v>65</v>
      </c>
      <c r="D422" s="67" t="s">
        <v>337</v>
      </c>
      <c r="E422" s="71">
        <v>0.84921709879905605</v>
      </c>
      <c r="F422" s="68">
        <v>80.557768924302806</v>
      </c>
      <c r="G422" s="71">
        <v>0.85588510792842898</v>
      </c>
      <c r="H422" s="68">
        <v>74.820717131474098</v>
      </c>
      <c r="I422" s="71">
        <v>0.89572461004514403</v>
      </c>
      <c r="J422" s="68">
        <v>92.988047808764904</v>
      </c>
      <c r="K422" s="71">
        <v>0.85146696932347399</v>
      </c>
      <c r="L422" s="68">
        <v>41.593625498008002</v>
      </c>
      <c r="M422" s="71">
        <v>0.93016759776536295</v>
      </c>
      <c r="N422" s="68">
        <v>69.831053901850396</v>
      </c>
      <c r="O422" s="71">
        <v>0.71284120893286795</v>
      </c>
      <c r="P422" s="68">
        <v>60.404858299595098</v>
      </c>
      <c r="Q422" s="71"/>
      <c r="R422" s="68"/>
    </row>
    <row r="423" spans="1:18" x14ac:dyDescent="0.2">
      <c r="A423" s="141" t="s">
        <v>1173</v>
      </c>
      <c r="B423" s="67" t="s">
        <v>1174</v>
      </c>
      <c r="C423" s="67">
        <v>65</v>
      </c>
      <c r="D423" s="67" t="s">
        <v>337</v>
      </c>
      <c r="E423" s="71">
        <v>0.70191374533852202</v>
      </c>
      <c r="F423" s="68">
        <v>48.286852589641398</v>
      </c>
      <c r="G423" s="71">
        <v>0.87786865073495302</v>
      </c>
      <c r="H423" s="68">
        <v>85.896414342629498</v>
      </c>
      <c r="I423" s="71">
        <v>0.90403023866509302</v>
      </c>
      <c r="J423" s="68">
        <v>94.023904382470107</v>
      </c>
      <c r="K423" s="71">
        <v>0.87849700530577002</v>
      </c>
      <c r="L423" s="68">
        <v>51.394422310757001</v>
      </c>
      <c r="M423" s="71">
        <v>0.87107864202836305</v>
      </c>
      <c r="N423" s="68">
        <v>47.304907481898603</v>
      </c>
      <c r="O423" s="71">
        <v>0.68000793529695402</v>
      </c>
      <c r="P423" s="68">
        <v>55.222672064777299</v>
      </c>
      <c r="Q423" s="71">
        <v>0</v>
      </c>
      <c r="R423" s="68">
        <v>74.415584415584405</v>
      </c>
    </row>
    <row r="424" spans="1:18" x14ac:dyDescent="0.2">
      <c r="A424" s="141" t="s">
        <v>1175</v>
      </c>
      <c r="B424" s="67" t="s">
        <v>1176</v>
      </c>
      <c r="C424" s="67">
        <v>65</v>
      </c>
      <c r="D424" s="67" t="s">
        <v>337</v>
      </c>
      <c r="E424" s="71">
        <v>0.66368752763845695</v>
      </c>
      <c r="F424" s="68">
        <v>36.892430278884497</v>
      </c>
      <c r="G424" s="71">
        <v>0.82893244478581396</v>
      </c>
      <c r="H424" s="68">
        <v>59.760956175298801</v>
      </c>
      <c r="I424" s="71">
        <v>0.856618163074648</v>
      </c>
      <c r="J424" s="68">
        <v>84.302788844621503</v>
      </c>
      <c r="K424" s="71">
        <v>0.87441232434328098</v>
      </c>
      <c r="L424" s="68">
        <v>49.5617529880478</v>
      </c>
      <c r="M424" s="71">
        <v>0.83884830253545395</v>
      </c>
      <c r="N424" s="68">
        <v>37.650844730490697</v>
      </c>
      <c r="O424" s="71">
        <v>0.58331393109154095</v>
      </c>
      <c r="P424" s="68">
        <v>44.453441295546597</v>
      </c>
      <c r="Q424" s="71">
        <v>0</v>
      </c>
      <c r="R424" s="68">
        <v>74.415584415584405</v>
      </c>
    </row>
    <row r="425" spans="1:18" x14ac:dyDescent="0.2">
      <c r="A425" s="141" t="s">
        <v>1177</v>
      </c>
      <c r="B425" s="67" t="s">
        <v>1178</v>
      </c>
      <c r="C425" s="67">
        <v>65</v>
      </c>
      <c r="D425" s="67" t="s">
        <v>337</v>
      </c>
      <c r="E425" s="71">
        <v>0.64768733420754898</v>
      </c>
      <c r="F425" s="68">
        <v>32.111553784860597</v>
      </c>
      <c r="G425" s="71">
        <v>0.80090495291552499</v>
      </c>
      <c r="H425" s="68">
        <v>43.904382470119501</v>
      </c>
      <c r="I425" s="71">
        <v>0.85640556753292996</v>
      </c>
      <c r="J425" s="68">
        <v>84.223107569721094</v>
      </c>
      <c r="K425" s="71">
        <v>0.91516213094344701</v>
      </c>
      <c r="L425" s="68">
        <v>69.960159362549803</v>
      </c>
      <c r="M425" s="71">
        <v>0.77438762354963497</v>
      </c>
      <c r="N425" s="68">
        <v>25.583266291230899</v>
      </c>
      <c r="O425" s="71">
        <v>0.53926373030375796</v>
      </c>
      <c r="P425" s="68">
        <v>40.728744939271301</v>
      </c>
      <c r="Q425" s="71">
        <v>0</v>
      </c>
      <c r="R425" s="68">
        <v>74.415584415584405</v>
      </c>
    </row>
    <row r="426" spans="1:18" x14ac:dyDescent="0.2">
      <c r="A426" s="141" t="s">
        <v>1179</v>
      </c>
      <c r="B426" s="67" t="s">
        <v>1180</v>
      </c>
      <c r="C426" s="67">
        <v>65</v>
      </c>
      <c r="D426" s="67" t="s">
        <v>337</v>
      </c>
      <c r="E426" s="71">
        <v>0.66559585522235798</v>
      </c>
      <c r="F426" s="68">
        <v>37.370517928286901</v>
      </c>
      <c r="G426" s="71">
        <v>0.89918734657119503</v>
      </c>
      <c r="H426" s="68">
        <v>91.713147410358602</v>
      </c>
      <c r="I426" s="71">
        <v>0.95324204965570802</v>
      </c>
      <c r="J426" s="68">
        <v>98.167330677290806</v>
      </c>
      <c r="K426" s="71">
        <v>0.95611965684851097</v>
      </c>
      <c r="L426" s="68">
        <v>92.111553784860604</v>
      </c>
      <c r="M426" s="71">
        <v>0.72067039106145303</v>
      </c>
      <c r="N426" s="68">
        <v>18.825422365245402</v>
      </c>
      <c r="O426" s="71">
        <v>0.46435568719727699</v>
      </c>
      <c r="P426" s="68">
        <v>33.684210526315802</v>
      </c>
      <c r="Q426" s="71">
        <v>0</v>
      </c>
      <c r="R426" s="68">
        <v>74.415584415584405</v>
      </c>
    </row>
    <row r="427" spans="1:18" x14ac:dyDescent="0.2">
      <c r="A427" s="141" t="s">
        <v>1181</v>
      </c>
      <c r="B427" s="67" t="s">
        <v>1182</v>
      </c>
      <c r="C427" s="67">
        <v>65</v>
      </c>
      <c r="D427" s="67" t="s">
        <v>337</v>
      </c>
      <c r="E427" s="71">
        <v>0.78593359759674297</v>
      </c>
      <c r="F427" s="68">
        <v>69.5617529880478</v>
      </c>
      <c r="G427" s="71">
        <v>0.87474577794499697</v>
      </c>
      <c r="H427" s="68">
        <v>84.462151394422307</v>
      </c>
      <c r="I427" s="71">
        <v>0.896110007995225</v>
      </c>
      <c r="J427" s="68">
        <v>93.147410358565693</v>
      </c>
      <c r="K427" s="71">
        <v>0.92372029434571001</v>
      </c>
      <c r="L427" s="68">
        <v>74.581673306772899</v>
      </c>
      <c r="M427" s="71">
        <v>0.62935109583154303</v>
      </c>
      <c r="N427" s="68">
        <v>12.6307320997586</v>
      </c>
      <c r="O427" s="71">
        <v>0.39167440946297999</v>
      </c>
      <c r="P427" s="68">
        <v>26.558704453441301</v>
      </c>
      <c r="Q427" s="71">
        <v>1</v>
      </c>
      <c r="R427" s="68">
        <v>100</v>
      </c>
    </row>
    <row r="428" spans="1:18" x14ac:dyDescent="0.2">
      <c r="A428" s="141" t="s">
        <v>1183</v>
      </c>
      <c r="B428" s="67" t="s">
        <v>1184</v>
      </c>
      <c r="C428" s="67">
        <v>75</v>
      </c>
      <c r="D428" s="67" t="s">
        <v>337</v>
      </c>
      <c r="E428" s="71">
        <v>0.635285367191193</v>
      </c>
      <c r="F428" s="68">
        <v>29.641434262948199</v>
      </c>
      <c r="G428" s="71">
        <v>0.90856400918953595</v>
      </c>
      <c r="H428" s="68">
        <v>93.466135458167301</v>
      </c>
      <c r="I428" s="71">
        <v>0.93491224485093605</v>
      </c>
      <c r="J428" s="68">
        <v>96.972111553784899</v>
      </c>
      <c r="K428" s="71">
        <v>0.92942337710415901</v>
      </c>
      <c r="L428" s="68">
        <v>77.768924302788804</v>
      </c>
      <c r="M428" s="71">
        <v>0.71529866781263396</v>
      </c>
      <c r="N428" s="68">
        <v>18.4231697506034</v>
      </c>
      <c r="O428" s="71">
        <v>0.32351390418989301</v>
      </c>
      <c r="P428" s="68">
        <v>20.485829959514199</v>
      </c>
      <c r="Q428" s="71">
        <v>0</v>
      </c>
      <c r="R428" s="68">
        <v>74.415584415584405</v>
      </c>
    </row>
    <row r="429" spans="1:18" x14ac:dyDescent="0.2">
      <c r="A429" s="141" t="s">
        <v>1185</v>
      </c>
      <c r="B429" s="67" t="s">
        <v>1186</v>
      </c>
      <c r="C429" s="67">
        <v>75</v>
      </c>
      <c r="D429" s="67" t="s">
        <v>337</v>
      </c>
      <c r="E429" s="71">
        <v>0.72604752082969504</v>
      </c>
      <c r="F429" s="68">
        <v>56.7330677290837</v>
      </c>
      <c r="G429" s="71">
        <v>0.88527300399485798</v>
      </c>
      <c r="H429" s="68">
        <v>88.207171314741004</v>
      </c>
      <c r="I429" s="71">
        <v>0.85826122110984204</v>
      </c>
      <c r="J429" s="68">
        <v>84.940239043824704</v>
      </c>
      <c r="K429" s="71">
        <v>0.87989145909082001</v>
      </c>
      <c r="L429" s="68">
        <v>51.713147410358602</v>
      </c>
      <c r="M429" s="71">
        <v>0.74215728405672499</v>
      </c>
      <c r="N429" s="68">
        <v>21.158487530168902</v>
      </c>
      <c r="O429" s="71">
        <v>0.264654635896233</v>
      </c>
      <c r="P429" s="68">
        <v>14.9797570850202</v>
      </c>
      <c r="Q429" s="71"/>
      <c r="R429" s="68"/>
    </row>
    <row r="430" spans="1:18" x14ac:dyDescent="0.2">
      <c r="A430" s="141" t="s">
        <v>1187</v>
      </c>
      <c r="B430" s="67" t="s">
        <v>1188</v>
      </c>
      <c r="C430" s="67">
        <v>75</v>
      </c>
      <c r="D430" s="67" t="s">
        <v>337</v>
      </c>
      <c r="E430" s="71">
        <v>0.49118889295820301</v>
      </c>
      <c r="F430" s="68">
        <v>10.119521912350599</v>
      </c>
      <c r="G430" s="71">
        <v>0.57817736612675796</v>
      </c>
      <c r="H430" s="68">
        <v>4.0637450199203196</v>
      </c>
      <c r="I430" s="71">
        <v>0.76045124681990695</v>
      </c>
      <c r="J430" s="68">
        <v>39.920318725099598</v>
      </c>
      <c r="K430" s="71">
        <v>0.79965925259853099</v>
      </c>
      <c r="L430" s="68">
        <v>28.286852589641398</v>
      </c>
      <c r="M430" s="71">
        <v>0.59712075633863304</v>
      </c>
      <c r="N430" s="68">
        <v>11.1021721641191</v>
      </c>
      <c r="O430" s="71">
        <v>0.21172473586539001</v>
      </c>
      <c r="P430" s="68">
        <v>11.821862348178101</v>
      </c>
      <c r="Q430" s="71">
        <v>0</v>
      </c>
      <c r="R430" s="68">
        <v>74.415584415584405</v>
      </c>
    </row>
    <row r="431" spans="1:18" x14ac:dyDescent="0.2">
      <c r="A431" s="141" t="s">
        <v>1189</v>
      </c>
      <c r="B431" s="67" t="s">
        <v>1190</v>
      </c>
      <c r="C431" s="67">
        <v>75</v>
      </c>
      <c r="D431" s="67" t="s">
        <v>337</v>
      </c>
      <c r="E431" s="71">
        <v>0.42755392274368298</v>
      </c>
      <c r="F431" s="68">
        <v>6.0557768924302797</v>
      </c>
      <c r="G431" s="71">
        <v>0.60766083272514104</v>
      </c>
      <c r="H431" s="68">
        <v>7.2509960159362503</v>
      </c>
      <c r="I431" s="71">
        <v>0.56361954500577804</v>
      </c>
      <c r="J431" s="68">
        <v>6.3745019920318704</v>
      </c>
      <c r="K431" s="71">
        <v>0.84623418024658603</v>
      </c>
      <c r="L431" s="68">
        <v>39.6812749003984</v>
      </c>
      <c r="M431" s="71">
        <v>0.39836699613235899</v>
      </c>
      <c r="N431" s="68">
        <v>5.7119871279163297</v>
      </c>
      <c r="O431" s="71">
        <v>0.149441982352231</v>
      </c>
      <c r="P431" s="68">
        <v>8.5020242914979693</v>
      </c>
      <c r="Q431" s="71">
        <v>0</v>
      </c>
      <c r="R431" s="68">
        <v>74.415584415584405</v>
      </c>
    </row>
    <row r="432" spans="1:18" x14ac:dyDescent="0.2">
      <c r="A432" s="141" t="s">
        <v>1191</v>
      </c>
      <c r="B432" s="67" t="s">
        <v>1192</v>
      </c>
      <c r="C432" s="67">
        <v>75</v>
      </c>
      <c r="D432" s="67" t="s">
        <v>337</v>
      </c>
      <c r="E432" s="71">
        <v>0.71402733758056902</v>
      </c>
      <c r="F432" s="68">
        <v>52.430278884462197</v>
      </c>
      <c r="G432" s="71">
        <v>0.69753942840157601</v>
      </c>
      <c r="H432" s="68">
        <v>18.247011952191201</v>
      </c>
      <c r="I432" s="71">
        <v>0.54674926804401502</v>
      </c>
      <c r="J432" s="68">
        <v>5.6573705179282898</v>
      </c>
      <c r="K432" s="71">
        <v>0.89779331629611503</v>
      </c>
      <c r="L432" s="68">
        <v>59.282868525896397</v>
      </c>
      <c r="M432" s="71"/>
      <c r="N432" s="68"/>
      <c r="O432" s="71"/>
      <c r="P432" s="68"/>
      <c r="Q432" s="71"/>
      <c r="R432" s="68"/>
    </row>
    <row r="433" spans="1:18" x14ac:dyDescent="0.2">
      <c r="A433" s="141" t="s">
        <v>1193</v>
      </c>
      <c r="B433" s="67" t="s">
        <v>1194</v>
      </c>
      <c r="C433" s="67">
        <v>75</v>
      </c>
      <c r="D433" s="67" t="s">
        <v>337</v>
      </c>
      <c r="E433" s="71">
        <v>0.866384122362585</v>
      </c>
      <c r="F433" s="68">
        <v>85.179282868525902</v>
      </c>
      <c r="G433" s="71">
        <v>0.59925769232051695</v>
      </c>
      <c r="H433" s="68">
        <v>6.3745019920318704</v>
      </c>
      <c r="I433" s="71">
        <v>0.99999999999774802</v>
      </c>
      <c r="J433" s="68">
        <v>99.521912350597603</v>
      </c>
      <c r="K433" s="71">
        <v>0.99989467476949001</v>
      </c>
      <c r="L433" s="68">
        <v>99.362549800796799</v>
      </c>
      <c r="M433" s="71"/>
      <c r="N433" s="68"/>
      <c r="O433" s="71"/>
      <c r="P433" s="68"/>
      <c r="Q433" s="71"/>
      <c r="R433" s="68"/>
    </row>
    <row r="434" spans="1:18" x14ac:dyDescent="0.2">
      <c r="A434" s="141" t="s">
        <v>1195</v>
      </c>
      <c r="B434" s="67" t="s">
        <v>1196</v>
      </c>
      <c r="C434" s="67">
        <v>75</v>
      </c>
      <c r="D434" s="67" t="s">
        <v>337</v>
      </c>
      <c r="E434" s="71">
        <v>0.99763958492902904</v>
      </c>
      <c r="F434" s="68">
        <v>99.840637450199196</v>
      </c>
      <c r="G434" s="71">
        <v>0.99323986478437498</v>
      </c>
      <c r="H434" s="68">
        <v>99.840637450199196</v>
      </c>
      <c r="I434" s="71">
        <v>1</v>
      </c>
      <c r="J434" s="68">
        <v>100</v>
      </c>
      <c r="K434" s="71">
        <v>0.99967889000271304</v>
      </c>
      <c r="L434" s="68">
        <v>99.282868525896404</v>
      </c>
      <c r="M434" s="71"/>
      <c r="N434" s="68"/>
      <c r="O434" s="71"/>
      <c r="P434" s="68"/>
      <c r="Q434" s="71"/>
      <c r="R434" s="68"/>
    </row>
    <row r="435" spans="1:18" x14ac:dyDescent="0.2">
      <c r="A435" s="141" t="s">
        <v>1197</v>
      </c>
      <c r="B435" s="67" t="s">
        <v>1198</v>
      </c>
      <c r="C435" s="67">
        <v>65</v>
      </c>
      <c r="D435" s="67" t="s">
        <v>337</v>
      </c>
      <c r="E435" s="71">
        <v>0.72014419138180596</v>
      </c>
      <c r="F435" s="68">
        <v>54.741035856573703</v>
      </c>
      <c r="G435" s="71">
        <v>0.94740551597045897</v>
      </c>
      <c r="H435" s="68">
        <v>97.689243027888494</v>
      </c>
      <c r="I435" s="71">
        <v>0.96018321728302103</v>
      </c>
      <c r="J435" s="68">
        <v>98.406374501992005</v>
      </c>
      <c r="K435" s="71">
        <v>0.96408971271770205</v>
      </c>
      <c r="L435" s="68">
        <v>94.980079681274901</v>
      </c>
      <c r="M435" s="71">
        <v>0.99462827675118204</v>
      </c>
      <c r="N435" s="68">
        <v>96.781979082863998</v>
      </c>
      <c r="O435" s="71">
        <v>0.45455842556846998</v>
      </c>
      <c r="P435" s="68">
        <v>32.9554655870445</v>
      </c>
      <c r="Q435" s="71">
        <v>0</v>
      </c>
      <c r="R435" s="68">
        <v>74.415584415584405</v>
      </c>
    </row>
    <row r="436" spans="1:18" x14ac:dyDescent="0.2">
      <c r="A436" s="141" t="s">
        <v>1199</v>
      </c>
      <c r="B436" s="67" t="s">
        <v>1200</v>
      </c>
      <c r="C436" s="67">
        <v>65</v>
      </c>
      <c r="D436" s="67" t="s">
        <v>337</v>
      </c>
      <c r="E436" s="71">
        <v>0.64121066434372298</v>
      </c>
      <c r="F436" s="68">
        <v>30.7569721115538</v>
      </c>
      <c r="G436" s="71">
        <v>0.84634442177876501</v>
      </c>
      <c r="H436" s="68">
        <v>68.924302788844599</v>
      </c>
      <c r="I436" s="71">
        <v>0.886007667512129</v>
      </c>
      <c r="J436" s="68">
        <v>91.155378486055795</v>
      </c>
      <c r="K436" s="71">
        <v>0.91832977485549905</v>
      </c>
      <c r="L436" s="68">
        <v>71.394422310756994</v>
      </c>
      <c r="M436" s="71">
        <v>0.87107864202836305</v>
      </c>
      <c r="N436" s="68">
        <v>47.304907481898603</v>
      </c>
      <c r="O436" s="71">
        <v>0.32550347988758299</v>
      </c>
      <c r="P436" s="68">
        <v>20.728744939271301</v>
      </c>
      <c r="Q436" s="71">
        <v>0</v>
      </c>
      <c r="R436" s="68">
        <v>74.415584415584405</v>
      </c>
    </row>
    <row r="437" spans="1:18" x14ac:dyDescent="0.2">
      <c r="A437" s="141" t="s">
        <v>1201</v>
      </c>
      <c r="B437" s="67" t="s">
        <v>1202</v>
      </c>
      <c r="C437" s="67">
        <v>65</v>
      </c>
      <c r="D437" s="67" t="s">
        <v>337</v>
      </c>
      <c r="E437" s="71">
        <v>0.69857403023825404</v>
      </c>
      <c r="F437" s="68">
        <v>47.569721115537902</v>
      </c>
      <c r="G437" s="71">
        <v>0.97108542915391005</v>
      </c>
      <c r="H437" s="68">
        <v>99.043824701195206</v>
      </c>
      <c r="I437" s="71">
        <v>0.94840659917256098</v>
      </c>
      <c r="J437" s="68">
        <v>97.609561752988</v>
      </c>
      <c r="K437" s="71">
        <v>0.94554971531468202</v>
      </c>
      <c r="L437" s="68">
        <v>85.976095617529893</v>
      </c>
      <c r="M437" s="71">
        <v>0.94628276751181795</v>
      </c>
      <c r="N437" s="68">
        <v>77.071600965406304</v>
      </c>
      <c r="O437" s="71">
        <v>0.38011967027655602</v>
      </c>
      <c r="P437" s="68">
        <v>25.991902834008101</v>
      </c>
      <c r="Q437" s="71">
        <v>0</v>
      </c>
      <c r="R437" s="68">
        <v>74.415584415584405</v>
      </c>
    </row>
    <row r="438" spans="1:18" x14ac:dyDescent="0.2">
      <c r="A438" s="141" t="s">
        <v>1203</v>
      </c>
      <c r="B438" s="67" t="s">
        <v>1204</v>
      </c>
      <c r="C438" s="67">
        <v>65</v>
      </c>
      <c r="D438" s="67" t="s">
        <v>337</v>
      </c>
      <c r="E438" s="71">
        <v>0.88593168125907695</v>
      </c>
      <c r="F438" s="68">
        <v>90.916334661354597</v>
      </c>
      <c r="G438" s="71">
        <v>0.95454240099712695</v>
      </c>
      <c r="H438" s="68">
        <v>98.007968127490003</v>
      </c>
      <c r="I438" s="71">
        <v>0.93145138175822095</v>
      </c>
      <c r="J438" s="68">
        <v>96.7330677290837</v>
      </c>
      <c r="K438" s="71">
        <v>0.91654717055484303</v>
      </c>
      <c r="L438" s="68">
        <v>70.4382470119522</v>
      </c>
      <c r="M438" s="71">
        <v>0.96239793725827205</v>
      </c>
      <c r="N438" s="68">
        <v>84.553499597747404</v>
      </c>
      <c r="O438" s="71">
        <v>0.56565119698600097</v>
      </c>
      <c r="P438" s="68">
        <v>43.076923076923102</v>
      </c>
      <c r="Q438" s="71">
        <v>0.98499999999999999</v>
      </c>
      <c r="R438" s="68">
        <v>89.090909090909093</v>
      </c>
    </row>
    <row r="439" spans="1:18" x14ac:dyDescent="0.2">
      <c r="A439" s="141" t="s">
        <v>1205</v>
      </c>
      <c r="B439" s="67" t="s">
        <v>1206</v>
      </c>
      <c r="C439" s="67">
        <v>65</v>
      </c>
      <c r="D439" s="67" t="s">
        <v>337</v>
      </c>
      <c r="E439" s="71">
        <v>0.720272018210658</v>
      </c>
      <c r="F439" s="68">
        <v>54.820717131474098</v>
      </c>
      <c r="G439" s="71">
        <v>0.96160981012241098</v>
      </c>
      <c r="H439" s="68">
        <v>98.406374501992005</v>
      </c>
      <c r="I439" s="71">
        <v>0.97659268511415298</v>
      </c>
      <c r="J439" s="68">
        <v>99.043824701195206</v>
      </c>
      <c r="K439" s="71">
        <v>0.91028964611407903</v>
      </c>
      <c r="L439" s="68">
        <v>67.250996015936295</v>
      </c>
      <c r="M439" s="71">
        <v>0.98925655350236397</v>
      </c>
      <c r="N439" s="68">
        <v>94.448913917940502</v>
      </c>
      <c r="O439" s="71">
        <v>0.48388341441094102</v>
      </c>
      <c r="P439" s="68">
        <v>35.141700404858298</v>
      </c>
      <c r="Q439" s="71">
        <v>0</v>
      </c>
      <c r="R439" s="68">
        <v>74.415584415584405</v>
      </c>
    </row>
    <row r="440" spans="1:18" x14ac:dyDescent="0.2">
      <c r="A440" s="141" t="s">
        <v>1207</v>
      </c>
      <c r="B440" s="67" t="s">
        <v>1208</v>
      </c>
      <c r="C440" s="67">
        <v>65</v>
      </c>
      <c r="D440" s="67" t="s">
        <v>337</v>
      </c>
      <c r="E440" s="71">
        <v>0.66537164702104501</v>
      </c>
      <c r="F440" s="68">
        <v>37.211155378486097</v>
      </c>
      <c r="G440" s="71">
        <v>0.85630987248703205</v>
      </c>
      <c r="H440" s="68">
        <v>75.139442231075705</v>
      </c>
      <c r="I440" s="71">
        <v>0.90383714114913205</v>
      </c>
      <c r="J440" s="68">
        <v>93.864541832669303</v>
      </c>
      <c r="K440" s="71">
        <v>0.87466242965235796</v>
      </c>
      <c r="L440" s="68">
        <v>49.800796812748999</v>
      </c>
      <c r="M440" s="71">
        <v>0.90330898152127204</v>
      </c>
      <c r="N440" s="68">
        <v>59.613837489943698</v>
      </c>
      <c r="O440" s="71">
        <v>0.45411145731647901</v>
      </c>
      <c r="P440" s="68">
        <v>32.793522267206498</v>
      </c>
      <c r="Q440" s="71">
        <v>0</v>
      </c>
      <c r="R440" s="68">
        <v>74.415584415584405</v>
      </c>
    </row>
    <row r="441" spans="1:18" x14ac:dyDescent="0.2">
      <c r="A441" s="141" t="s">
        <v>1209</v>
      </c>
      <c r="B441" s="67" t="s">
        <v>1210</v>
      </c>
      <c r="C441" s="67">
        <v>75</v>
      </c>
      <c r="D441" s="67" t="s">
        <v>337</v>
      </c>
      <c r="E441" s="71">
        <v>0.50934334595095798</v>
      </c>
      <c r="F441" s="68">
        <v>12.1115537848606</v>
      </c>
      <c r="G441" s="71">
        <v>0.59153371785478204</v>
      </c>
      <c r="H441" s="68">
        <v>5.6573705179282898</v>
      </c>
      <c r="I441" s="71">
        <v>0.788970519064494</v>
      </c>
      <c r="J441" s="68">
        <v>54.820717131474098</v>
      </c>
      <c r="K441" s="71">
        <v>0.79319428290278804</v>
      </c>
      <c r="L441" s="68">
        <v>26.772908366533901</v>
      </c>
      <c r="M441" s="71">
        <v>0.60786420283626996</v>
      </c>
      <c r="N441" s="68">
        <v>11.6653258246179</v>
      </c>
      <c r="O441" s="71">
        <v>0.27449735304741302</v>
      </c>
      <c r="P441" s="68">
        <v>16.356275303643699</v>
      </c>
      <c r="Q441" s="71">
        <v>0</v>
      </c>
      <c r="R441" s="68">
        <v>74.415584415584405</v>
      </c>
    </row>
    <row r="442" spans="1:18" x14ac:dyDescent="0.2">
      <c r="A442" s="141" t="s">
        <v>1211</v>
      </c>
      <c r="B442" s="67" t="s">
        <v>1212</v>
      </c>
      <c r="C442" s="67">
        <v>65</v>
      </c>
      <c r="D442" s="67" t="s">
        <v>337</v>
      </c>
      <c r="E442" s="71">
        <v>0.88651319534244799</v>
      </c>
      <c r="F442" s="68">
        <v>91.075697211155401</v>
      </c>
      <c r="G442" s="71">
        <v>0.92636518924143296</v>
      </c>
      <c r="H442" s="68">
        <v>95.936254980079696</v>
      </c>
      <c r="I442" s="71">
        <v>0.94663667211939095</v>
      </c>
      <c r="J442" s="68">
        <v>97.529880478087605</v>
      </c>
      <c r="K442" s="71">
        <v>0.86931715901860396</v>
      </c>
      <c r="L442" s="68">
        <v>47.808764940239001</v>
      </c>
      <c r="M442" s="71">
        <v>0.98925655350236397</v>
      </c>
      <c r="N442" s="68">
        <v>94.448913917940502</v>
      </c>
      <c r="O442" s="71">
        <v>0.700990402830451</v>
      </c>
      <c r="P442" s="68">
        <v>58.623481781376498</v>
      </c>
      <c r="Q442" s="71"/>
      <c r="R442" s="68"/>
    </row>
    <row r="443" spans="1:18" x14ac:dyDescent="0.2">
      <c r="A443" s="141" t="s">
        <v>1213</v>
      </c>
      <c r="B443" s="67" t="s">
        <v>1214</v>
      </c>
      <c r="C443" s="67">
        <v>65</v>
      </c>
      <c r="D443" s="67" t="s">
        <v>337</v>
      </c>
      <c r="E443" s="71">
        <v>0.82907508697025101</v>
      </c>
      <c r="F443" s="68">
        <v>76.334661354581698</v>
      </c>
      <c r="G443" s="71">
        <v>0.89856440812544802</v>
      </c>
      <c r="H443" s="68">
        <v>91.474103585657403</v>
      </c>
      <c r="I443" s="71">
        <v>0.88904674779243698</v>
      </c>
      <c r="J443" s="68">
        <v>91.553784860557798</v>
      </c>
      <c r="K443" s="71">
        <v>0.82979506828158101</v>
      </c>
      <c r="L443" s="68">
        <v>35.458167330677298</v>
      </c>
      <c r="M443" s="71">
        <v>0.93016759776536295</v>
      </c>
      <c r="N443" s="68">
        <v>69.831053901850396</v>
      </c>
      <c r="O443" s="71">
        <v>0.59780161288642397</v>
      </c>
      <c r="P443" s="68">
        <v>45.748987854250998</v>
      </c>
      <c r="Q443" s="71"/>
      <c r="R443" s="68"/>
    </row>
    <row r="444" spans="1:18" x14ac:dyDescent="0.2">
      <c r="A444" s="141" t="s">
        <v>1215</v>
      </c>
      <c r="B444" s="67" t="s">
        <v>1216</v>
      </c>
      <c r="C444" s="67">
        <v>65</v>
      </c>
      <c r="D444" s="67" t="s">
        <v>337</v>
      </c>
      <c r="E444" s="71">
        <v>0.73569145311033401</v>
      </c>
      <c r="F444" s="68">
        <v>59.6812749003984</v>
      </c>
      <c r="G444" s="71">
        <v>0.917060113285732</v>
      </c>
      <c r="H444" s="68">
        <v>94.661354581673294</v>
      </c>
      <c r="I444" s="71">
        <v>0.93318068618923</v>
      </c>
      <c r="J444" s="68">
        <v>96.892430278884504</v>
      </c>
      <c r="K444" s="71">
        <v>0.86751020505694099</v>
      </c>
      <c r="L444" s="68">
        <v>47.4900398406375</v>
      </c>
      <c r="M444" s="71">
        <v>0.94628276751181795</v>
      </c>
      <c r="N444" s="68">
        <v>77.071600965406304</v>
      </c>
      <c r="O444" s="71">
        <v>0.62921494661828004</v>
      </c>
      <c r="P444" s="68">
        <v>48.582995951416997</v>
      </c>
      <c r="Q444" s="71">
        <v>0.12089999999999999</v>
      </c>
      <c r="R444" s="68">
        <v>81.298701298701303</v>
      </c>
    </row>
    <row r="445" spans="1:18" x14ac:dyDescent="0.2">
      <c r="A445" s="141" t="s">
        <v>1217</v>
      </c>
      <c r="B445" s="67" t="s">
        <v>1218</v>
      </c>
      <c r="C445" s="67">
        <v>65</v>
      </c>
      <c r="D445" s="67" t="s">
        <v>337</v>
      </c>
      <c r="E445" s="71">
        <v>0.83116515309334205</v>
      </c>
      <c r="F445" s="68">
        <v>76.812749003984095</v>
      </c>
      <c r="G445" s="71">
        <v>0.91495384625820897</v>
      </c>
      <c r="H445" s="68">
        <v>94.262948207171306</v>
      </c>
      <c r="I445" s="71">
        <v>0.87388386266992002</v>
      </c>
      <c r="J445" s="68">
        <v>88.605577689243006</v>
      </c>
      <c r="K445" s="71">
        <v>0.82290026420881301</v>
      </c>
      <c r="L445" s="68">
        <v>32.988047808764897</v>
      </c>
      <c r="M445" s="71">
        <v>0.96776966050709101</v>
      </c>
      <c r="N445" s="68">
        <v>86.162510056315398</v>
      </c>
      <c r="O445" s="71">
        <v>0.57631813182267899</v>
      </c>
      <c r="P445" s="68">
        <v>43.805668016194304</v>
      </c>
      <c r="Q445" s="71"/>
      <c r="R445" s="68"/>
    </row>
    <row r="446" spans="1:18" x14ac:dyDescent="0.2">
      <c r="A446" s="141" t="s">
        <v>1219</v>
      </c>
      <c r="B446" s="67" t="s">
        <v>1220</v>
      </c>
      <c r="C446" s="67">
        <v>65</v>
      </c>
      <c r="D446" s="67" t="s">
        <v>337</v>
      </c>
      <c r="E446" s="71">
        <v>0.70349331995659603</v>
      </c>
      <c r="F446" s="68">
        <v>48.605577689242999</v>
      </c>
      <c r="G446" s="71">
        <v>0.85088294733657199</v>
      </c>
      <c r="H446" s="68">
        <v>71.9521912350598</v>
      </c>
      <c r="I446" s="71">
        <v>0.87624257668761896</v>
      </c>
      <c r="J446" s="68">
        <v>89.163346613545798</v>
      </c>
      <c r="K446" s="71">
        <v>0.80895085847488601</v>
      </c>
      <c r="L446" s="68">
        <v>29.800796812748999</v>
      </c>
      <c r="M446" s="71">
        <v>0.87107864202836305</v>
      </c>
      <c r="N446" s="68">
        <v>47.304907481898603</v>
      </c>
      <c r="O446" s="71">
        <v>0.505904895212137</v>
      </c>
      <c r="P446" s="68">
        <v>37.570850202429099</v>
      </c>
      <c r="Q446" s="71">
        <v>0.30790000000000001</v>
      </c>
      <c r="R446" s="68">
        <v>84.155844155844207</v>
      </c>
    </row>
    <row r="447" spans="1:18" x14ac:dyDescent="0.2">
      <c r="A447" s="141" t="s">
        <v>1221</v>
      </c>
      <c r="B447" s="67" t="s">
        <v>1222</v>
      </c>
      <c r="C447" s="67">
        <v>65</v>
      </c>
      <c r="D447" s="67" t="s">
        <v>337</v>
      </c>
      <c r="E447" s="71">
        <v>0.69029474113689504</v>
      </c>
      <c r="F447" s="68">
        <v>44.4621513944223</v>
      </c>
      <c r="G447" s="71">
        <v>0.86095348311438002</v>
      </c>
      <c r="H447" s="68">
        <v>77.290836653386407</v>
      </c>
      <c r="I447" s="71">
        <v>0.919220841264348</v>
      </c>
      <c r="J447" s="68">
        <v>95.458167330677298</v>
      </c>
      <c r="K447" s="71">
        <v>0.88541942045134903</v>
      </c>
      <c r="L447" s="68">
        <v>54.422310756972102</v>
      </c>
      <c r="M447" s="71">
        <v>0.93553932101418102</v>
      </c>
      <c r="N447" s="68">
        <v>72.244569589702294</v>
      </c>
      <c r="O447" s="71">
        <v>0.540135380977113</v>
      </c>
      <c r="P447" s="68">
        <v>40.809716599190303</v>
      </c>
      <c r="Q447" s="71">
        <v>5.0000000000000001E-4</v>
      </c>
      <c r="R447" s="68">
        <v>74.675324675324703</v>
      </c>
    </row>
    <row r="448" spans="1:18" x14ac:dyDescent="0.2">
      <c r="A448" s="141" t="s">
        <v>1223</v>
      </c>
      <c r="B448" s="67" t="s">
        <v>1224</v>
      </c>
      <c r="C448" s="67">
        <v>75</v>
      </c>
      <c r="D448" s="67" t="s">
        <v>337</v>
      </c>
      <c r="E448" s="71">
        <v>0.62814654459113695</v>
      </c>
      <c r="F448" s="68">
        <v>28.207171314741</v>
      </c>
      <c r="G448" s="71">
        <v>0.57362825843003695</v>
      </c>
      <c r="H448" s="68">
        <v>3.9840637450199199</v>
      </c>
      <c r="I448" s="71">
        <v>0.78245345267754296</v>
      </c>
      <c r="J448" s="68">
        <v>50.836653386454202</v>
      </c>
      <c r="K448" s="71">
        <v>0.77150986122462395</v>
      </c>
      <c r="L448" s="68">
        <v>22.310756972111601</v>
      </c>
      <c r="M448" s="71">
        <v>0.63472281908036099</v>
      </c>
      <c r="N448" s="68">
        <v>12.9525341914722</v>
      </c>
      <c r="O448" s="71">
        <v>0.37841833154311699</v>
      </c>
      <c r="P448" s="68">
        <v>25.82995951417</v>
      </c>
      <c r="Q448" s="71"/>
      <c r="R448" s="68"/>
    </row>
    <row r="449" spans="1:18" x14ac:dyDescent="0.2">
      <c r="A449" s="141" t="s">
        <v>1225</v>
      </c>
      <c r="B449" s="67" t="s">
        <v>1226</v>
      </c>
      <c r="C449" s="67">
        <v>75</v>
      </c>
      <c r="D449" s="67" t="s">
        <v>337</v>
      </c>
      <c r="E449" s="71">
        <v>0.47653946716318801</v>
      </c>
      <c r="F449" s="68">
        <v>8.9243027888446207</v>
      </c>
      <c r="G449" s="71">
        <v>0.50168126447200201</v>
      </c>
      <c r="H449" s="68">
        <v>2.31075697211155</v>
      </c>
      <c r="I449" s="71">
        <v>0.72635218737889296</v>
      </c>
      <c r="J449" s="68">
        <v>30.119521912350599</v>
      </c>
      <c r="K449" s="71">
        <v>0.77107107835439903</v>
      </c>
      <c r="L449" s="68">
        <v>22.071713147410399</v>
      </c>
      <c r="M449" s="71">
        <v>0.57563386334336097</v>
      </c>
      <c r="N449" s="68">
        <v>10.056315366049899</v>
      </c>
      <c r="O449" s="71">
        <v>0.284498409430473</v>
      </c>
      <c r="P449" s="68">
        <v>17.085020242915</v>
      </c>
      <c r="Q449" s="71">
        <v>0</v>
      </c>
      <c r="R449" s="68">
        <v>74.415584415584405</v>
      </c>
    </row>
    <row r="450" spans="1:18" x14ac:dyDescent="0.2">
      <c r="A450" s="141" t="s">
        <v>1227</v>
      </c>
      <c r="B450" s="67" t="s">
        <v>1228</v>
      </c>
      <c r="C450" s="67">
        <v>75</v>
      </c>
      <c r="D450" s="67" t="s">
        <v>337</v>
      </c>
      <c r="E450" s="71">
        <v>0.42961276554519001</v>
      </c>
      <c r="F450" s="68">
        <v>6.1354581673306798</v>
      </c>
      <c r="G450" s="71">
        <v>0.35126783701923397</v>
      </c>
      <c r="H450" s="68">
        <v>0.95617529880478103</v>
      </c>
      <c r="I450" s="71">
        <v>0.549621285828503</v>
      </c>
      <c r="J450" s="68">
        <v>5.7370517928286899</v>
      </c>
      <c r="K450" s="71">
        <v>0.79936190222092796</v>
      </c>
      <c r="L450" s="68">
        <v>28.0478087649402</v>
      </c>
      <c r="M450" s="71">
        <v>0.32853459389772199</v>
      </c>
      <c r="N450" s="68">
        <v>4.9074818986323399</v>
      </c>
      <c r="O450" s="71">
        <v>0.18739097430474999</v>
      </c>
      <c r="P450" s="68">
        <v>10.526315789473699</v>
      </c>
      <c r="Q450" s="71">
        <v>0.36149999999999999</v>
      </c>
      <c r="R450" s="68">
        <v>84.805194805194802</v>
      </c>
    </row>
    <row r="451" spans="1:18" x14ac:dyDescent="0.2">
      <c r="A451" s="141" t="s">
        <v>1229</v>
      </c>
      <c r="B451" s="67" t="s">
        <v>1230</v>
      </c>
      <c r="C451" s="67">
        <v>75</v>
      </c>
      <c r="D451" s="67" t="s">
        <v>337</v>
      </c>
      <c r="E451" s="71">
        <v>0.41871811327442099</v>
      </c>
      <c r="F451" s="68">
        <v>5.3386454183266903</v>
      </c>
      <c r="G451" s="71">
        <v>0.401183917661246</v>
      </c>
      <c r="H451" s="68">
        <v>1.5139442231075699</v>
      </c>
      <c r="I451" s="71">
        <v>0.63461874363028303</v>
      </c>
      <c r="J451" s="68">
        <v>12.0318725099602</v>
      </c>
      <c r="K451" s="71">
        <v>0.73271621215683602</v>
      </c>
      <c r="L451" s="68">
        <v>16.015936254980101</v>
      </c>
      <c r="M451" s="71">
        <v>0.55951869359690598</v>
      </c>
      <c r="N451" s="68">
        <v>9.4931617055510795</v>
      </c>
      <c r="O451" s="71">
        <v>0.184271112601257</v>
      </c>
      <c r="P451" s="68">
        <v>10.1214574898785</v>
      </c>
      <c r="Q451" s="71">
        <v>0</v>
      </c>
      <c r="R451" s="68">
        <v>74.415584415584405</v>
      </c>
    </row>
    <row r="452" spans="1:18" x14ac:dyDescent="0.2">
      <c r="A452" s="141" t="s">
        <v>1231</v>
      </c>
      <c r="B452" s="67" t="s">
        <v>1232</v>
      </c>
      <c r="C452" s="67">
        <v>75</v>
      </c>
      <c r="D452" s="67" t="s">
        <v>337</v>
      </c>
      <c r="E452" s="71">
        <v>0.59077413173114002</v>
      </c>
      <c r="F452" s="68">
        <v>21.832669322709201</v>
      </c>
      <c r="G452" s="71">
        <v>0.79950720620765503</v>
      </c>
      <c r="H452" s="68">
        <v>43.187250996015898</v>
      </c>
      <c r="I452" s="71">
        <v>0.890077357546182</v>
      </c>
      <c r="J452" s="68">
        <v>91.713147410358602</v>
      </c>
      <c r="K452" s="71">
        <v>0.88862647983836196</v>
      </c>
      <c r="L452" s="68">
        <v>55.458167330677298</v>
      </c>
      <c r="M452" s="71">
        <v>0.77438762354963497</v>
      </c>
      <c r="N452" s="68">
        <v>25.583266291230899</v>
      </c>
      <c r="O452" s="71">
        <v>0.192046123245004</v>
      </c>
      <c r="P452" s="68">
        <v>10.8502024291498</v>
      </c>
      <c r="Q452" s="71">
        <v>0</v>
      </c>
      <c r="R452" s="68">
        <v>74.415584415584405</v>
      </c>
    </row>
    <row r="453" spans="1:18" x14ac:dyDescent="0.2">
      <c r="A453" s="141" t="s">
        <v>1233</v>
      </c>
      <c r="B453" s="67" t="s">
        <v>1234</v>
      </c>
      <c r="C453" s="67">
        <v>75</v>
      </c>
      <c r="D453" s="67" t="s">
        <v>337</v>
      </c>
      <c r="E453" s="71">
        <v>0.36296014497155199</v>
      </c>
      <c r="F453" s="68">
        <v>4.0637450199203196</v>
      </c>
      <c r="G453" s="71">
        <v>0.31429221544906799</v>
      </c>
      <c r="H453" s="68">
        <v>0.79681274900398402</v>
      </c>
      <c r="I453" s="71">
        <v>0.53430261248496103</v>
      </c>
      <c r="J453" s="68">
        <v>5.0199203187250996</v>
      </c>
      <c r="K453" s="71">
        <v>0.80317720653093705</v>
      </c>
      <c r="L453" s="68">
        <v>29.003984063745001</v>
      </c>
      <c r="M453" s="71">
        <v>0.39299527288354102</v>
      </c>
      <c r="N453" s="68">
        <v>5.4706355591311304</v>
      </c>
      <c r="O453" s="71">
        <v>0.13299356248080799</v>
      </c>
      <c r="P453" s="68">
        <v>7.8542510121457498</v>
      </c>
      <c r="Q453" s="71">
        <v>0</v>
      </c>
      <c r="R453" s="68">
        <v>74.415584415584405</v>
      </c>
    </row>
    <row r="454" spans="1:18" x14ac:dyDescent="0.2">
      <c r="A454" s="141" t="s">
        <v>1235</v>
      </c>
      <c r="B454" s="67" t="s">
        <v>1236</v>
      </c>
      <c r="C454" s="67">
        <v>75</v>
      </c>
      <c r="D454" s="67" t="s">
        <v>337</v>
      </c>
      <c r="E454" s="71">
        <v>0.53267094160084705</v>
      </c>
      <c r="F454" s="68">
        <v>14.741035856573699</v>
      </c>
      <c r="G454" s="71">
        <v>0.40028223518134398</v>
      </c>
      <c r="H454" s="68">
        <v>1.43426294820717</v>
      </c>
      <c r="I454" s="71">
        <v>0.72406672597154298</v>
      </c>
      <c r="J454" s="68">
        <v>29.402390438247</v>
      </c>
      <c r="K454" s="71">
        <v>0.77645204306389204</v>
      </c>
      <c r="L454" s="68">
        <v>23.346613545816702</v>
      </c>
      <c r="M454" s="71">
        <v>0.59174903308981497</v>
      </c>
      <c r="N454" s="68">
        <v>10.7803700724055</v>
      </c>
      <c r="O454" s="71">
        <v>0.17080467069763999</v>
      </c>
      <c r="P454" s="68">
        <v>9.3927125506072908</v>
      </c>
      <c r="Q454" s="71"/>
      <c r="R454" s="68"/>
    </row>
    <row r="455" spans="1:18" x14ac:dyDescent="0.2">
      <c r="A455" s="141" t="s">
        <v>1237</v>
      </c>
      <c r="B455" s="67" t="s">
        <v>1238</v>
      </c>
      <c r="C455" s="67">
        <v>75</v>
      </c>
      <c r="D455" s="67" t="s">
        <v>337</v>
      </c>
      <c r="E455" s="71">
        <v>0.60408443138058299</v>
      </c>
      <c r="F455" s="68">
        <v>23.4262948207171</v>
      </c>
      <c r="G455" s="71">
        <v>0.60172893305552799</v>
      </c>
      <c r="H455" s="68">
        <v>6.69322709163347</v>
      </c>
      <c r="I455" s="71">
        <v>0.75755326444364501</v>
      </c>
      <c r="J455" s="68">
        <v>39.123505976095601</v>
      </c>
      <c r="K455" s="71">
        <v>0.77992247619904298</v>
      </c>
      <c r="L455" s="68">
        <v>23.824701195219099</v>
      </c>
      <c r="M455" s="71">
        <v>0.72604211431027099</v>
      </c>
      <c r="N455" s="68">
        <v>19.3885760257442</v>
      </c>
      <c r="O455" s="71">
        <v>0.15517536889442801</v>
      </c>
      <c r="P455" s="68">
        <v>8.7449392712550598</v>
      </c>
      <c r="Q455" s="71"/>
      <c r="R455" s="68"/>
    </row>
    <row r="456" spans="1:18" x14ac:dyDescent="0.2">
      <c r="A456" s="141" t="s">
        <v>1239</v>
      </c>
      <c r="B456" s="67" t="s">
        <v>1240</v>
      </c>
      <c r="C456" s="67">
        <v>75</v>
      </c>
      <c r="D456" s="67" t="s">
        <v>337</v>
      </c>
      <c r="E456" s="71">
        <v>0.86268482868853102</v>
      </c>
      <c r="F456" s="68">
        <v>84.143426294820699</v>
      </c>
      <c r="G456" s="71">
        <v>0.58805448606958499</v>
      </c>
      <c r="H456" s="68">
        <v>5.1792828685258998</v>
      </c>
      <c r="I456" s="71">
        <v>0.99999999999600997</v>
      </c>
      <c r="J456" s="68">
        <v>99.442231075697194</v>
      </c>
      <c r="K456" s="71">
        <v>1</v>
      </c>
      <c r="L456" s="68">
        <v>100</v>
      </c>
      <c r="M456" s="71"/>
      <c r="N456" s="68"/>
      <c r="O456" s="71"/>
      <c r="P456" s="68"/>
      <c r="Q456" s="71"/>
      <c r="R456" s="68"/>
    </row>
    <row r="457" spans="1:18" x14ac:dyDescent="0.2">
      <c r="A457" s="141" t="s">
        <v>1241</v>
      </c>
      <c r="B457" s="67" t="s">
        <v>1242</v>
      </c>
      <c r="C457" s="67">
        <v>75</v>
      </c>
      <c r="D457" s="67" t="s">
        <v>337</v>
      </c>
      <c r="E457" s="71">
        <v>0.99485069694885997</v>
      </c>
      <c r="F457" s="68">
        <v>99.681274900398407</v>
      </c>
      <c r="G457" s="71">
        <v>0.98460728859165603</v>
      </c>
      <c r="H457" s="68">
        <v>99.521912350597603</v>
      </c>
      <c r="I457" s="71">
        <v>1</v>
      </c>
      <c r="J457" s="68">
        <v>100</v>
      </c>
      <c r="K457" s="71">
        <v>0.99994480225492499</v>
      </c>
      <c r="L457" s="68">
        <v>99.442231075697194</v>
      </c>
      <c r="M457" s="71"/>
      <c r="N457" s="68"/>
      <c r="O457" s="71"/>
      <c r="P457" s="68"/>
      <c r="Q457" s="71"/>
      <c r="R457" s="68"/>
    </row>
    <row r="458" spans="1:18" x14ac:dyDescent="0.2">
      <c r="A458" s="141" t="s">
        <v>1243</v>
      </c>
      <c r="B458" s="67" t="s">
        <v>1244</v>
      </c>
      <c r="C458" s="67">
        <v>75</v>
      </c>
      <c r="D458" s="67" t="s">
        <v>337</v>
      </c>
      <c r="E458" s="71">
        <v>0.42527401859995201</v>
      </c>
      <c r="F458" s="68">
        <v>5.8964143426294804</v>
      </c>
      <c r="G458" s="71">
        <v>0.42022954019365899</v>
      </c>
      <c r="H458" s="68">
        <v>1.6733067729083699</v>
      </c>
      <c r="I458" s="71">
        <v>0.44356225210608002</v>
      </c>
      <c r="J458" s="68">
        <v>2.78884462151394</v>
      </c>
      <c r="K458" s="71">
        <v>0.69678000191098299</v>
      </c>
      <c r="L458" s="68">
        <v>12.0318725099602</v>
      </c>
      <c r="M458" s="71">
        <v>0.140524280189085</v>
      </c>
      <c r="N458" s="68">
        <v>2.65486725663717</v>
      </c>
      <c r="O458" s="71"/>
      <c r="P458" s="68"/>
      <c r="Q458" s="71"/>
      <c r="R458" s="68"/>
    </row>
    <row r="459" spans="1:18" x14ac:dyDescent="0.2">
      <c r="A459" s="141" t="s">
        <v>1245</v>
      </c>
      <c r="B459" s="67" t="s">
        <v>1246</v>
      </c>
      <c r="C459" s="67"/>
      <c r="D459" s="67" t="s">
        <v>337</v>
      </c>
      <c r="E459" s="71">
        <v>1</v>
      </c>
      <c r="F459" s="68">
        <v>100</v>
      </c>
      <c r="G459" s="71">
        <v>1</v>
      </c>
      <c r="H459" s="68">
        <v>100</v>
      </c>
      <c r="I459" s="71">
        <v>1</v>
      </c>
      <c r="J459" s="68">
        <v>100</v>
      </c>
      <c r="K459" s="71">
        <v>1</v>
      </c>
      <c r="L459" s="68">
        <v>100</v>
      </c>
      <c r="M459" s="71"/>
      <c r="N459" s="68"/>
      <c r="O459" s="71"/>
      <c r="P459" s="68"/>
      <c r="Q459" s="71"/>
      <c r="R459" s="68"/>
    </row>
    <row r="460" spans="1:18" x14ac:dyDescent="0.2">
      <c r="A460" s="141" t="s">
        <v>1247</v>
      </c>
      <c r="B460" s="67" t="s">
        <v>1248</v>
      </c>
      <c r="C460" s="67"/>
      <c r="D460" s="67" t="s">
        <v>337</v>
      </c>
      <c r="E460" s="71">
        <v>0.99870431803814197</v>
      </c>
      <c r="F460" s="68">
        <v>99.920318725099605</v>
      </c>
      <c r="G460" s="71">
        <v>1</v>
      </c>
      <c r="H460" s="68">
        <v>100</v>
      </c>
      <c r="I460" s="71">
        <v>0.99611295411442702</v>
      </c>
      <c r="J460" s="68">
        <v>99.203187250995995</v>
      </c>
      <c r="K460" s="71">
        <v>1</v>
      </c>
      <c r="L460" s="68">
        <v>100</v>
      </c>
      <c r="M460" s="71"/>
      <c r="N460" s="68"/>
      <c r="O460" s="71"/>
      <c r="P460" s="68"/>
      <c r="Q460" s="71"/>
      <c r="R460" s="68"/>
    </row>
    <row r="461" spans="1:18" x14ac:dyDescent="0.2">
      <c r="A461" s="141" t="s">
        <v>1249</v>
      </c>
      <c r="B461" s="67" t="s">
        <v>1250</v>
      </c>
      <c r="C461" s="67">
        <v>75</v>
      </c>
      <c r="D461" s="67" t="s">
        <v>337</v>
      </c>
      <c r="E461" s="71">
        <v>0.86629163739784099</v>
      </c>
      <c r="F461" s="68">
        <v>85.099601593625493</v>
      </c>
      <c r="G461" s="71">
        <v>0.6</v>
      </c>
      <c r="H461" s="68">
        <v>6.5338645418326697</v>
      </c>
      <c r="I461" s="71">
        <v>0.99950644852196102</v>
      </c>
      <c r="J461" s="68">
        <v>99.362549800796799</v>
      </c>
      <c r="K461" s="71">
        <v>0.99936846367155996</v>
      </c>
      <c r="L461" s="68">
        <v>99.203187250995995</v>
      </c>
      <c r="M461" s="71"/>
      <c r="N461" s="68"/>
      <c r="O461" s="71"/>
      <c r="P461" s="68"/>
      <c r="Q461" s="71"/>
      <c r="R461" s="68"/>
    </row>
    <row r="462" spans="1:18" x14ac:dyDescent="0.2">
      <c r="A462" s="141" t="s">
        <v>1251</v>
      </c>
      <c r="B462" s="67" t="s">
        <v>1252</v>
      </c>
      <c r="C462" s="67">
        <v>75</v>
      </c>
      <c r="D462" s="67" t="s">
        <v>337</v>
      </c>
      <c r="E462" s="71">
        <v>0.90973654948292504</v>
      </c>
      <c r="F462" s="68">
        <v>96.414342629482107</v>
      </c>
      <c r="G462" s="71">
        <v>0.729209648448776</v>
      </c>
      <c r="H462" s="68">
        <v>24.063745019920301</v>
      </c>
      <c r="I462" s="71">
        <v>1</v>
      </c>
      <c r="J462" s="68">
        <v>100</v>
      </c>
      <c r="K462" s="71">
        <v>1</v>
      </c>
      <c r="L462" s="68">
        <v>100</v>
      </c>
      <c r="M462" s="71"/>
      <c r="N462" s="68"/>
      <c r="O462" s="71"/>
      <c r="P462" s="68"/>
      <c r="Q462" s="71"/>
      <c r="R462" s="68"/>
    </row>
    <row r="463" spans="1:18" x14ac:dyDescent="0.2">
      <c r="A463" s="141" t="s">
        <v>1253</v>
      </c>
      <c r="B463" s="67" t="s">
        <v>1254</v>
      </c>
      <c r="C463" s="67">
        <v>75</v>
      </c>
      <c r="D463" s="67" t="s">
        <v>337</v>
      </c>
      <c r="E463" s="71">
        <v>0.97858976822092802</v>
      </c>
      <c r="F463" s="68">
        <v>99.601593625497998</v>
      </c>
      <c r="G463" s="71">
        <v>0.93576930466278496</v>
      </c>
      <c r="H463" s="68">
        <v>97.131474103585703</v>
      </c>
      <c r="I463" s="71">
        <v>1</v>
      </c>
      <c r="J463" s="68">
        <v>100</v>
      </c>
      <c r="K463" s="71">
        <v>1</v>
      </c>
      <c r="L463" s="68">
        <v>100</v>
      </c>
      <c r="M463" s="71"/>
      <c r="N463" s="68"/>
      <c r="O463" s="71"/>
      <c r="P463" s="68"/>
      <c r="Q463" s="71"/>
      <c r="R463" s="68"/>
    </row>
    <row r="464" spans="1:18" x14ac:dyDescent="0.2">
      <c r="A464" s="141" t="s">
        <v>1255</v>
      </c>
      <c r="B464" s="67" t="s">
        <v>1256</v>
      </c>
      <c r="C464" s="67">
        <v>75</v>
      </c>
      <c r="D464" s="67" t="s">
        <v>337</v>
      </c>
      <c r="E464" s="71">
        <v>0.99703521859989497</v>
      </c>
      <c r="F464" s="68">
        <v>99.760956175298801</v>
      </c>
      <c r="G464" s="71">
        <v>0.99160599527007798</v>
      </c>
      <c r="H464" s="68">
        <v>99.760956175298801</v>
      </c>
      <c r="I464" s="71">
        <v>0.99949966052960804</v>
      </c>
      <c r="J464" s="68">
        <v>99.282868525896404</v>
      </c>
      <c r="K464" s="71">
        <v>1</v>
      </c>
      <c r="L464" s="68">
        <v>100</v>
      </c>
      <c r="M464" s="71"/>
      <c r="N464" s="68"/>
      <c r="O464" s="71"/>
      <c r="P464" s="68"/>
      <c r="Q464" s="71"/>
      <c r="R464" s="68"/>
    </row>
    <row r="465" spans="1:18" x14ac:dyDescent="0.2">
      <c r="A465" s="141" t="s">
        <v>1257</v>
      </c>
      <c r="B465" s="67" t="s">
        <v>1258</v>
      </c>
      <c r="C465" s="67">
        <v>65</v>
      </c>
      <c r="D465" s="67" t="s">
        <v>337</v>
      </c>
      <c r="E465" s="71">
        <v>0.83812585513203897</v>
      </c>
      <c r="F465" s="68">
        <v>78.087649402390397</v>
      </c>
      <c r="G465" s="71">
        <v>0.87143689752303999</v>
      </c>
      <c r="H465" s="68">
        <v>83.027888446215101</v>
      </c>
      <c r="I465" s="71">
        <v>0.84294539307178395</v>
      </c>
      <c r="J465" s="68">
        <v>80.478087649402397</v>
      </c>
      <c r="K465" s="71">
        <v>0.88850160388963895</v>
      </c>
      <c r="L465" s="68">
        <v>55.298804780876502</v>
      </c>
      <c r="M465" s="71">
        <v>0.89793725827245396</v>
      </c>
      <c r="N465" s="68">
        <v>56.958970233306502</v>
      </c>
      <c r="O465" s="71">
        <v>0.68980812290327997</v>
      </c>
      <c r="P465" s="68">
        <v>56.842105263157897</v>
      </c>
      <c r="Q465" s="71"/>
      <c r="R465" s="68"/>
    </row>
    <row r="466" spans="1:18" x14ac:dyDescent="0.2">
      <c r="A466" s="141" t="s">
        <v>1259</v>
      </c>
      <c r="B466" s="67" t="s">
        <v>1260</v>
      </c>
      <c r="C466" s="67">
        <v>65</v>
      </c>
      <c r="D466" s="67" t="s">
        <v>337</v>
      </c>
      <c r="E466" s="71">
        <v>0.84265945753667604</v>
      </c>
      <c r="F466" s="68">
        <v>79.203187250995995</v>
      </c>
      <c r="G466" s="71">
        <v>0.87581537508238805</v>
      </c>
      <c r="H466" s="68">
        <v>84.940239043824704</v>
      </c>
      <c r="I466" s="71">
        <v>0.85707114777289395</v>
      </c>
      <c r="J466" s="68">
        <v>84.7808764940239</v>
      </c>
      <c r="K466" s="71">
        <v>0.74284345012600805</v>
      </c>
      <c r="L466" s="68">
        <v>17.131474103585699</v>
      </c>
      <c r="M466" s="71">
        <v>0.88182208852599897</v>
      </c>
      <c r="N466" s="68">
        <v>50.9251810136766</v>
      </c>
      <c r="O466" s="71">
        <v>0.69900468371276803</v>
      </c>
      <c r="P466" s="68">
        <v>58.299595141700401</v>
      </c>
      <c r="Q466" s="71">
        <v>0.99939999999999996</v>
      </c>
      <c r="R466" s="68">
        <v>90.129870129870099</v>
      </c>
    </row>
    <row r="467" spans="1:18" x14ac:dyDescent="0.2">
      <c r="A467" s="141" t="s">
        <v>1261</v>
      </c>
      <c r="B467" s="67" t="s">
        <v>1262</v>
      </c>
      <c r="C467" s="67">
        <v>65</v>
      </c>
      <c r="D467" s="67" t="s">
        <v>337</v>
      </c>
      <c r="E467" s="71">
        <v>0.76923176079353695</v>
      </c>
      <c r="F467" s="68">
        <v>67.250996015936295</v>
      </c>
      <c r="G467" s="71">
        <v>0.76992145657598798</v>
      </c>
      <c r="H467" s="68">
        <v>33.067729083665299</v>
      </c>
      <c r="I467" s="71">
        <v>0.83069305106860403</v>
      </c>
      <c r="J467" s="68">
        <v>75.458167330677298</v>
      </c>
      <c r="K467" s="71">
        <v>0.76327711954900801</v>
      </c>
      <c r="L467" s="68">
        <v>20.876494023904399</v>
      </c>
      <c r="M467" s="71">
        <v>0.83347657928663499</v>
      </c>
      <c r="N467" s="68">
        <v>36.363636363636402</v>
      </c>
      <c r="O467" s="71">
        <v>0.418022358280986</v>
      </c>
      <c r="P467" s="68">
        <v>29.635627530364399</v>
      </c>
      <c r="Q467" s="71">
        <v>1</v>
      </c>
      <c r="R467" s="68">
        <v>100</v>
      </c>
    </row>
    <row r="468" spans="1:18" x14ac:dyDescent="0.2">
      <c r="A468" s="141" t="s">
        <v>1263</v>
      </c>
      <c r="B468" s="67" t="s">
        <v>1264</v>
      </c>
      <c r="C468" s="67">
        <v>75</v>
      </c>
      <c r="D468" s="67" t="s">
        <v>337</v>
      </c>
      <c r="E468" s="71">
        <v>0.66521759473258901</v>
      </c>
      <c r="F468" s="68">
        <v>37.131474103585703</v>
      </c>
      <c r="G468" s="71">
        <v>0.97822442490824302</v>
      </c>
      <c r="H468" s="68">
        <v>99.123505976095601</v>
      </c>
      <c r="I468" s="71">
        <v>0.84794188397646797</v>
      </c>
      <c r="J468" s="68">
        <v>82.151394422310801</v>
      </c>
      <c r="K468" s="71">
        <v>0.8933343712331</v>
      </c>
      <c r="L468" s="68">
        <v>56.972111553784899</v>
      </c>
      <c r="M468" s="71">
        <v>0.86033519553072602</v>
      </c>
      <c r="N468" s="68">
        <v>43.523732904263902</v>
      </c>
      <c r="O468" s="71">
        <v>0.41146969274699602</v>
      </c>
      <c r="P468" s="68">
        <v>28.502024291498</v>
      </c>
      <c r="Q468" s="71">
        <v>0</v>
      </c>
      <c r="R468" s="68">
        <v>74.415584415584405</v>
      </c>
    </row>
    <row r="469" spans="1:18" x14ac:dyDescent="0.2">
      <c r="A469" s="141" t="s">
        <v>1265</v>
      </c>
      <c r="B469" s="67" t="s">
        <v>1266</v>
      </c>
      <c r="C469" s="67">
        <v>65</v>
      </c>
      <c r="D469" s="67" t="s">
        <v>337</v>
      </c>
      <c r="E469" s="71">
        <v>0.68791330738138501</v>
      </c>
      <c r="F469" s="68">
        <v>43.2669322709163</v>
      </c>
      <c r="G469" s="71">
        <v>0.88967945156070505</v>
      </c>
      <c r="H469" s="68">
        <v>89.322709163346602</v>
      </c>
      <c r="I469" s="71">
        <v>0.86411941520053304</v>
      </c>
      <c r="J469" s="68">
        <v>86.613545816733094</v>
      </c>
      <c r="K469" s="71">
        <v>0.93126666650439704</v>
      </c>
      <c r="L469" s="68">
        <v>78.884462151394402</v>
      </c>
      <c r="M469" s="71">
        <v>0.90868070477009</v>
      </c>
      <c r="N469" s="68">
        <v>61.625100563153701</v>
      </c>
      <c r="O469" s="71">
        <v>0.53243360625258596</v>
      </c>
      <c r="P469" s="68">
        <v>40.161943319838102</v>
      </c>
      <c r="Q469" s="71">
        <v>1.2999999999999999E-3</v>
      </c>
      <c r="R469" s="68">
        <v>75.324675324675297</v>
      </c>
    </row>
    <row r="470" spans="1:18" x14ac:dyDescent="0.2">
      <c r="A470" s="141" t="s">
        <v>1267</v>
      </c>
      <c r="B470" s="67" t="s">
        <v>1268</v>
      </c>
      <c r="C470" s="67">
        <v>75</v>
      </c>
      <c r="D470" s="67" t="s">
        <v>337</v>
      </c>
      <c r="E470" s="71">
        <v>0.63539462699330296</v>
      </c>
      <c r="F470" s="68">
        <v>29.800796812748999</v>
      </c>
      <c r="G470" s="71">
        <v>0.98992765896220403</v>
      </c>
      <c r="H470" s="68">
        <v>99.681274900398407</v>
      </c>
      <c r="I470" s="71">
        <v>0.88189540198928895</v>
      </c>
      <c r="J470" s="68">
        <v>90.119521912350606</v>
      </c>
      <c r="K470" s="71">
        <v>0.88021505332454997</v>
      </c>
      <c r="L470" s="68">
        <v>52.031872509960202</v>
      </c>
      <c r="M470" s="71">
        <v>0.74752900730554395</v>
      </c>
      <c r="N470" s="68">
        <v>21.7216411906677</v>
      </c>
      <c r="O470" s="71">
        <v>0.31280064037823402</v>
      </c>
      <c r="P470" s="68">
        <v>19.757085020242901</v>
      </c>
      <c r="Q470" s="71">
        <v>0</v>
      </c>
      <c r="R470" s="68">
        <v>74.415584415584405</v>
      </c>
    </row>
    <row r="471" spans="1:18" x14ac:dyDescent="0.2">
      <c r="A471" s="141" t="s">
        <v>1269</v>
      </c>
      <c r="B471" s="67" t="s">
        <v>1270</v>
      </c>
      <c r="C471" s="67">
        <v>75</v>
      </c>
      <c r="D471" s="67" t="s">
        <v>337</v>
      </c>
      <c r="E471" s="71">
        <v>0.63002478078479496</v>
      </c>
      <c r="F471" s="68">
        <v>28.525896414342601</v>
      </c>
      <c r="G471" s="71">
        <v>0.86116088991651596</v>
      </c>
      <c r="H471" s="68">
        <v>77.609561752988</v>
      </c>
      <c r="I471" s="71">
        <v>0.85441530211637096</v>
      </c>
      <c r="J471" s="68">
        <v>83.505976095617498</v>
      </c>
      <c r="K471" s="71">
        <v>0.86368129061375998</v>
      </c>
      <c r="L471" s="68">
        <v>45.896414342629498</v>
      </c>
      <c r="M471" s="71">
        <v>0.30167597765363102</v>
      </c>
      <c r="N471" s="68">
        <v>4.4247787610619502</v>
      </c>
      <c r="O471" s="71">
        <v>0.26919044362369599</v>
      </c>
      <c r="P471" s="68">
        <v>15.789473684210501</v>
      </c>
      <c r="Q471" s="71"/>
      <c r="R471" s="68"/>
    </row>
    <row r="472" spans="1:18" x14ac:dyDescent="0.2">
      <c r="A472" s="141" t="s">
        <v>1271</v>
      </c>
      <c r="B472" s="67" t="s">
        <v>1272</v>
      </c>
      <c r="C472" s="67">
        <v>75</v>
      </c>
      <c r="D472" s="67" t="s">
        <v>337</v>
      </c>
      <c r="E472" s="71">
        <v>0.57840726001326204</v>
      </c>
      <c r="F472" s="68">
        <v>20.079681274900398</v>
      </c>
      <c r="G472" s="71">
        <v>0.92681744578319103</v>
      </c>
      <c r="H472" s="68">
        <v>96.015936254980105</v>
      </c>
      <c r="I472" s="71">
        <v>0.81475467713507899</v>
      </c>
      <c r="J472" s="68">
        <v>68.207171314741004</v>
      </c>
      <c r="K472" s="71">
        <v>0.838998806810065</v>
      </c>
      <c r="L472" s="68">
        <v>37.450199203187303</v>
      </c>
      <c r="M472" s="71">
        <v>0.65620971207563406</v>
      </c>
      <c r="N472" s="68">
        <v>14.400643604183401</v>
      </c>
      <c r="O472" s="71">
        <v>0.23366291827560601</v>
      </c>
      <c r="P472" s="68">
        <v>12.874493927125499</v>
      </c>
      <c r="Q472" s="71">
        <v>0</v>
      </c>
      <c r="R472" s="68">
        <v>74.415584415584405</v>
      </c>
    </row>
    <row r="473" spans="1:18" x14ac:dyDescent="0.2">
      <c r="A473" s="141" t="s">
        <v>1273</v>
      </c>
      <c r="B473" s="67" t="s">
        <v>1274</v>
      </c>
      <c r="C473" s="67">
        <v>65</v>
      </c>
      <c r="D473" s="67" t="s">
        <v>337</v>
      </c>
      <c r="E473" s="71">
        <v>0.766260239762381</v>
      </c>
      <c r="F473" s="68">
        <v>66.693227091633503</v>
      </c>
      <c r="G473" s="71">
        <v>0.90273127497875305</v>
      </c>
      <c r="H473" s="68">
        <v>92.589641434262901</v>
      </c>
      <c r="I473" s="71">
        <v>0.91679826277444598</v>
      </c>
      <c r="J473" s="68">
        <v>95.139442231075705</v>
      </c>
      <c r="K473" s="71">
        <v>0.88854915079932295</v>
      </c>
      <c r="L473" s="68">
        <v>55.378486055776897</v>
      </c>
      <c r="M473" s="71">
        <v>0.99462827675118204</v>
      </c>
      <c r="N473" s="68">
        <v>96.781979082863998</v>
      </c>
      <c r="O473" s="71">
        <v>0.89485447327058099</v>
      </c>
      <c r="P473" s="68">
        <v>91.336032388663995</v>
      </c>
      <c r="Q473" s="71">
        <v>0</v>
      </c>
      <c r="R473" s="68">
        <v>74.415584415584405</v>
      </c>
    </row>
    <row r="474" spans="1:18" x14ac:dyDescent="0.2">
      <c r="A474" s="141" t="s">
        <v>1275</v>
      </c>
      <c r="B474" s="67" t="s">
        <v>1276</v>
      </c>
      <c r="C474" s="67">
        <v>65</v>
      </c>
      <c r="D474" s="67" t="s">
        <v>337</v>
      </c>
      <c r="E474" s="71">
        <v>0.75890968294380101</v>
      </c>
      <c r="F474" s="68">
        <v>65.498007968127496</v>
      </c>
      <c r="G474" s="71">
        <v>0.92375666455222405</v>
      </c>
      <c r="H474" s="68">
        <v>95.697211155378497</v>
      </c>
      <c r="I474" s="71">
        <v>0.91197727418359498</v>
      </c>
      <c r="J474" s="68">
        <v>94.741035856573703</v>
      </c>
      <c r="K474" s="71">
        <v>0.90104787202399295</v>
      </c>
      <c r="L474" s="68">
        <v>60.637450199203201</v>
      </c>
      <c r="M474" s="71">
        <v>0.98388483025354501</v>
      </c>
      <c r="N474" s="68">
        <v>92.679002413515704</v>
      </c>
      <c r="O474" s="71">
        <v>0.83279145664944598</v>
      </c>
      <c r="P474" s="68">
        <v>81.376518218623502</v>
      </c>
      <c r="Q474" s="71">
        <v>0</v>
      </c>
      <c r="R474" s="68">
        <v>74.415584415584405</v>
      </c>
    </row>
    <row r="475" spans="1:18" x14ac:dyDescent="0.2">
      <c r="A475" s="141" t="s">
        <v>1277</v>
      </c>
      <c r="B475" s="67" t="s">
        <v>1278</v>
      </c>
      <c r="C475" s="67">
        <v>65</v>
      </c>
      <c r="D475" s="67" t="s">
        <v>337</v>
      </c>
      <c r="E475" s="71">
        <v>0.88461440023281501</v>
      </c>
      <c r="F475" s="68">
        <v>90.517928286852595</v>
      </c>
      <c r="G475" s="71">
        <v>0.87931147607251703</v>
      </c>
      <c r="H475" s="68">
        <v>86.613545816733094</v>
      </c>
      <c r="I475" s="71">
        <v>0.87014183645933696</v>
      </c>
      <c r="J475" s="68">
        <v>87.968127490039805</v>
      </c>
      <c r="K475" s="71">
        <v>0.86175191789716099</v>
      </c>
      <c r="L475" s="68">
        <v>45.099601593625501</v>
      </c>
      <c r="M475" s="71">
        <v>0.91942415126772603</v>
      </c>
      <c r="N475" s="68">
        <v>65.728077232502002</v>
      </c>
      <c r="O475" s="71">
        <v>0.77705701970014696</v>
      </c>
      <c r="P475" s="68">
        <v>70.931174089068804</v>
      </c>
      <c r="Q475" s="71">
        <v>1</v>
      </c>
      <c r="R475" s="68">
        <v>100</v>
      </c>
    </row>
    <row r="476" spans="1:18" x14ac:dyDescent="0.2">
      <c r="A476" s="141" t="s">
        <v>1279</v>
      </c>
      <c r="B476" s="67" t="s">
        <v>1280</v>
      </c>
      <c r="C476" s="67">
        <v>65</v>
      </c>
      <c r="D476" s="67" t="s">
        <v>337</v>
      </c>
      <c r="E476" s="71">
        <v>0.74338971742227</v>
      </c>
      <c r="F476" s="68">
        <v>61.673306772908397</v>
      </c>
      <c r="G476" s="71">
        <v>0.90621510043754405</v>
      </c>
      <c r="H476" s="68">
        <v>92.988047808764904</v>
      </c>
      <c r="I476" s="71">
        <v>0.91402003044649704</v>
      </c>
      <c r="J476" s="68">
        <v>94.980079681274901</v>
      </c>
      <c r="K476" s="71">
        <v>0.92389473285076396</v>
      </c>
      <c r="L476" s="68">
        <v>74.820717131474098</v>
      </c>
      <c r="M476" s="71">
        <v>0.93553932101418102</v>
      </c>
      <c r="N476" s="68">
        <v>72.244569589702294</v>
      </c>
      <c r="O476" s="71">
        <v>0.77856911978463195</v>
      </c>
      <c r="P476" s="68">
        <v>71.093117408906906</v>
      </c>
      <c r="Q476" s="71">
        <v>2.0999999999999999E-3</v>
      </c>
      <c r="R476" s="68">
        <v>75.974025974026006</v>
      </c>
    </row>
    <row r="477" spans="1:18" x14ac:dyDescent="0.2">
      <c r="A477" s="141" t="s">
        <v>1281</v>
      </c>
      <c r="B477" s="67" t="s">
        <v>1282</v>
      </c>
      <c r="C477" s="67">
        <v>65</v>
      </c>
      <c r="D477" s="67" t="s">
        <v>337</v>
      </c>
      <c r="E477" s="71">
        <v>0.71961426629365399</v>
      </c>
      <c r="F477" s="68">
        <v>54.501992031872497</v>
      </c>
      <c r="G477" s="71">
        <v>0.934776444313413</v>
      </c>
      <c r="H477" s="68">
        <v>96.892430278884504</v>
      </c>
      <c r="I477" s="71">
        <v>0.92189492157623898</v>
      </c>
      <c r="J477" s="68">
        <v>95.776892430278906</v>
      </c>
      <c r="K477" s="71">
        <v>0.77163680341920204</v>
      </c>
      <c r="L477" s="68">
        <v>22.390438247012</v>
      </c>
      <c r="M477" s="71">
        <v>0.96776966050709101</v>
      </c>
      <c r="N477" s="68">
        <v>86.162510056315398</v>
      </c>
      <c r="O477" s="71">
        <v>0.72160776794598003</v>
      </c>
      <c r="P477" s="68">
        <v>61.7813765182186</v>
      </c>
      <c r="Q477" s="71">
        <v>0</v>
      </c>
      <c r="R477" s="68">
        <v>74.415584415584405</v>
      </c>
    </row>
    <row r="478" spans="1:18" x14ac:dyDescent="0.2">
      <c r="A478" s="141" t="s">
        <v>1283</v>
      </c>
      <c r="B478" s="67" t="s">
        <v>1284</v>
      </c>
      <c r="C478" s="67">
        <v>65</v>
      </c>
      <c r="D478" s="67" t="s">
        <v>337</v>
      </c>
      <c r="E478" s="71">
        <v>0.87089903276355096</v>
      </c>
      <c r="F478" s="68">
        <v>86.613545816733094</v>
      </c>
      <c r="G478" s="71">
        <v>0.88854940627140599</v>
      </c>
      <c r="H478" s="68">
        <v>89.003984063744994</v>
      </c>
      <c r="I478" s="71">
        <v>0.88930135269405397</v>
      </c>
      <c r="J478" s="68">
        <v>91.633466135458207</v>
      </c>
      <c r="K478" s="71">
        <v>0.89951150868173901</v>
      </c>
      <c r="L478" s="68">
        <v>59.920318725099598</v>
      </c>
      <c r="M478" s="71">
        <v>0.89793725827245396</v>
      </c>
      <c r="N478" s="68">
        <v>56.958970233306502</v>
      </c>
      <c r="O478" s="71">
        <v>0.65009467066165105</v>
      </c>
      <c r="P478" s="68">
        <v>50.688259109311701</v>
      </c>
      <c r="Q478" s="71">
        <v>1</v>
      </c>
      <c r="R478" s="68">
        <v>100</v>
      </c>
    </row>
    <row r="479" spans="1:18" x14ac:dyDescent="0.2">
      <c r="A479" s="141" t="s">
        <v>1285</v>
      </c>
      <c r="B479" s="67" t="s">
        <v>1286</v>
      </c>
      <c r="C479" s="67">
        <v>65</v>
      </c>
      <c r="D479" s="67" t="s">
        <v>337</v>
      </c>
      <c r="E479" s="71">
        <v>0.79794569828439599</v>
      </c>
      <c r="F479" s="68">
        <v>71.553784860557798</v>
      </c>
      <c r="G479" s="71">
        <v>0.93507835732206901</v>
      </c>
      <c r="H479" s="68">
        <v>96.972111553784899</v>
      </c>
      <c r="I479" s="71">
        <v>0.93638220039922504</v>
      </c>
      <c r="J479" s="68">
        <v>97.131474103585703</v>
      </c>
      <c r="K479" s="71">
        <v>0.86136629850619495</v>
      </c>
      <c r="L479" s="68">
        <v>44.7808764940239</v>
      </c>
      <c r="M479" s="71">
        <v>0.96239793725827205</v>
      </c>
      <c r="N479" s="68">
        <v>84.553499597747404</v>
      </c>
      <c r="O479" s="71">
        <v>0.66754939622061604</v>
      </c>
      <c r="P479" s="68">
        <v>52.550607287449402</v>
      </c>
      <c r="Q479" s="71">
        <v>0.4249</v>
      </c>
      <c r="R479" s="68">
        <v>85.584415584415595</v>
      </c>
    </row>
    <row r="480" spans="1:18" x14ac:dyDescent="0.2">
      <c r="A480" s="141" t="s">
        <v>1287</v>
      </c>
      <c r="B480" s="67" t="s">
        <v>1288</v>
      </c>
      <c r="C480" s="67">
        <v>65</v>
      </c>
      <c r="D480" s="67" t="s">
        <v>337</v>
      </c>
      <c r="E480" s="71">
        <v>0.66697923713325502</v>
      </c>
      <c r="F480" s="68">
        <v>37.609561752988</v>
      </c>
      <c r="G480" s="71">
        <v>0.84613977498722603</v>
      </c>
      <c r="H480" s="68">
        <v>68.685258964143401</v>
      </c>
      <c r="I480" s="71">
        <v>0.87765993204522896</v>
      </c>
      <c r="J480" s="68">
        <v>89.322709163346602</v>
      </c>
      <c r="K480" s="71">
        <v>0.82163107398791901</v>
      </c>
      <c r="L480" s="68">
        <v>32.589641434263001</v>
      </c>
      <c r="M480" s="71">
        <v>0.87645036527718101</v>
      </c>
      <c r="N480" s="68">
        <v>49.477071600965402</v>
      </c>
      <c r="O480" s="71">
        <v>0.47719427650197399</v>
      </c>
      <c r="P480" s="68">
        <v>34.7368421052632</v>
      </c>
      <c r="Q480" s="71">
        <v>0.1028</v>
      </c>
      <c r="R480" s="68">
        <v>80.909090909090907</v>
      </c>
    </row>
    <row r="481" spans="1:18" x14ac:dyDescent="0.2">
      <c r="A481" s="141" t="s">
        <v>1289</v>
      </c>
      <c r="B481" s="67" t="s">
        <v>1290</v>
      </c>
      <c r="C481" s="67">
        <v>65</v>
      </c>
      <c r="D481" s="67" t="s">
        <v>337</v>
      </c>
      <c r="E481" s="71">
        <v>0.78120163371266305</v>
      </c>
      <c r="F481" s="68">
        <v>69.003984063744994</v>
      </c>
      <c r="G481" s="71">
        <v>0.89469696204399096</v>
      </c>
      <c r="H481" s="68">
        <v>90.597609561753004</v>
      </c>
      <c r="I481" s="71">
        <v>0.87191322152374795</v>
      </c>
      <c r="J481" s="68">
        <v>88.286852589641398</v>
      </c>
      <c r="K481" s="71">
        <v>0.90920367902921395</v>
      </c>
      <c r="L481" s="68">
        <v>66.533864541832699</v>
      </c>
      <c r="M481" s="71">
        <v>0.96239793725827205</v>
      </c>
      <c r="N481" s="68">
        <v>84.553499597747404</v>
      </c>
      <c r="O481" s="71">
        <v>0.46159800242075399</v>
      </c>
      <c r="P481" s="68">
        <v>33.5222672064777</v>
      </c>
      <c r="Q481" s="71">
        <v>0.58740000000000003</v>
      </c>
      <c r="R481" s="68">
        <v>87.402597402597394</v>
      </c>
    </row>
    <row r="482" spans="1:18" x14ac:dyDescent="0.2">
      <c r="A482" s="141" t="s">
        <v>1291</v>
      </c>
      <c r="B482" s="67" t="s">
        <v>1292</v>
      </c>
      <c r="C482" s="67">
        <v>65</v>
      </c>
      <c r="D482" s="67" t="s">
        <v>337</v>
      </c>
      <c r="E482" s="71">
        <v>0.80673291882105502</v>
      </c>
      <c r="F482" s="68">
        <v>72.908366533864495</v>
      </c>
      <c r="G482" s="71">
        <v>0.86483316804185495</v>
      </c>
      <c r="H482" s="68">
        <v>79.282868525896404</v>
      </c>
      <c r="I482" s="71">
        <v>0.87511781997220295</v>
      </c>
      <c r="J482" s="68">
        <v>88.924302788844599</v>
      </c>
      <c r="K482" s="71">
        <v>0.88847767446289605</v>
      </c>
      <c r="L482" s="68">
        <v>55.2191235059761</v>
      </c>
      <c r="M482" s="71">
        <v>0.88719381177481704</v>
      </c>
      <c r="N482" s="68">
        <v>52.212389380531</v>
      </c>
      <c r="O482" s="71">
        <v>0.51804211985350401</v>
      </c>
      <c r="P482" s="68">
        <v>39.028340080971702</v>
      </c>
      <c r="Q482" s="71"/>
      <c r="R482" s="68"/>
    </row>
    <row r="483" spans="1:18" x14ac:dyDescent="0.2">
      <c r="A483" s="141" t="s">
        <v>1293</v>
      </c>
      <c r="B483" s="67" t="s">
        <v>1294</v>
      </c>
      <c r="C483" s="67">
        <v>65</v>
      </c>
      <c r="D483" s="67" t="s">
        <v>337</v>
      </c>
      <c r="E483" s="71">
        <v>0.61899510979925298</v>
      </c>
      <c r="F483" s="68">
        <v>26.374501992031899</v>
      </c>
      <c r="G483" s="71">
        <v>0.72986434449238402</v>
      </c>
      <c r="H483" s="68">
        <v>24.4621513944223</v>
      </c>
      <c r="I483" s="71">
        <v>0.87773081836961597</v>
      </c>
      <c r="J483" s="68">
        <v>89.402390438246996</v>
      </c>
      <c r="K483" s="71">
        <v>0.85116213756200998</v>
      </c>
      <c r="L483" s="68">
        <v>41.195219123506</v>
      </c>
      <c r="M483" s="71">
        <v>0.89793725827245396</v>
      </c>
      <c r="N483" s="68">
        <v>56.958970233306502</v>
      </c>
      <c r="O483" s="71">
        <v>0.35727610009905603</v>
      </c>
      <c r="P483" s="68">
        <v>23.562753036437201</v>
      </c>
      <c r="Q483" s="71">
        <v>0</v>
      </c>
      <c r="R483" s="68">
        <v>74.415584415584405</v>
      </c>
    </row>
    <row r="484" spans="1:18" x14ac:dyDescent="0.2">
      <c r="A484" s="141" t="s">
        <v>1295</v>
      </c>
      <c r="B484" s="67" t="s">
        <v>1296</v>
      </c>
      <c r="C484" s="67">
        <v>75</v>
      </c>
      <c r="D484" s="67" t="s">
        <v>337</v>
      </c>
      <c r="E484" s="71">
        <v>0.66415539948928004</v>
      </c>
      <c r="F484" s="68">
        <v>36.972111553784899</v>
      </c>
      <c r="G484" s="71">
        <v>0.89028370933178702</v>
      </c>
      <c r="H484" s="68">
        <v>89.482071713147405</v>
      </c>
      <c r="I484" s="71">
        <v>0.81984821049255296</v>
      </c>
      <c r="J484" s="68">
        <v>71.155378486055795</v>
      </c>
      <c r="K484" s="71">
        <v>0.87748675008275001</v>
      </c>
      <c r="L484" s="68">
        <v>50.916334661354597</v>
      </c>
      <c r="M484" s="71">
        <v>0.92479587451654499</v>
      </c>
      <c r="N484" s="68">
        <v>67.739340305712005</v>
      </c>
      <c r="O484" s="71">
        <v>0.34661785251204502</v>
      </c>
      <c r="P484" s="68">
        <v>22.6720647773279</v>
      </c>
      <c r="Q484" s="71">
        <v>0.12590000000000001</v>
      </c>
      <c r="R484" s="68">
        <v>81.428571428571402</v>
      </c>
    </row>
    <row r="485" spans="1:18" x14ac:dyDescent="0.2">
      <c r="A485" s="141" t="s">
        <v>1297</v>
      </c>
      <c r="B485" s="67" t="s">
        <v>1298</v>
      </c>
      <c r="C485" s="67">
        <v>75</v>
      </c>
      <c r="D485" s="67" t="s">
        <v>337</v>
      </c>
      <c r="E485" s="71">
        <v>0.45033356329575502</v>
      </c>
      <c r="F485" s="68">
        <v>7.17131474103586</v>
      </c>
      <c r="G485" s="71">
        <v>0.54239031179895003</v>
      </c>
      <c r="H485" s="68">
        <v>2.78884462151394</v>
      </c>
      <c r="I485" s="71">
        <v>0.62001728027666203</v>
      </c>
      <c r="J485" s="68">
        <v>10.2788844621514</v>
      </c>
      <c r="K485" s="71">
        <v>0.74472648446793499</v>
      </c>
      <c r="L485" s="68">
        <v>17.4501992031872</v>
      </c>
      <c r="M485" s="71">
        <v>0.53803180060163303</v>
      </c>
      <c r="N485" s="68">
        <v>8.4473049074819002</v>
      </c>
      <c r="O485" s="71">
        <v>0.25683550262934801</v>
      </c>
      <c r="P485" s="68">
        <v>14.412955465587</v>
      </c>
      <c r="Q485" s="71">
        <v>0</v>
      </c>
      <c r="R485" s="68">
        <v>74.415584415584405</v>
      </c>
    </row>
    <row r="486" spans="1:18" x14ac:dyDescent="0.2">
      <c r="A486" s="141" t="s">
        <v>1299</v>
      </c>
      <c r="B486" s="67" t="s">
        <v>1300</v>
      </c>
      <c r="C486" s="67">
        <v>75</v>
      </c>
      <c r="D486" s="67" t="s">
        <v>337</v>
      </c>
      <c r="E486" s="71">
        <v>0.50320610178931902</v>
      </c>
      <c r="F486" s="68">
        <v>11.5537848605578</v>
      </c>
      <c r="G486" s="71">
        <v>0.46895817070039503</v>
      </c>
      <c r="H486" s="68">
        <v>1.9920318725099599</v>
      </c>
      <c r="I486" s="71">
        <v>0.69916768912466398</v>
      </c>
      <c r="J486" s="68">
        <v>23.346613545816702</v>
      </c>
      <c r="K486" s="71">
        <v>0.85355265767872901</v>
      </c>
      <c r="L486" s="68">
        <v>42.231075697211203</v>
      </c>
      <c r="M486" s="71">
        <v>0.75290073055436202</v>
      </c>
      <c r="N486" s="68">
        <v>22.284794851166499</v>
      </c>
      <c r="O486" s="71">
        <v>0.244657362677764</v>
      </c>
      <c r="P486" s="68">
        <v>13.603238866396801</v>
      </c>
      <c r="Q486" s="71">
        <v>0</v>
      </c>
      <c r="R486" s="68">
        <v>74.415584415584405</v>
      </c>
    </row>
    <row r="487" spans="1:18" x14ac:dyDescent="0.2">
      <c r="A487" s="141" t="s">
        <v>1301</v>
      </c>
      <c r="B487" s="67" t="s">
        <v>1302</v>
      </c>
      <c r="C487" s="67">
        <v>75</v>
      </c>
      <c r="D487" s="67" t="s">
        <v>337</v>
      </c>
      <c r="E487" s="71">
        <v>0.58465447139423299</v>
      </c>
      <c r="F487" s="68">
        <v>20.717131474103599</v>
      </c>
      <c r="G487" s="71">
        <v>0.81747919102289601</v>
      </c>
      <c r="H487" s="68">
        <v>53.466135458167301</v>
      </c>
      <c r="I487" s="71">
        <v>0.80816940266742898</v>
      </c>
      <c r="J487" s="68">
        <v>64.541832669322702</v>
      </c>
      <c r="K487" s="71">
        <v>0.83886565695021997</v>
      </c>
      <c r="L487" s="68">
        <v>37.370517928286901</v>
      </c>
      <c r="M487" s="71">
        <v>0.87107864202836305</v>
      </c>
      <c r="N487" s="68">
        <v>47.304907481898603</v>
      </c>
      <c r="O487" s="71">
        <v>0.172333935696489</v>
      </c>
      <c r="P487" s="68">
        <v>9.5546558704453393</v>
      </c>
      <c r="Q487" s="71">
        <v>0</v>
      </c>
      <c r="R487" s="68">
        <v>74.415584415584405</v>
      </c>
    </row>
    <row r="488" spans="1:18" x14ac:dyDescent="0.2">
      <c r="A488" s="141" t="s">
        <v>1303</v>
      </c>
      <c r="B488" s="67" t="s">
        <v>1304</v>
      </c>
      <c r="C488" s="67">
        <v>75</v>
      </c>
      <c r="D488" s="67" t="s">
        <v>337</v>
      </c>
      <c r="E488" s="71">
        <v>0.86666666666601899</v>
      </c>
      <c r="F488" s="68">
        <v>85.258964143426297</v>
      </c>
      <c r="G488" s="71">
        <v>0.6</v>
      </c>
      <c r="H488" s="68">
        <v>6.5338645418326697</v>
      </c>
      <c r="I488" s="71">
        <v>0.999999999998058</v>
      </c>
      <c r="J488" s="68">
        <v>99.601593625497998</v>
      </c>
      <c r="K488" s="71">
        <v>1</v>
      </c>
      <c r="L488" s="68">
        <v>100</v>
      </c>
      <c r="M488" s="71"/>
      <c r="N488" s="68"/>
      <c r="O488" s="71"/>
      <c r="P488" s="68"/>
      <c r="Q488" s="71"/>
      <c r="R488" s="68"/>
    </row>
    <row r="489" spans="1:18" x14ac:dyDescent="0.2">
      <c r="A489" s="141" t="s">
        <v>1305</v>
      </c>
      <c r="B489" s="67" t="s">
        <v>1306</v>
      </c>
      <c r="C489" s="67">
        <v>65</v>
      </c>
      <c r="D489" s="67" t="s">
        <v>337</v>
      </c>
      <c r="E489" s="71">
        <v>0.60532113323009895</v>
      </c>
      <c r="F489" s="68">
        <v>23.7450199203187</v>
      </c>
      <c r="G489" s="71">
        <v>0.79195186351601099</v>
      </c>
      <c r="H489" s="68">
        <v>40.717131474103603</v>
      </c>
      <c r="I489" s="71">
        <v>0.628236482675951</v>
      </c>
      <c r="J489" s="68">
        <v>11.155378486055801</v>
      </c>
      <c r="K489" s="71">
        <v>0.80375972972333198</v>
      </c>
      <c r="L489" s="68">
        <v>29.2430278884462</v>
      </c>
      <c r="M489" s="71">
        <v>0.91942415126772603</v>
      </c>
      <c r="N489" s="68">
        <v>65.728077232502002</v>
      </c>
      <c r="O489" s="71">
        <v>0.48855457219757198</v>
      </c>
      <c r="P489" s="68">
        <v>35.708502024291498</v>
      </c>
      <c r="Q489" s="71">
        <v>0</v>
      </c>
      <c r="R489" s="68">
        <v>74.415584415584405</v>
      </c>
    </row>
    <row r="490" spans="1:18" x14ac:dyDescent="0.2">
      <c r="A490" s="141" t="s">
        <v>1307</v>
      </c>
      <c r="B490" s="67" t="s">
        <v>1308</v>
      </c>
      <c r="C490" s="67">
        <v>65</v>
      </c>
      <c r="D490" s="67" t="s">
        <v>337</v>
      </c>
      <c r="E490" s="71">
        <v>0.62076412038650397</v>
      </c>
      <c r="F490" s="68">
        <v>26.772908366533901</v>
      </c>
      <c r="G490" s="71">
        <v>0.787044424601264</v>
      </c>
      <c r="H490" s="68">
        <v>38.725099601593598</v>
      </c>
      <c r="I490" s="71">
        <v>0.72945510590635099</v>
      </c>
      <c r="J490" s="68">
        <v>31.075697211155401</v>
      </c>
      <c r="K490" s="71">
        <v>0.86527328980493901</v>
      </c>
      <c r="L490" s="68">
        <v>46.533864541832699</v>
      </c>
      <c r="M490" s="71">
        <v>0.87107864202836305</v>
      </c>
      <c r="N490" s="68">
        <v>47.304907481898603</v>
      </c>
      <c r="O490" s="71">
        <v>0.471733259978111</v>
      </c>
      <c r="P490" s="68">
        <v>34.331983805668003</v>
      </c>
      <c r="Q490" s="71">
        <v>0</v>
      </c>
      <c r="R490" s="68">
        <v>74.415584415584405</v>
      </c>
    </row>
    <row r="491" spans="1:18" x14ac:dyDescent="0.2">
      <c r="A491" s="141" t="s">
        <v>1309</v>
      </c>
      <c r="B491" s="67" t="s">
        <v>1310</v>
      </c>
      <c r="C491" s="67">
        <v>65</v>
      </c>
      <c r="D491" s="67" t="s">
        <v>337</v>
      </c>
      <c r="E491" s="71">
        <v>0.55152718338181095</v>
      </c>
      <c r="F491" s="68">
        <v>17.211155378486101</v>
      </c>
      <c r="G491" s="71">
        <v>0.66453244988156901</v>
      </c>
      <c r="H491" s="68">
        <v>12.7490039840637</v>
      </c>
      <c r="I491" s="71">
        <v>0.63019792332211899</v>
      </c>
      <c r="J491" s="68">
        <v>11.474103585657399</v>
      </c>
      <c r="K491" s="71">
        <v>0.83264517094292201</v>
      </c>
      <c r="L491" s="68">
        <v>36.015936254980097</v>
      </c>
      <c r="M491" s="71">
        <v>0.70455522131499804</v>
      </c>
      <c r="N491" s="68">
        <v>17.538213998391001</v>
      </c>
      <c r="O491" s="71">
        <v>0.47723233482925798</v>
      </c>
      <c r="P491" s="68">
        <v>34.817813765182201</v>
      </c>
      <c r="Q491" s="71">
        <v>0</v>
      </c>
      <c r="R491" s="68">
        <v>74.415584415584405</v>
      </c>
    </row>
    <row r="492" spans="1:18" x14ac:dyDescent="0.2">
      <c r="A492" s="141" t="s">
        <v>1311</v>
      </c>
      <c r="B492" s="67" t="s">
        <v>1312</v>
      </c>
      <c r="C492" s="67">
        <v>65</v>
      </c>
      <c r="D492" s="67" t="s">
        <v>337</v>
      </c>
      <c r="E492" s="71">
        <v>0.64547113007942303</v>
      </c>
      <c r="F492" s="68">
        <v>31.553784860557801</v>
      </c>
      <c r="G492" s="71">
        <v>0.84225964624318495</v>
      </c>
      <c r="H492" s="68">
        <v>66.533864541832699</v>
      </c>
      <c r="I492" s="71">
        <v>0.79549319576008204</v>
      </c>
      <c r="J492" s="68">
        <v>58.565737051792802</v>
      </c>
      <c r="K492" s="71">
        <v>0.93048735381460301</v>
      </c>
      <c r="L492" s="68">
        <v>78.326693227091596</v>
      </c>
      <c r="M492" s="71">
        <v>0.81198968629136203</v>
      </c>
      <c r="N492" s="68">
        <v>31.214802896218799</v>
      </c>
      <c r="O492" s="71">
        <v>0.49259689836730802</v>
      </c>
      <c r="P492" s="68">
        <v>36.113360323886603</v>
      </c>
      <c r="Q492" s="71">
        <v>0</v>
      </c>
      <c r="R492" s="68">
        <v>74.415584415584405</v>
      </c>
    </row>
    <row r="493" spans="1:18" x14ac:dyDescent="0.2">
      <c r="A493" s="141" t="s">
        <v>1313</v>
      </c>
      <c r="B493" s="67" t="s">
        <v>1314</v>
      </c>
      <c r="C493" s="67">
        <v>65</v>
      </c>
      <c r="D493" s="67" t="s">
        <v>337</v>
      </c>
      <c r="E493" s="71">
        <v>0.71302597739656104</v>
      </c>
      <c r="F493" s="68">
        <v>52.031872509960202</v>
      </c>
      <c r="G493" s="71">
        <v>0.79521617122133403</v>
      </c>
      <c r="H493" s="68">
        <v>41.434262948207198</v>
      </c>
      <c r="I493" s="71">
        <v>0.78103273773602</v>
      </c>
      <c r="J493" s="68">
        <v>50.358565737051798</v>
      </c>
      <c r="K493" s="71">
        <v>0.92336155703637501</v>
      </c>
      <c r="L493" s="68">
        <v>74.103585657370502</v>
      </c>
      <c r="M493" s="71">
        <v>0.72604211431027099</v>
      </c>
      <c r="N493" s="68">
        <v>19.3885760257442</v>
      </c>
      <c r="O493" s="71">
        <v>0.33947730667880299</v>
      </c>
      <c r="P493" s="68">
        <v>21.943319838056699</v>
      </c>
      <c r="Q493" s="71"/>
      <c r="R493" s="68"/>
    </row>
    <row r="494" spans="1:18" x14ac:dyDescent="0.2">
      <c r="A494" s="141" t="s">
        <v>1315</v>
      </c>
      <c r="B494" s="67" t="s">
        <v>1316</v>
      </c>
      <c r="C494" s="67">
        <v>65</v>
      </c>
      <c r="D494" s="67" t="s">
        <v>337</v>
      </c>
      <c r="E494" s="71">
        <v>0.68660267994902002</v>
      </c>
      <c r="F494" s="68">
        <v>42.788844621513903</v>
      </c>
      <c r="G494" s="71">
        <v>0.69080761804629198</v>
      </c>
      <c r="H494" s="68">
        <v>16.972111553784899</v>
      </c>
      <c r="I494" s="71">
        <v>0.74091458148433498</v>
      </c>
      <c r="J494" s="68">
        <v>34.103585657370502</v>
      </c>
      <c r="K494" s="71">
        <v>0.86386256000487605</v>
      </c>
      <c r="L494" s="68">
        <v>46.055776892430302</v>
      </c>
      <c r="M494" s="71">
        <v>0.79050279329608997</v>
      </c>
      <c r="N494" s="68">
        <v>27.916331456154499</v>
      </c>
      <c r="O494" s="71">
        <v>0.34692584691350697</v>
      </c>
      <c r="P494" s="68">
        <v>22.753036437247001</v>
      </c>
      <c r="Q494" s="71"/>
      <c r="R494" s="68"/>
    </row>
    <row r="495" spans="1:18" x14ac:dyDescent="0.2">
      <c r="A495" s="141" t="s">
        <v>1317</v>
      </c>
      <c r="B495" s="67" t="s">
        <v>1318</v>
      </c>
      <c r="C495" s="67">
        <v>65</v>
      </c>
      <c r="D495" s="67" t="s">
        <v>337</v>
      </c>
      <c r="E495" s="71">
        <v>0.59701759392305598</v>
      </c>
      <c r="F495" s="68">
        <v>22.2310756972112</v>
      </c>
      <c r="G495" s="71">
        <v>0.80108049451280805</v>
      </c>
      <c r="H495" s="68">
        <v>44.143426294820699</v>
      </c>
      <c r="I495" s="71">
        <v>0.78496391503942098</v>
      </c>
      <c r="J495" s="68">
        <v>52.589641434262901</v>
      </c>
      <c r="K495" s="71">
        <v>0.93666856420005895</v>
      </c>
      <c r="L495" s="68">
        <v>81.673306772908404</v>
      </c>
      <c r="M495" s="71">
        <v>0.68844005156854304</v>
      </c>
      <c r="N495" s="68">
        <v>16.4119066773934</v>
      </c>
      <c r="O495" s="71">
        <v>0.37095253821750301</v>
      </c>
      <c r="P495" s="68">
        <v>24.858299595141698</v>
      </c>
      <c r="Q495" s="71">
        <v>0</v>
      </c>
      <c r="R495" s="68">
        <v>74.415584415584405</v>
      </c>
    </row>
    <row r="496" spans="1:18" x14ac:dyDescent="0.2">
      <c r="A496" s="141" t="s">
        <v>1319</v>
      </c>
      <c r="B496" s="67" t="s">
        <v>1320</v>
      </c>
      <c r="C496" s="67">
        <v>65</v>
      </c>
      <c r="D496" s="67" t="s">
        <v>337</v>
      </c>
      <c r="E496" s="71">
        <v>0.59007171548756598</v>
      </c>
      <c r="F496" s="68">
        <v>21.593625498007999</v>
      </c>
      <c r="G496" s="71">
        <v>0.80660789916982201</v>
      </c>
      <c r="H496" s="68">
        <v>47.330677290836697</v>
      </c>
      <c r="I496" s="71">
        <v>0.76912268175605103</v>
      </c>
      <c r="J496" s="68">
        <v>44.302788844621503</v>
      </c>
      <c r="K496" s="71">
        <v>0.90255044267350704</v>
      </c>
      <c r="L496" s="68">
        <v>61.673306772908397</v>
      </c>
      <c r="M496" s="71">
        <v>0.709926944563816</v>
      </c>
      <c r="N496" s="68">
        <v>17.940466613032999</v>
      </c>
      <c r="O496" s="71">
        <v>0.352222324762201</v>
      </c>
      <c r="P496" s="68">
        <v>23.157894736842099</v>
      </c>
      <c r="Q496" s="71">
        <v>0</v>
      </c>
      <c r="R496" s="68">
        <v>74.415584415584405</v>
      </c>
    </row>
    <row r="497" spans="1:18" x14ac:dyDescent="0.2">
      <c r="A497" s="141" t="s">
        <v>1321</v>
      </c>
      <c r="B497" s="67" t="s">
        <v>1322</v>
      </c>
      <c r="C497" s="67">
        <v>65</v>
      </c>
      <c r="D497" s="67" t="s">
        <v>337</v>
      </c>
      <c r="E497" s="71">
        <v>0.793615525497817</v>
      </c>
      <c r="F497" s="68">
        <v>70.756972111553793</v>
      </c>
      <c r="G497" s="71">
        <v>0.84413547666418198</v>
      </c>
      <c r="H497" s="68">
        <v>67.729083665338607</v>
      </c>
      <c r="I497" s="71">
        <v>0.79033935286614398</v>
      </c>
      <c r="J497" s="68">
        <v>55.458167330677298</v>
      </c>
      <c r="K497" s="71">
        <v>0.90681806740197402</v>
      </c>
      <c r="L497" s="68">
        <v>64.940239043824704</v>
      </c>
      <c r="M497" s="71">
        <v>0.892565535023635</v>
      </c>
      <c r="N497" s="68">
        <v>53.660498793242098</v>
      </c>
      <c r="O497" s="71">
        <v>0.534219195533151</v>
      </c>
      <c r="P497" s="68">
        <v>40.242914979757103</v>
      </c>
      <c r="Q497" s="71"/>
      <c r="R497" s="68"/>
    </row>
    <row r="498" spans="1:18" x14ac:dyDescent="0.2">
      <c r="A498" s="141" t="s">
        <v>1323</v>
      </c>
      <c r="B498" s="67" t="s">
        <v>1324</v>
      </c>
      <c r="C498" s="67">
        <v>65</v>
      </c>
      <c r="D498" s="67" t="s">
        <v>337</v>
      </c>
      <c r="E498" s="71">
        <v>0.65829328601778503</v>
      </c>
      <c r="F498" s="68">
        <v>35.378486055776897</v>
      </c>
      <c r="G498" s="71">
        <v>0.80294444118977304</v>
      </c>
      <c r="H498" s="68">
        <v>45.338645418326699</v>
      </c>
      <c r="I498" s="71">
        <v>0.79058189362615605</v>
      </c>
      <c r="J498" s="68">
        <v>55.617529880478102</v>
      </c>
      <c r="K498" s="71">
        <v>0.96555104681290005</v>
      </c>
      <c r="L498" s="68">
        <v>95.537848605577693</v>
      </c>
      <c r="M498" s="71">
        <v>0.83347657928663499</v>
      </c>
      <c r="N498" s="68">
        <v>36.363636363636402</v>
      </c>
      <c r="O498" s="71">
        <v>0.55720575519124804</v>
      </c>
      <c r="P498" s="68">
        <v>42.591093117408903</v>
      </c>
      <c r="Q498" s="71">
        <v>0</v>
      </c>
      <c r="R498" s="68">
        <v>74.415584415584405</v>
      </c>
    </row>
    <row r="499" spans="1:18" x14ac:dyDescent="0.2">
      <c r="A499" s="141" t="s">
        <v>1325</v>
      </c>
      <c r="B499" s="67" t="s">
        <v>1326</v>
      </c>
      <c r="C499" s="67">
        <v>65</v>
      </c>
      <c r="D499" s="67" t="s">
        <v>337</v>
      </c>
      <c r="E499" s="71">
        <v>0.63646374138450701</v>
      </c>
      <c r="F499" s="68">
        <v>29.880478087649401</v>
      </c>
      <c r="G499" s="71">
        <v>0.84734430901666502</v>
      </c>
      <c r="H499" s="68">
        <v>69.800796812748999</v>
      </c>
      <c r="I499" s="71">
        <v>0.79697516326362905</v>
      </c>
      <c r="J499" s="68">
        <v>59.521912350597603</v>
      </c>
      <c r="K499" s="71">
        <v>0.92561802401506499</v>
      </c>
      <c r="L499" s="68">
        <v>75.697211155378497</v>
      </c>
      <c r="M499" s="71">
        <v>0.82810485603781703</v>
      </c>
      <c r="N499" s="68">
        <v>34.915526950925198</v>
      </c>
      <c r="O499" s="71">
        <v>0.42074009597386602</v>
      </c>
      <c r="P499" s="68">
        <v>30.040485829959501</v>
      </c>
      <c r="Q499" s="71">
        <v>0</v>
      </c>
      <c r="R499" s="68">
        <v>74.415584415584405</v>
      </c>
    </row>
    <row r="500" spans="1:18" x14ac:dyDescent="0.2">
      <c r="A500" s="141" t="s">
        <v>1327</v>
      </c>
      <c r="B500" s="67" t="s">
        <v>1328</v>
      </c>
      <c r="C500" s="67">
        <v>65</v>
      </c>
      <c r="D500" s="67" t="s">
        <v>337</v>
      </c>
      <c r="E500" s="71">
        <v>0.62808693358771195</v>
      </c>
      <c r="F500" s="68">
        <v>28.127490039840598</v>
      </c>
      <c r="G500" s="71">
        <v>0.81679813220916597</v>
      </c>
      <c r="H500" s="68">
        <v>52.988047808764897</v>
      </c>
      <c r="I500" s="71">
        <v>0.79863551989803006</v>
      </c>
      <c r="J500" s="68">
        <v>60.3187250996016</v>
      </c>
      <c r="K500" s="71">
        <v>0.92669633808875396</v>
      </c>
      <c r="L500" s="68">
        <v>76.254980079681303</v>
      </c>
      <c r="M500" s="71">
        <v>0.81736140954018099</v>
      </c>
      <c r="N500" s="68">
        <v>32.341110217216396</v>
      </c>
      <c r="O500" s="71">
        <v>0.40903020179013999</v>
      </c>
      <c r="P500" s="68">
        <v>28.2591093117409</v>
      </c>
      <c r="Q500" s="71">
        <v>0</v>
      </c>
      <c r="R500" s="68">
        <v>74.415584415584405</v>
      </c>
    </row>
    <row r="501" spans="1:18" x14ac:dyDescent="0.2">
      <c r="A501" s="141" t="s">
        <v>1329</v>
      </c>
      <c r="B501" s="67" t="s">
        <v>1330</v>
      </c>
      <c r="C501" s="67">
        <v>65</v>
      </c>
      <c r="D501" s="67" t="s">
        <v>337</v>
      </c>
      <c r="E501" s="71">
        <v>0.67120866846535598</v>
      </c>
      <c r="F501" s="68">
        <v>38.406374501991998</v>
      </c>
      <c r="G501" s="71">
        <v>0.83499207932589103</v>
      </c>
      <c r="H501" s="68">
        <v>63.027888446215101</v>
      </c>
      <c r="I501" s="71">
        <v>0.80624208278770604</v>
      </c>
      <c r="J501" s="68">
        <v>63.904382470119501</v>
      </c>
      <c r="K501" s="71">
        <v>0.83939669498286995</v>
      </c>
      <c r="L501" s="68">
        <v>37.689243027888402</v>
      </c>
      <c r="M501" s="71">
        <v>0.90330898152127204</v>
      </c>
      <c r="N501" s="68">
        <v>59.613837489943698</v>
      </c>
      <c r="O501" s="71">
        <v>0.609612172174397</v>
      </c>
      <c r="P501" s="68">
        <v>46.801619433198397</v>
      </c>
      <c r="Q501" s="71">
        <v>3.3700000000000001E-2</v>
      </c>
      <c r="R501" s="68">
        <v>78.961038961038994</v>
      </c>
    </row>
    <row r="502" spans="1:18" x14ac:dyDescent="0.2">
      <c r="A502" s="141" t="s">
        <v>1331</v>
      </c>
      <c r="B502" s="67" t="s">
        <v>1332</v>
      </c>
      <c r="C502" s="67">
        <v>65</v>
      </c>
      <c r="D502" s="67" t="s">
        <v>337</v>
      </c>
      <c r="E502" s="71">
        <v>0.65118404780458305</v>
      </c>
      <c r="F502" s="68">
        <v>33.147410358565701</v>
      </c>
      <c r="G502" s="71">
        <v>0.85252061161969195</v>
      </c>
      <c r="H502" s="68">
        <v>72.988047808764904</v>
      </c>
      <c r="I502" s="71">
        <v>0.83531861209679703</v>
      </c>
      <c r="J502" s="68">
        <v>77.131474103585703</v>
      </c>
      <c r="K502" s="71">
        <v>0.91694350358232202</v>
      </c>
      <c r="L502" s="68">
        <v>70.756972111553793</v>
      </c>
      <c r="M502" s="71">
        <v>0.82273313278899896</v>
      </c>
      <c r="N502" s="68">
        <v>33.789219629927601</v>
      </c>
      <c r="O502" s="71">
        <v>0.47958842673968599</v>
      </c>
      <c r="P502" s="68">
        <v>35.060728744939297</v>
      </c>
      <c r="Q502" s="71">
        <v>0</v>
      </c>
      <c r="R502" s="68">
        <v>74.415584415584405</v>
      </c>
    </row>
    <row r="503" spans="1:18" x14ac:dyDescent="0.2">
      <c r="A503" s="141" t="s">
        <v>1333</v>
      </c>
      <c r="B503" s="67" t="s">
        <v>1334</v>
      </c>
      <c r="C503" s="67">
        <v>65</v>
      </c>
      <c r="D503" s="67" t="s">
        <v>337</v>
      </c>
      <c r="E503" s="71">
        <v>0.79367210426521195</v>
      </c>
      <c r="F503" s="68">
        <v>70.836653386454202</v>
      </c>
      <c r="G503" s="71">
        <v>0.79615054744592795</v>
      </c>
      <c r="H503" s="68">
        <v>41.992031872509997</v>
      </c>
      <c r="I503" s="71">
        <v>0.72707962558639305</v>
      </c>
      <c r="J503" s="68">
        <v>30.2788844621514</v>
      </c>
      <c r="K503" s="71">
        <v>0.88049919540408395</v>
      </c>
      <c r="L503" s="68">
        <v>52.191235059760999</v>
      </c>
      <c r="M503" s="71">
        <v>0.84422002578427202</v>
      </c>
      <c r="N503" s="68">
        <v>38.777152051488301</v>
      </c>
      <c r="O503" s="71">
        <v>0.72041112710538302</v>
      </c>
      <c r="P503" s="68">
        <v>61.538461538461497</v>
      </c>
      <c r="Q503" s="71"/>
      <c r="R503" s="68"/>
    </row>
    <row r="504" spans="1:18" x14ac:dyDescent="0.2">
      <c r="A504" s="141" t="s">
        <v>1335</v>
      </c>
      <c r="B504" s="67" t="s">
        <v>1336</v>
      </c>
      <c r="C504" s="67">
        <v>65</v>
      </c>
      <c r="D504" s="67" t="s">
        <v>337</v>
      </c>
      <c r="E504" s="71">
        <v>0.79292875413861397</v>
      </c>
      <c r="F504" s="68">
        <v>70.677290836653398</v>
      </c>
      <c r="G504" s="71">
        <v>0.84318182973810396</v>
      </c>
      <c r="H504" s="68">
        <v>67.091633466135505</v>
      </c>
      <c r="I504" s="71">
        <v>0.79249302809699196</v>
      </c>
      <c r="J504" s="68">
        <v>56.7330677290837</v>
      </c>
      <c r="K504" s="71">
        <v>0.95723361928464301</v>
      </c>
      <c r="L504" s="68">
        <v>92.509960159362507</v>
      </c>
      <c r="M504" s="71">
        <v>0.90330898152127204</v>
      </c>
      <c r="N504" s="68">
        <v>59.613837489943698</v>
      </c>
      <c r="O504" s="71">
        <v>0.46842631205206098</v>
      </c>
      <c r="P504" s="68">
        <v>33.927125506072898</v>
      </c>
      <c r="Q504" s="71"/>
      <c r="R504" s="68"/>
    </row>
    <row r="505" spans="1:18" x14ac:dyDescent="0.2">
      <c r="A505" s="141" t="s">
        <v>1337</v>
      </c>
      <c r="B505" s="67" t="s">
        <v>1338</v>
      </c>
      <c r="C505" s="67">
        <v>65</v>
      </c>
      <c r="D505" s="67" t="s">
        <v>337</v>
      </c>
      <c r="E505" s="71">
        <v>0.83356871978175595</v>
      </c>
      <c r="F505" s="68">
        <v>77.290836653386407</v>
      </c>
      <c r="G505" s="71">
        <v>0.81288041584621495</v>
      </c>
      <c r="H505" s="68">
        <v>50.517928286852602</v>
      </c>
      <c r="I505" s="71">
        <v>0.76601320396893802</v>
      </c>
      <c r="J505" s="68">
        <v>42.948207171314699</v>
      </c>
      <c r="K505" s="71">
        <v>0.93100086543745997</v>
      </c>
      <c r="L505" s="68">
        <v>78.804780876493993</v>
      </c>
      <c r="M505" s="71">
        <v>0.89793725827245396</v>
      </c>
      <c r="N505" s="68">
        <v>56.958970233306502</v>
      </c>
      <c r="O505" s="71">
        <v>0.76001185538371296</v>
      </c>
      <c r="P505" s="68">
        <v>67.935222672064796</v>
      </c>
      <c r="Q505" s="71"/>
      <c r="R505" s="68"/>
    </row>
    <row r="506" spans="1:18" x14ac:dyDescent="0.2">
      <c r="A506" s="141" t="s">
        <v>1339</v>
      </c>
      <c r="B506" s="67" t="s">
        <v>1340</v>
      </c>
      <c r="C506" s="67">
        <v>65</v>
      </c>
      <c r="D506" s="67" t="s">
        <v>337</v>
      </c>
      <c r="E506" s="71">
        <v>0.79914267993730703</v>
      </c>
      <c r="F506" s="68">
        <v>72.031872509960195</v>
      </c>
      <c r="G506" s="71">
        <v>0.80683943082026899</v>
      </c>
      <c r="H506" s="68">
        <v>47.569721115537902</v>
      </c>
      <c r="I506" s="71">
        <v>0.79066514157897405</v>
      </c>
      <c r="J506" s="68">
        <v>55.776892430278899</v>
      </c>
      <c r="K506" s="71">
        <v>0.84796881375137201</v>
      </c>
      <c r="L506" s="68">
        <v>40.159362549800797</v>
      </c>
      <c r="M506" s="71">
        <v>0.88719381177481704</v>
      </c>
      <c r="N506" s="68">
        <v>52.212389380531</v>
      </c>
      <c r="O506" s="71">
        <v>0.66304620176110196</v>
      </c>
      <c r="P506" s="68">
        <v>51.902834008097201</v>
      </c>
      <c r="Q506" s="71"/>
      <c r="R506" s="68"/>
    </row>
    <row r="507" spans="1:18" x14ac:dyDescent="0.2">
      <c r="A507" s="141" t="s">
        <v>1341</v>
      </c>
      <c r="B507" s="67" t="s">
        <v>1342</v>
      </c>
      <c r="C507" s="67">
        <v>65</v>
      </c>
      <c r="D507" s="67" t="s">
        <v>337</v>
      </c>
      <c r="E507" s="71">
        <v>0.76915457805721099</v>
      </c>
      <c r="F507" s="68">
        <v>67.1713147410359</v>
      </c>
      <c r="G507" s="71">
        <v>0.80375575966645596</v>
      </c>
      <c r="H507" s="68">
        <v>45.6573705179283</v>
      </c>
      <c r="I507" s="71">
        <v>0.757492963486884</v>
      </c>
      <c r="J507" s="68">
        <v>39.043824701195199</v>
      </c>
      <c r="K507" s="71">
        <v>0.88314000944514404</v>
      </c>
      <c r="L507" s="68">
        <v>52.988047808764897</v>
      </c>
      <c r="M507" s="71">
        <v>0.86033519553072602</v>
      </c>
      <c r="N507" s="68">
        <v>43.523732904263902</v>
      </c>
      <c r="O507" s="71">
        <v>0.54104896215684595</v>
      </c>
      <c r="P507" s="68">
        <v>40.971659919028298</v>
      </c>
      <c r="Q507" s="71"/>
      <c r="R507" s="68"/>
    </row>
    <row r="508" spans="1:18" x14ac:dyDescent="0.2">
      <c r="A508" s="141" t="s">
        <v>1343</v>
      </c>
      <c r="B508" s="67" t="s">
        <v>1344</v>
      </c>
      <c r="C508" s="67">
        <v>65</v>
      </c>
      <c r="D508" s="67" t="s">
        <v>337</v>
      </c>
      <c r="E508" s="71">
        <v>0.69797043419719995</v>
      </c>
      <c r="F508" s="68">
        <v>47.011952191235103</v>
      </c>
      <c r="G508" s="71">
        <v>0.72823029875026701</v>
      </c>
      <c r="H508" s="68">
        <v>23.7450199203187</v>
      </c>
      <c r="I508" s="71">
        <v>0.69004991083288802</v>
      </c>
      <c r="J508" s="68">
        <v>21.3545816733068</v>
      </c>
      <c r="K508" s="71">
        <v>0.876768464586137</v>
      </c>
      <c r="L508" s="68">
        <v>50.597609561753004</v>
      </c>
      <c r="M508" s="71">
        <v>0.67769660507090701</v>
      </c>
      <c r="N508" s="68">
        <v>15.526950925181</v>
      </c>
      <c r="O508" s="71">
        <v>0.51710689174580304</v>
      </c>
      <c r="P508" s="68">
        <v>38.623481781376498</v>
      </c>
      <c r="Q508" s="71"/>
      <c r="R508" s="68"/>
    </row>
    <row r="509" spans="1:18" x14ac:dyDescent="0.2">
      <c r="A509" s="141" t="s">
        <v>1345</v>
      </c>
      <c r="B509" s="67" t="s">
        <v>1346</v>
      </c>
      <c r="C509" s="67">
        <v>65</v>
      </c>
      <c r="D509" s="67" t="s">
        <v>337</v>
      </c>
      <c r="E509" s="71">
        <v>0.71287546724451401</v>
      </c>
      <c r="F509" s="68">
        <v>51.9521912350598</v>
      </c>
      <c r="G509" s="71">
        <v>0.81362835326792105</v>
      </c>
      <c r="H509" s="68">
        <v>50.836653386454202</v>
      </c>
      <c r="I509" s="71">
        <v>0.80812357086669195</v>
      </c>
      <c r="J509" s="68">
        <v>64.462151394422307</v>
      </c>
      <c r="K509" s="71">
        <v>0.94754161074223398</v>
      </c>
      <c r="L509" s="68">
        <v>87.490039840637493</v>
      </c>
      <c r="M509" s="71">
        <v>0.94628276751181795</v>
      </c>
      <c r="N509" s="68">
        <v>77.071600965406304</v>
      </c>
      <c r="O509" s="71">
        <v>0.761676501078421</v>
      </c>
      <c r="P509" s="68">
        <v>68.097165991902799</v>
      </c>
      <c r="Q509" s="71">
        <v>0</v>
      </c>
      <c r="R509" s="68">
        <v>74.415584415584405</v>
      </c>
    </row>
    <row r="510" spans="1:18" x14ac:dyDescent="0.2">
      <c r="A510" s="141" t="s">
        <v>1347</v>
      </c>
      <c r="B510" s="67" t="s">
        <v>1348</v>
      </c>
      <c r="C510" s="67">
        <v>65</v>
      </c>
      <c r="D510" s="67" t="s">
        <v>337</v>
      </c>
      <c r="E510" s="71">
        <v>0.86190550794349996</v>
      </c>
      <c r="F510" s="68">
        <v>83.824701195219106</v>
      </c>
      <c r="G510" s="71">
        <v>0.82637194405015701</v>
      </c>
      <c r="H510" s="68">
        <v>58.565737051792802</v>
      </c>
      <c r="I510" s="71">
        <v>0.75987337463993898</v>
      </c>
      <c r="J510" s="68">
        <v>39.760956175298801</v>
      </c>
      <c r="K510" s="71">
        <v>0.91368150096463696</v>
      </c>
      <c r="L510" s="68">
        <v>68.764940239043796</v>
      </c>
      <c r="M510" s="71">
        <v>0.95165449076063602</v>
      </c>
      <c r="N510" s="68">
        <v>79.082864038616293</v>
      </c>
      <c r="O510" s="71">
        <v>0.85794622930213105</v>
      </c>
      <c r="P510" s="68">
        <v>85.344129554655893</v>
      </c>
      <c r="Q510" s="71"/>
      <c r="R510" s="68"/>
    </row>
    <row r="511" spans="1:18" x14ac:dyDescent="0.2">
      <c r="A511" s="141" t="s">
        <v>1349</v>
      </c>
      <c r="B511" s="67" t="s">
        <v>1350</v>
      </c>
      <c r="C511" s="67">
        <v>65</v>
      </c>
      <c r="D511" s="67" t="s">
        <v>337</v>
      </c>
      <c r="E511" s="71">
        <v>0.62178857287721101</v>
      </c>
      <c r="F511" s="68">
        <v>27.0119521912351</v>
      </c>
      <c r="G511" s="71">
        <v>0.85079068529444801</v>
      </c>
      <c r="H511" s="68">
        <v>71.872509960159405</v>
      </c>
      <c r="I511" s="71">
        <v>0.81849306111054199</v>
      </c>
      <c r="J511" s="68">
        <v>70.4382470119522</v>
      </c>
      <c r="K511" s="71">
        <v>0.91493468387579002</v>
      </c>
      <c r="L511" s="68">
        <v>69.880478087649394</v>
      </c>
      <c r="M511" s="71">
        <v>0.73678556080790703</v>
      </c>
      <c r="N511" s="68">
        <v>20.595333869670199</v>
      </c>
      <c r="O511" s="71">
        <v>0.40972744617457901</v>
      </c>
      <c r="P511" s="68">
        <v>28.340080971659901</v>
      </c>
      <c r="Q511" s="71">
        <v>0</v>
      </c>
      <c r="R511" s="68">
        <v>74.415584415584405</v>
      </c>
    </row>
    <row r="512" spans="1:18" x14ac:dyDescent="0.2">
      <c r="A512" s="141" t="s">
        <v>1351</v>
      </c>
      <c r="B512" s="67" t="s">
        <v>1352</v>
      </c>
      <c r="C512" s="67">
        <v>65</v>
      </c>
      <c r="D512" s="67" t="s">
        <v>337</v>
      </c>
      <c r="E512" s="71">
        <v>0.91064660147010101</v>
      </c>
      <c r="F512" s="68">
        <v>96.573705179282896</v>
      </c>
      <c r="G512" s="71">
        <v>0.84665564662650195</v>
      </c>
      <c r="H512" s="68">
        <v>69.243027888446207</v>
      </c>
      <c r="I512" s="71">
        <v>0.80995876824948798</v>
      </c>
      <c r="J512" s="68">
        <v>65.816733067729103</v>
      </c>
      <c r="K512" s="71">
        <v>0.94678982767308495</v>
      </c>
      <c r="L512" s="68">
        <v>87.091633466135406</v>
      </c>
      <c r="M512" s="71">
        <v>1</v>
      </c>
      <c r="N512" s="68">
        <v>100</v>
      </c>
      <c r="O512" s="71">
        <v>0.94982876480142897</v>
      </c>
      <c r="P512" s="68">
        <v>96.761133603238903</v>
      </c>
      <c r="Q512" s="71"/>
      <c r="R512" s="68"/>
    </row>
    <row r="513" spans="1:18" x14ac:dyDescent="0.2">
      <c r="A513" s="141" t="s">
        <v>1353</v>
      </c>
      <c r="B513" s="67" t="s">
        <v>1354</v>
      </c>
      <c r="C513" s="67">
        <v>65</v>
      </c>
      <c r="D513" s="67" t="s">
        <v>337</v>
      </c>
      <c r="E513" s="71">
        <v>0.83068452269051796</v>
      </c>
      <c r="F513" s="68">
        <v>76.573705179282896</v>
      </c>
      <c r="G513" s="71">
        <v>0.80006863397028305</v>
      </c>
      <c r="H513" s="68">
        <v>43.505976095617498</v>
      </c>
      <c r="I513" s="71">
        <v>0.76564333121762895</v>
      </c>
      <c r="J513" s="68">
        <v>42.629482071713099</v>
      </c>
      <c r="K513" s="71">
        <v>0.95814018480182905</v>
      </c>
      <c r="L513" s="68">
        <v>92.988047808764904</v>
      </c>
      <c r="M513" s="71">
        <v>0.892565535023635</v>
      </c>
      <c r="N513" s="68">
        <v>53.660498793242098</v>
      </c>
      <c r="O513" s="71">
        <v>0.73700492843921395</v>
      </c>
      <c r="P513" s="68">
        <v>64.129554655870507</v>
      </c>
      <c r="Q513" s="71"/>
      <c r="R513" s="68"/>
    </row>
    <row r="514" spans="1:18" x14ac:dyDescent="0.2">
      <c r="A514" s="141" t="s">
        <v>1355</v>
      </c>
      <c r="B514" s="67" t="s">
        <v>1356</v>
      </c>
      <c r="C514" s="67">
        <v>65</v>
      </c>
      <c r="D514" s="67" t="s">
        <v>337</v>
      </c>
      <c r="E514" s="71">
        <v>0.81276643764630097</v>
      </c>
      <c r="F514" s="68">
        <v>73.625498007968105</v>
      </c>
      <c r="G514" s="71">
        <v>0.78131657826290701</v>
      </c>
      <c r="H514" s="68">
        <v>36.892430278884497</v>
      </c>
      <c r="I514" s="71">
        <v>0.74844560998287402</v>
      </c>
      <c r="J514" s="68">
        <v>36.334661354581698</v>
      </c>
      <c r="K514" s="71">
        <v>0.93582886513674501</v>
      </c>
      <c r="L514" s="68">
        <v>81.115537848605598</v>
      </c>
      <c r="M514" s="71">
        <v>0.83884830253545395</v>
      </c>
      <c r="N514" s="68">
        <v>37.650844730490697</v>
      </c>
      <c r="O514" s="71">
        <v>0.75939283231352595</v>
      </c>
      <c r="P514" s="68">
        <v>67.611336032388706</v>
      </c>
      <c r="Q514" s="71"/>
      <c r="R514" s="68"/>
    </row>
    <row r="515" spans="1:18" x14ac:dyDescent="0.2">
      <c r="A515" s="141" t="s">
        <v>1357</v>
      </c>
      <c r="B515" s="67" t="s">
        <v>1358</v>
      </c>
      <c r="C515" s="67">
        <v>65</v>
      </c>
      <c r="D515" s="67" t="s">
        <v>337</v>
      </c>
      <c r="E515" s="71">
        <v>0.67341479707896201</v>
      </c>
      <c r="F515" s="68">
        <v>39.123505976095601</v>
      </c>
      <c r="G515" s="71">
        <v>0.85132380878570202</v>
      </c>
      <c r="H515" s="68">
        <v>72.111553784860604</v>
      </c>
      <c r="I515" s="71">
        <v>0.83185590862918801</v>
      </c>
      <c r="J515" s="68">
        <v>75.856573705179301</v>
      </c>
      <c r="K515" s="71">
        <v>0.93269585252296505</v>
      </c>
      <c r="L515" s="68">
        <v>79.521912350597603</v>
      </c>
      <c r="M515" s="71">
        <v>0.93016759776536295</v>
      </c>
      <c r="N515" s="68">
        <v>69.831053901850396</v>
      </c>
      <c r="O515" s="71">
        <v>0.49444561477055099</v>
      </c>
      <c r="P515" s="68">
        <v>36.194331983805696</v>
      </c>
      <c r="Q515" s="71">
        <v>0</v>
      </c>
      <c r="R515" s="68">
        <v>74.415584415584405</v>
      </c>
    </row>
    <row r="516" spans="1:18" x14ac:dyDescent="0.2">
      <c r="A516" s="141" t="s">
        <v>1359</v>
      </c>
      <c r="B516" s="67" t="s">
        <v>1360</v>
      </c>
      <c r="C516" s="67">
        <v>65</v>
      </c>
      <c r="D516" s="67" t="s">
        <v>337</v>
      </c>
      <c r="E516" s="71">
        <v>0.71558866128109599</v>
      </c>
      <c r="F516" s="68">
        <v>52.749003984063698</v>
      </c>
      <c r="G516" s="71">
        <v>0.76610022192176197</v>
      </c>
      <c r="H516" s="68">
        <v>32.350597609561802</v>
      </c>
      <c r="I516" s="71">
        <v>0.83714396354019804</v>
      </c>
      <c r="J516" s="68">
        <v>77.928286852589693</v>
      </c>
      <c r="K516" s="71">
        <v>0.94699982684704898</v>
      </c>
      <c r="L516" s="68">
        <v>87.1713147410359</v>
      </c>
      <c r="M516" s="71">
        <v>0.97314138375590897</v>
      </c>
      <c r="N516" s="68">
        <v>89.058728881737693</v>
      </c>
      <c r="O516" s="71">
        <v>0.77014657162165601</v>
      </c>
      <c r="P516" s="68">
        <v>69.3927125506073</v>
      </c>
      <c r="Q516" s="71">
        <v>0</v>
      </c>
      <c r="R516" s="68">
        <v>74.415584415584405</v>
      </c>
    </row>
    <row r="517" spans="1:18" x14ac:dyDescent="0.2">
      <c r="A517" s="141" t="s">
        <v>1361</v>
      </c>
      <c r="B517" s="67" t="s">
        <v>1362</v>
      </c>
      <c r="C517" s="67">
        <v>65</v>
      </c>
      <c r="D517" s="67" t="s">
        <v>337</v>
      </c>
      <c r="E517" s="71">
        <v>0.74113557005555697</v>
      </c>
      <c r="F517" s="68">
        <v>60.876494023904399</v>
      </c>
      <c r="G517" s="71">
        <v>0.88342893778841403</v>
      </c>
      <c r="H517" s="68">
        <v>87.888446215139396</v>
      </c>
      <c r="I517" s="71">
        <v>0.84996384779300005</v>
      </c>
      <c r="J517" s="68">
        <v>82.948207171314706</v>
      </c>
      <c r="K517" s="71">
        <v>0.93024935909681705</v>
      </c>
      <c r="L517" s="68">
        <v>78.247011952191201</v>
      </c>
      <c r="M517" s="71">
        <v>0.96776966050709101</v>
      </c>
      <c r="N517" s="68">
        <v>86.162510056315398</v>
      </c>
      <c r="O517" s="71">
        <v>0.81540161514802301</v>
      </c>
      <c r="P517" s="68">
        <v>77.813765182186202</v>
      </c>
      <c r="Q517" s="71">
        <v>0</v>
      </c>
      <c r="R517" s="68">
        <v>74.415584415584405</v>
      </c>
    </row>
    <row r="518" spans="1:18" x14ac:dyDescent="0.2">
      <c r="A518" s="141" t="s">
        <v>1363</v>
      </c>
      <c r="B518" s="67" t="s">
        <v>1364</v>
      </c>
      <c r="C518" s="67">
        <v>65</v>
      </c>
      <c r="D518" s="67" t="s">
        <v>337</v>
      </c>
      <c r="E518" s="71">
        <v>0.74440504377211203</v>
      </c>
      <c r="F518" s="68">
        <v>62.151394422310801</v>
      </c>
      <c r="G518" s="71">
        <v>0.87004480867815603</v>
      </c>
      <c r="H518" s="68">
        <v>82.709163346613593</v>
      </c>
      <c r="I518" s="71">
        <v>0.84515241471314495</v>
      </c>
      <c r="J518" s="68">
        <v>81.354581673306797</v>
      </c>
      <c r="K518" s="71">
        <v>0.95424119374183003</v>
      </c>
      <c r="L518" s="68">
        <v>91.075697211155401</v>
      </c>
      <c r="M518" s="71">
        <v>0.98925655350236397</v>
      </c>
      <c r="N518" s="68">
        <v>94.448913917940502</v>
      </c>
      <c r="O518" s="71">
        <v>0.804435291997179</v>
      </c>
      <c r="P518" s="68">
        <v>75.708502024291505</v>
      </c>
      <c r="Q518" s="71">
        <v>3.3E-3</v>
      </c>
      <c r="R518" s="68">
        <v>77.012987012986997</v>
      </c>
    </row>
    <row r="519" spans="1:18" x14ac:dyDescent="0.2">
      <c r="A519" s="141" t="s">
        <v>1365</v>
      </c>
      <c r="B519" s="67" t="s">
        <v>1366</v>
      </c>
      <c r="C519" s="67">
        <v>65</v>
      </c>
      <c r="D519" s="67" t="s">
        <v>337</v>
      </c>
      <c r="E519" s="71">
        <v>0.88056932173703995</v>
      </c>
      <c r="F519" s="68">
        <v>89.322709163346602</v>
      </c>
      <c r="G519" s="71">
        <v>0.85011319675556996</v>
      </c>
      <c r="H519" s="68">
        <v>71.553784860557798</v>
      </c>
      <c r="I519" s="71">
        <v>0.79202302995977503</v>
      </c>
      <c r="J519" s="68">
        <v>56.334661354581698</v>
      </c>
      <c r="K519" s="71">
        <v>0.95703745228344705</v>
      </c>
      <c r="L519" s="68">
        <v>92.430278884462098</v>
      </c>
      <c r="M519" s="71">
        <v>0.97314138375590897</v>
      </c>
      <c r="N519" s="68">
        <v>89.058728881737693</v>
      </c>
      <c r="O519" s="71">
        <v>0.83053154593049905</v>
      </c>
      <c r="P519" s="68">
        <v>80.809716599190295</v>
      </c>
      <c r="Q519" s="71"/>
      <c r="R519" s="68"/>
    </row>
    <row r="520" spans="1:18" x14ac:dyDescent="0.2">
      <c r="A520" s="141" t="s">
        <v>1367</v>
      </c>
      <c r="B520" s="67" t="s">
        <v>1368</v>
      </c>
      <c r="C520" s="67">
        <v>65</v>
      </c>
      <c r="D520" s="67" t="s">
        <v>337</v>
      </c>
      <c r="E520" s="71">
        <v>0.86773086197379401</v>
      </c>
      <c r="F520" s="68">
        <v>85.6573705179283</v>
      </c>
      <c r="G520" s="71">
        <v>0.81900278923813796</v>
      </c>
      <c r="H520" s="68">
        <v>54.183266932270897</v>
      </c>
      <c r="I520" s="71">
        <v>0.75010897204223503</v>
      </c>
      <c r="J520" s="68">
        <v>36.892430278884497</v>
      </c>
      <c r="K520" s="71">
        <v>0.86987962662971496</v>
      </c>
      <c r="L520" s="68">
        <v>47.968127490039798</v>
      </c>
      <c r="M520" s="71">
        <v>0.97314138375590897</v>
      </c>
      <c r="N520" s="68">
        <v>89.058728881737693</v>
      </c>
      <c r="O520" s="71">
        <v>0.92652153820297101</v>
      </c>
      <c r="P520" s="68">
        <v>94.817813765182194</v>
      </c>
      <c r="Q520" s="71"/>
      <c r="R520" s="68"/>
    </row>
    <row r="521" spans="1:18" x14ac:dyDescent="0.2">
      <c r="A521" s="141" t="s">
        <v>1369</v>
      </c>
      <c r="B521" s="67" t="s">
        <v>1370</v>
      </c>
      <c r="C521" s="67">
        <v>65</v>
      </c>
      <c r="D521" s="67" t="s">
        <v>337</v>
      </c>
      <c r="E521" s="71">
        <v>0.73261671827406905</v>
      </c>
      <c r="F521" s="68">
        <v>58.725099601593598</v>
      </c>
      <c r="G521" s="71">
        <v>0.858599243879139</v>
      </c>
      <c r="H521" s="68">
        <v>75.936254980079696</v>
      </c>
      <c r="I521" s="71">
        <v>0.83510568114102601</v>
      </c>
      <c r="J521" s="68">
        <v>76.972111553784899</v>
      </c>
      <c r="K521" s="71">
        <v>0.96862028429080205</v>
      </c>
      <c r="L521" s="68">
        <v>96.812749003984095</v>
      </c>
      <c r="M521" s="71">
        <v>0.86570691877954498</v>
      </c>
      <c r="N521" s="68">
        <v>44.891391794046697</v>
      </c>
      <c r="O521" s="71">
        <v>0.86766818155390402</v>
      </c>
      <c r="P521" s="68">
        <v>86.882591093117398</v>
      </c>
      <c r="Q521" s="71">
        <v>0</v>
      </c>
      <c r="R521" s="68">
        <v>74.415584415584405</v>
      </c>
    </row>
    <row r="522" spans="1:18" x14ac:dyDescent="0.2">
      <c r="A522" s="141" t="s">
        <v>1371</v>
      </c>
      <c r="B522" s="67" t="s">
        <v>1372</v>
      </c>
      <c r="C522" s="67">
        <v>65</v>
      </c>
      <c r="D522" s="67" t="s">
        <v>337</v>
      </c>
      <c r="E522" s="71">
        <v>0.66084366201775702</v>
      </c>
      <c r="F522" s="68">
        <v>35.936254980079703</v>
      </c>
      <c r="G522" s="71">
        <v>0.77751181244376699</v>
      </c>
      <c r="H522" s="68">
        <v>35.2191235059761</v>
      </c>
      <c r="I522" s="71">
        <v>0.72396688463049397</v>
      </c>
      <c r="J522" s="68">
        <v>29.163346613545801</v>
      </c>
      <c r="K522" s="71">
        <v>0.91799442304553502</v>
      </c>
      <c r="L522" s="68">
        <v>71.155378486055795</v>
      </c>
      <c r="M522" s="71">
        <v>0.87107864202836305</v>
      </c>
      <c r="N522" s="68">
        <v>47.304907481898603</v>
      </c>
      <c r="O522" s="71">
        <v>0.67451020995838495</v>
      </c>
      <c r="P522" s="68">
        <v>54.331983805668003</v>
      </c>
      <c r="Q522" s="71">
        <v>0</v>
      </c>
      <c r="R522" s="68">
        <v>74.415584415584405</v>
      </c>
    </row>
    <row r="523" spans="1:18" x14ac:dyDescent="0.2">
      <c r="A523" s="141" t="s">
        <v>1373</v>
      </c>
      <c r="B523" s="67" t="s">
        <v>1374</v>
      </c>
      <c r="C523" s="67">
        <v>65</v>
      </c>
      <c r="D523" s="67" t="s">
        <v>337</v>
      </c>
      <c r="E523" s="71">
        <v>0.64743767812285302</v>
      </c>
      <c r="F523" s="68">
        <v>32.031872509960202</v>
      </c>
      <c r="G523" s="71">
        <v>0.82388402604774003</v>
      </c>
      <c r="H523" s="68">
        <v>56.972111553784899</v>
      </c>
      <c r="I523" s="71">
        <v>0.76334215882844103</v>
      </c>
      <c r="J523" s="68">
        <v>41.354581673306797</v>
      </c>
      <c r="K523" s="71">
        <v>0.93888323517040595</v>
      </c>
      <c r="L523" s="68">
        <v>83.187250996015905</v>
      </c>
      <c r="M523" s="71">
        <v>0.77975934679845305</v>
      </c>
      <c r="N523" s="68">
        <v>26.387771520514899</v>
      </c>
      <c r="O523" s="71">
        <v>0.57875730189207897</v>
      </c>
      <c r="P523" s="68">
        <v>44.1295546558704</v>
      </c>
      <c r="Q523" s="71">
        <v>0</v>
      </c>
      <c r="R523" s="68">
        <v>74.415584415584405</v>
      </c>
    </row>
    <row r="524" spans="1:18" x14ac:dyDescent="0.2">
      <c r="A524" s="141" t="s">
        <v>1375</v>
      </c>
      <c r="B524" s="67" t="s">
        <v>1376</v>
      </c>
      <c r="C524" s="67">
        <v>65</v>
      </c>
      <c r="D524" s="67" t="s">
        <v>337</v>
      </c>
      <c r="E524" s="71">
        <v>0.79043256986268995</v>
      </c>
      <c r="F524" s="68">
        <v>70.199203187251001</v>
      </c>
      <c r="G524" s="71">
        <v>0.83575181987410097</v>
      </c>
      <c r="H524" s="68">
        <v>63.665338645418302</v>
      </c>
      <c r="I524" s="71">
        <v>0.78247376001417501</v>
      </c>
      <c r="J524" s="68">
        <v>50.996015936254999</v>
      </c>
      <c r="K524" s="71">
        <v>0.93288192378775003</v>
      </c>
      <c r="L524" s="68">
        <v>79.681274900398407</v>
      </c>
      <c r="M524" s="71">
        <v>0.86033519553072602</v>
      </c>
      <c r="N524" s="68">
        <v>43.523732904263902</v>
      </c>
      <c r="O524" s="71">
        <v>0.54072015010670005</v>
      </c>
      <c r="P524" s="68">
        <v>40.890688259109297</v>
      </c>
      <c r="Q524" s="71"/>
      <c r="R524" s="68"/>
    </row>
    <row r="525" spans="1:18" x14ac:dyDescent="0.2">
      <c r="A525" s="141" t="s">
        <v>1377</v>
      </c>
      <c r="B525" s="67" t="s">
        <v>1378</v>
      </c>
      <c r="C525" s="67">
        <v>65</v>
      </c>
      <c r="D525" s="67" t="s">
        <v>337</v>
      </c>
      <c r="E525" s="71">
        <v>0.713412941554739</v>
      </c>
      <c r="F525" s="68">
        <v>52.270916334661401</v>
      </c>
      <c r="G525" s="71">
        <v>0.83251513950432998</v>
      </c>
      <c r="H525" s="68">
        <v>61.673306772908397</v>
      </c>
      <c r="I525" s="71">
        <v>0.777938942076003</v>
      </c>
      <c r="J525" s="68">
        <v>48.685258964143401</v>
      </c>
      <c r="K525" s="71">
        <v>0.91629546937499096</v>
      </c>
      <c r="L525" s="68">
        <v>70.358565737051805</v>
      </c>
      <c r="M525" s="71">
        <v>0.92479587451654499</v>
      </c>
      <c r="N525" s="68">
        <v>67.739340305712005</v>
      </c>
      <c r="O525" s="71">
        <v>0.82893222385656695</v>
      </c>
      <c r="P525" s="68">
        <v>80.404858299595105</v>
      </c>
      <c r="Q525" s="71">
        <v>0</v>
      </c>
      <c r="R525" s="68">
        <v>74.415584415584405</v>
      </c>
    </row>
    <row r="526" spans="1:18" x14ac:dyDescent="0.2">
      <c r="A526" s="141" t="s">
        <v>1379</v>
      </c>
      <c r="B526" s="67" t="s">
        <v>1380</v>
      </c>
      <c r="C526" s="67">
        <v>65</v>
      </c>
      <c r="D526" s="67" t="s">
        <v>337</v>
      </c>
      <c r="E526" s="71">
        <v>0.75995886698680903</v>
      </c>
      <c r="F526" s="68">
        <v>65.737051792828694</v>
      </c>
      <c r="G526" s="71">
        <v>0.812725009551027</v>
      </c>
      <c r="H526" s="68">
        <v>50.358565737051798</v>
      </c>
      <c r="I526" s="71">
        <v>0.78724417388254997</v>
      </c>
      <c r="J526" s="68">
        <v>53.784860557768901</v>
      </c>
      <c r="K526" s="71">
        <v>0.89726530008692795</v>
      </c>
      <c r="L526" s="68">
        <v>59.123505976095601</v>
      </c>
      <c r="M526" s="71">
        <v>0.77438762354963497</v>
      </c>
      <c r="N526" s="68">
        <v>25.583266291230899</v>
      </c>
      <c r="O526" s="71">
        <v>0.52817222786390405</v>
      </c>
      <c r="P526" s="68">
        <v>39.757085020242897</v>
      </c>
      <c r="Q526" s="71"/>
      <c r="R526" s="68"/>
    </row>
    <row r="527" spans="1:18" x14ac:dyDescent="0.2">
      <c r="A527" s="141" t="s">
        <v>1381</v>
      </c>
      <c r="B527" s="67" t="s">
        <v>1382</v>
      </c>
      <c r="C527" s="67">
        <v>65</v>
      </c>
      <c r="D527" s="67" t="s">
        <v>337</v>
      </c>
      <c r="E527" s="71">
        <v>0.80520103183105496</v>
      </c>
      <c r="F527" s="68">
        <v>72.669322709163296</v>
      </c>
      <c r="G527" s="71">
        <v>0.84371077399424599</v>
      </c>
      <c r="H527" s="68">
        <v>67.330677290836604</v>
      </c>
      <c r="I527" s="71">
        <v>0.80265472795526405</v>
      </c>
      <c r="J527" s="68">
        <v>61.5139442231076</v>
      </c>
      <c r="K527" s="71">
        <v>0.95998970612092005</v>
      </c>
      <c r="L527" s="68">
        <v>93.545816733067696</v>
      </c>
      <c r="M527" s="71">
        <v>0.87107864202836305</v>
      </c>
      <c r="N527" s="68">
        <v>47.304907481898603</v>
      </c>
      <c r="O527" s="71">
        <v>0.54857130905648399</v>
      </c>
      <c r="P527" s="68">
        <v>41.457489878542503</v>
      </c>
      <c r="Q527" s="71"/>
      <c r="R527" s="68"/>
    </row>
    <row r="528" spans="1:18" x14ac:dyDescent="0.2">
      <c r="A528" s="141" t="s">
        <v>1383</v>
      </c>
      <c r="B528" s="67" t="s">
        <v>1384</v>
      </c>
      <c r="C528" s="67">
        <v>65</v>
      </c>
      <c r="D528" s="67" t="s">
        <v>337</v>
      </c>
      <c r="E528" s="71">
        <v>0.85325081123453606</v>
      </c>
      <c r="F528" s="68">
        <v>81.832669322709194</v>
      </c>
      <c r="G528" s="71">
        <v>0.80459586427244401</v>
      </c>
      <c r="H528" s="68">
        <v>46.2948207171315</v>
      </c>
      <c r="I528" s="71">
        <v>0.77016938193682605</v>
      </c>
      <c r="J528" s="68">
        <v>44.860557768924302</v>
      </c>
      <c r="K528" s="71">
        <v>0.94298124139925998</v>
      </c>
      <c r="L528" s="68">
        <v>84.940239043824704</v>
      </c>
      <c r="M528" s="71">
        <v>0.87645036527718101</v>
      </c>
      <c r="N528" s="68">
        <v>49.477071600965402</v>
      </c>
      <c r="O528" s="71">
        <v>0.87205720328696701</v>
      </c>
      <c r="P528" s="68">
        <v>87.368421052631604</v>
      </c>
      <c r="Q528" s="71"/>
      <c r="R528" s="68"/>
    </row>
    <row r="529" spans="1:18" x14ac:dyDescent="0.2">
      <c r="A529" s="141" t="s">
        <v>1385</v>
      </c>
      <c r="B529" s="67" t="s">
        <v>1386</v>
      </c>
      <c r="C529" s="67">
        <v>65</v>
      </c>
      <c r="D529" s="67" t="s">
        <v>337</v>
      </c>
      <c r="E529" s="71">
        <v>0.72962777803454804</v>
      </c>
      <c r="F529" s="68">
        <v>57.370517928286901</v>
      </c>
      <c r="G529" s="71">
        <v>0.76550500725841697</v>
      </c>
      <c r="H529" s="68">
        <v>32.031872509960202</v>
      </c>
      <c r="I529" s="71">
        <v>0.73419975320585695</v>
      </c>
      <c r="J529" s="68">
        <v>32.8286852589641</v>
      </c>
      <c r="K529" s="71">
        <v>0.93316630097948505</v>
      </c>
      <c r="L529" s="68">
        <v>79.920318725099605</v>
      </c>
      <c r="M529" s="71">
        <v>0.61323592608508803</v>
      </c>
      <c r="N529" s="68">
        <v>12.067578439259901</v>
      </c>
      <c r="O529" s="71">
        <v>0.60203190264389295</v>
      </c>
      <c r="P529" s="68">
        <v>46.234817813765197</v>
      </c>
      <c r="Q529" s="71"/>
      <c r="R529" s="68"/>
    </row>
    <row r="530" spans="1:18" x14ac:dyDescent="0.2">
      <c r="A530" s="141" t="s">
        <v>1387</v>
      </c>
      <c r="B530" s="67" t="s">
        <v>1388</v>
      </c>
      <c r="C530" s="67">
        <v>65</v>
      </c>
      <c r="D530" s="67" t="s">
        <v>337</v>
      </c>
      <c r="E530" s="71">
        <v>0.71668328509677104</v>
      </c>
      <c r="F530" s="68">
        <v>53.386454183266899</v>
      </c>
      <c r="G530" s="71">
        <v>0.78930794847417596</v>
      </c>
      <c r="H530" s="68">
        <v>39.362549800796799</v>
      </c>
      <c r="I530" s="71">
        <v>0.76316757817463599</v>
      </c>
      <c r="J530" s="68">
        <v>41.195219123506</v>
      </c>
      <c r="K530" s="71">
        <v>0.90226546823920994</v>
      </c>
      <c r="L530" s="68">
        <v>61.593625498008002</v>
      </c>
      <c r="M530" s="71">
        <v>0.71529866781263396</v>
      </c>
      <c r="N530" s="68">
        <v>18.4231697506034</v>
      </c>
      <c r="O530" s="71">
        <v>0.41337676278319901</v>
      </c>
      <c r="P530" s="68">
        <v>28.8259109311741</v>
      </c>
      <c r="Q530" s="71"/>
      <c r="R530" s="68"/>
    </row>
    <row r="531" spans="1:18" x14ac:dyDescent="0.2">
      <c r="A531" s="141" t="s">
        <v>1389</v>
      </c>
      <c r="B531" s="67" t="s">
        <v>1390</v>
      </c>
      <c r="C531" s="67">
        <v>65</v>
      </c>
      <c r="D531" s="67" t="s">
        <v>337</v>
      </c>
      <c r="E531" s="71">
        <v>0.61079454193556404</v>
      </c>
      <c r="F531" s="68">
        <v>24.860557768924298</v>
      </c>
      <c r="G531" s="71">
        <v>0.83238118565495001</v>
      </c>
      <c r="H531" s="68">
        <v>61.5139442231076</v>
      </c>
      <c r="I531" s="71">
        <v>0.78441220153524605</v>
      </c>
      <c r="J531" s="68">
        <v>52.430278884462197</v>
      </c>
      <c r="K531" s="71">
        <v>0.87073564821653204</v>
      </c>
      <c r="L531" s="68">
        <v>48.207171314740997</v>
      </c>
      <c r="M531" s="71">
        <v>0.80661796304254396</v>
      </c>
      <c r="N531" s="68">
        <v>30.410297666934799</v>
      </c>
      <c r="O531" s="71">
        <v>0.37062025316411501</v>
      </c>
      <c r="P531" s="68">
        <v>24.6963562753036</v>
      </c>
      <c r="Q531" s="71">
        <v>0</v>
      </c>
      <c r="R531" s="68">
        <v>74.415584415584405</v>
      </c>
    </row>
    <row r="532" spans="1:18" x14ac:dyDescent="0.2">
      <c r="A532" s="141" t="s">
        <v>1391</v>
      </c>
      <c r="B532" s="67" t="s">
        <v>1392</v>
      </c>
      <c r="C532" s="67">
        <v>65</v>
      </c>
      <c r="D532" s="67" t="s">
        <v>337</v>
      </c>
      <c r="E532" s="71">
        <v>0.76944423072731205</v>
      </c>
      <c r="F532" s="68">
        <v>67.330677290836604</v>
      </c>
      <c r="G532" s="71">
        <v>0.79186566724878704</v>
      </c>
      <c r="H532" s="68">
        <v>40.637450199203201</v>
      </c>
      <c r="I532" s="71">
        <v>0.77138488701713304</v>
      </c>
      <c r="J532" s="68">
        <v>45.9760956175299</v>
      </c>
      <c r="K532" s="71">
        <v>0.94353516718476205</v>
      </c>
      <c r="L532" s="68">
        <v>85.258964143426297</v>
      </c>
      <c r="M532" s="71">
        <v>0.82273313278899896</v>
      </c>
      <c r="N532" s="68">
        <v>33.789219629927601</v>
      </c>
      <c r="O532" s="71">
        <v>0.51770229939687695</v>
      </c>
      <c r="P532" s="68">
        <v>38.866396761133601</v>
      </c>
      <c r="Q532" s="71"/>
      <c r="R532" s="68"/>
    </row>
    <row r="533" spans="1:18" x14ac:dyDescent="0.2">
      <c r="A533" s="141" t="s">
        <v>1393</v>
      </c>
      <c r="B533" s="67" t="s">
        <v>1394</v>
      </c>
      <c r="C533" s="67">
        <v>65</v>
      </c>
      <c r="D533" s="67" t="s">
        <v>337</v>
      </c>
      <c r="E533" s="71">
        <v>0.64427533496212697</v>
      </c>
      <c r="F533" s="68">
        <v>31.394422310757001</v>
      </c>
      <c r="G533" s="71">
        <v>0.86387220385388797</v>
      </c>
      <c r="H533" s="68">
        <v>78.884462151394402</v>
      </c>
      <c r="I533" s="71">
        <v>0.79683554881595298</v>
      </c>
      <c r="J533" s="68">
        <v>59.442231075697201</v>
      </c>
      <c r="K533" s="71">
        <v>0.93159843027942102</v>
      </c>
      <c r="L533" s="68">
        <v>79.282868525896404</v>
      </c>
      <c r="M533" s="71">
        <v>0.87107864202836305</v>
      </c>
      <c r="N533" s="68">
        <v>47.304907481898603</v>
      </c>
      <c r="O533" s="71">
        <v>0.40226718479513601</v>
      </c>
      <c r="P533" s="68">
        <v>27.692307692307701</v>
      </c>
      <c r="Q533" s="71">
        <v>0</v>
      </c>
      <c r="R533" s="68">
        <v>74.415584415584405</v>
      </c>
    </row>
    <row r="534" spans="1:18" x14ac:dyDescent="0.2">
      <c r="A534" s="141" t="s">
        <v>1395</v>
      </c>
      <c r="B534" s="67" t="s">
        <v>1396</v>
      </c>
      <c r="C534" s="67">
        <v>65</v>
      </c>
      <c r="D534" s="67" t="s">
        <v>337</v>
      </c>
      <c r="E534" s="71">
        <v>0.77734360528584501</v>
      </c>
      <c r="F534" s="68">
        <v>68.605577689243006</v>
      </c>
      <c r="G534" s="71">
        <v>0.84078036133450396</v>
      </c>
      <c r="H534" s="68">
        <v>65.816733067729103</v>
      </c>
      <c r="I534" s="71">
        <v>0.76091461175734698</v>
      </c>
      <c r="J534" s="68">
        <v>40.3187250996016</v>
      </c>
      <c r="K534" s="71">
        <v>0.94671715123910205</v>
      </c>
      <c r="L534" s="68">
        <v>87.011952191235096</v>
      </c>
      <c r="M534" s="71">
        <v>0.83347657928663499</v>
      </c>
      <c r="N534" s="68">
        <v>36.363636363636402</v>
      </c>
      <c r="O534" s="71">
        <v>0.50482932281163695</v>
      </c>
      <c r="P534" s="68">
        <v>37.489878542510098</v>
      </c>
      <c r="Q534" s="71"/>
      <c r="R534" s="68"/>
    </row>
    <row r="535" spans="1:18" x14ac:dyDescent="0.2">
      <c r="A535" s="141" t="s">
        <v>1397</v>
      </c>
      <c r="B535" s="67" t="s">
        <v>1398</v>
      </c>
      <c r="C535" s="67">
        <v>65</v>
      </c>
      <c r="D535" s="67" t="s">
        <v>337</v>
      </c>
      <c r="E535" s="71">
        <v>0.63682258540794801</v>
      </c>
      <c r="F535" s="68">
        <v>29.960159362549799</v>
      </c>
      <c r="G535" s="71">
        <v>0.83299937769881105</v>
      </c>
      <c r="H535" s="68">
        <v>61.912350597609603</v>
      </c>
      <c r="I535" s="71">
        <v>0.78446671720840899</v>
      </c>
      <c r="J535" s="68">
        <v>52.5099601593625</v>
      </c>
      <c r="K535" s="71">
        <v>0.93985824726608103</v>
      </c>
      <c r="L535" s="68">
        <v>83.426294820717104</v>
      </c>
      <c r="M535" s="71">
        <v>0.801246239793726</v>
      </c>
      <c r="N535" s="68">
        <v>29.5253419147224</v>
      </c>
      <c r="O535" s="71">
        <v>0.46236493048066202</v>
      </c>
      <c r="P535" s="68">
        <v>33.603238866396801</v>
      </c>
      <c r="Q535" s="71">
        <v>0</v>
      </c>
      <c r="R535" s="68">
        <v>74.415584415584405</v>
      </c>
    </row>
    <row r="536" spans="1:18" x14ac:dyDescent="0.2">
      <c r="A536" s="141" t="s">
        <v>1399</v>
      </c>
      <c r="B536" s="67" t="s">
        <v>1400</v>
      </c>
      <c r="C536" s="67">
        <v>65</v>
      </c>
      <c r="D536" s="67" t="s">
        <v>337</v>
      </c>
      <c r="E536" s="71">
        <v>0.63078565911112106</v>
      </c>
      <c r="F536" s="68">
        <v>28.605577689242999</v>
      </c>
      <c r="G536" s="71">
        <v>0.67137484287985905</v>
      </c>
      <c r="H536" s="68">
        <v>13.8645418326693</v>
      </c>
      <c r="I536" s="71">
        <v>0.74408718081747105</v>
      </c>
      <c r="J536" s="68">
        <v>35.298804780876502</v>
      </c>
      <c r="K536" s="71">
        <v>0.79160020721705904</v>
      </c>
      <c r="L536" s="68">
        <v>26.454183266932301</v>
      </c>
      <c r="M536" s="71">
        <v>0.892565535023635</v>
      </c>
      <c r="N536" s="68">
        <v>53.660498793242098</v>
      </c>
      <c r="O536" s="71">
        <v>0.68508618872869897</v>
      </c>
      <c r="P536" s="68">
        <v>56.4372469635627</v>
      </c>
      <c r="Q536" s="71">
        <v>0</v>
      </c>
      <c r="R536" s="68">
        <v>74.415584415584405</v>
      </c>
    </row>
    <row r="537" spans="1:18" x14ac:dyDescent="0.2">
      <c r="A537" s="141" t="s">
        <v>1401</v>
      </c>
      <c r="B537" s="67" t="s">
        <v>1402</v>
      </c>
      <c r="C537" s="67">
        <v>65</v>
      </c>
      <c r="D537" s="67" t="s">
        <v>337</v>
      </c>
      <c r="E537" s="71">
        <v>0.854095372961863</v>
      </c>
      <c r="F537" s="68">
        <v>82.071713147410406</v>
      </c>
      <c r="G537" s="71">
        <v>0.83757343558448105</v>
      </c>
      <c r="H537" s="68">
        <v>64.621513944223096</v>
      </c>
      <c r="I537" s="71">
        <v>0.78922723182160404</v>
      </c>
      <c r="J537" s="68">
        <v>54.900398406374499</v>
      </c>
      <c r="K537" s="71">
        <v>0.92137591824907095</v>
      </c>
      <c r="L537" s="68">
        <v>72.749003984063705</v>
      </c>
      <c r="M537" s="71">
        <v>0.98388483025354501</v>
      </c>
      <c r="N537" s="68">
        <v>92.679002413515704</v>
      </c>
      <c r="O537" s="71">
        <v>0.73841544890061095</v>
      </c>
      <c r="P537" s="68">
        <v>64.372469635627496</v>
      </c>
      <c r="Q537" s="71"/>
      <c r="R537" s="68"/>
    </row>
    <row r="538" spans="1:18" x14ac:dyDescent="0.2">
      <c r="A538" s="141" t="s">
        <v>1403</v>
      </c>
      <c r="B538" s="67" t="s">
        <v>1404</v>
      </c>
      <c r="C538" s="67">
        <v>65</v>
      </c>
      <c r="D538" s="67" t="s">
        <v>337</v>
      </c>
      <c r="E538" s="71">
        <v>0.73014608422124605</v>
      </c>
      <c r="F538" s="68">
        <v>57.609561752988</v>
      </c>
      <c r="G538" s="71">
        <v>0.87840937261604402</v>
      </c>
      <c r="H538" s="68">
        <v>86.2948207171315</v>
      </c>
      <c r="I538" s="71">
        <v>0.82163177713567004</v>
      </c>
      <c r="J538" s="68">
        <v>72.191235059760999</v>
      </c>
      <c r="K538" s="71">
        <v>0.862719722141152</v>
      </c>
      <c r="L538" s="68">
        <v>45.418326693227101</v>
      </c>
      <c r="M538" s="71">
        <v>0.99462827675118204</v>
      </c>
      <c r="N538" s="68">
        <v>96.781979082863998</v>
      </c>
      <c r="O538" s="71">
        <v>0.82348735668342599</v>
      </c>
      <c r="P538" s="68">
        <v>79.676113360323896</v>
      </c>
      <c r="Q538" s="71">
        <v>0</v>
      </c>
      <c r="R538" s="68">
        <v>74.415584415584405</v>
      </c>
    </row>
    <row r="539" spans="1:18" x14ac:dyDescent="0.2">
      <c r="A539" s="141" t="s">
        <v>1405</v>
      </c>
      <c r="B539" s="67" t="s">
        <v>1406</v>
      </c>
      <c r="C539" s="67">
        <v>65</v>
      </c>
      <c r="D539" s="67" t="s">
        <v>337</v>
      </c>
      <c r="E539" s="71">
        <v>0.70514244438011198</v>
      </c>
      <c r="F539" s="68">
        <v>49.163346613545798</v>
      </c>
      <c r="G539" s="71">
        <v>0.79830797398530295</v>
      </c>
      <c r="H539" s="68">
        <v>42.629482071713099</v>
      </c>
      <c r="I539" s="71">
        <v>0.80341081119482605</v>
      </c>
      <c r="J539" s="68">
        <v>61.752988047808799</v>
      </c>
      <c r="K539" s="71">
        <v>0.92281021583497902</v>
      </c>
      <c r="L539" s="68">
        <v>73.864541832669303</v>
      </c>
      <c r="M539" s="71">
        <v>0.91942415126772603</v>
      </c>
      <c r="N539" s="68">
        <v>65.728077232502002</v>
      </c>
      <c r="O539" s="71">
        <v>0.78690151399783603</v>
      </c>
      <c r="P539" s="68">
        <v>72.9554655870445</v>
      </c>
      <c r="Q539" s="71">
        <v>0</v>
      </c>
      <c r="R539" s="68">
        <v>74.415584415584405</v>
      </c>
    </row>
    <row r="540" spans="1:18" x14ac:dyDescent="0.2">
      <c r="A540" s="141" t="s">
        <v>1407</v>
      </c>
      <c r="B540" s="67" t="s">
        <v>1408</v>
      </c>
      <c r="C540" s="67">
        <v>65</v>
      </c>
      <c r="D540" s="67" t="s">
        <v>337</v>
      </c>
      <c r="E540" s="71">
        <v>0.72317470605588496</v>
      </c>
      <c r="F540" s="68">
        <v>55.936254980079703</v>
      </c>
      <c r="G540" s="71">
        <v>0.86940498792852605</v>
      </c>
      <c r="H540" s="68">
        <v>82.151394422310801</v>
      </c>
      <c r="I540" s="71">
        <v>0.78004180883679097</v>
      </c>
      <c r="J540" s="68">
        <v>50.039840637450197</v>
      </c>
      <c r="K540" s="71">
        <v>0.92763544279985899</v>
      </c>
      <c r="L540" s="68">
        <v>76.7330677290837</v>
      </c>
      <c r="M540" s="71">
        <v>0.95702621400945398</v>
      </c>
      <c r="N540" s="68">
        <v>81.657280772324995</v>
      </c>
      <c r="O540" s="71">
        <v>0.73413978276067904</v>
      </c>
      <c r="P540" s="68">
        <v>63.643724696356301</v>
      </c>
      <c r="Q540" s="71">
        <v>7.0800000000000002E-2</v>
      </c>
      <c r="R540" s="68">
        <v>80.259740259740298</v>
      </c>
    </row>
    <row r="541" spans="1:18" x14ac:dyDescent="0.2">
      <c r="A541" s="141" t="s">
        <v>1409</v>
      </c>
      <c r="B541" s="67" t="s">
        <v>1410</v>
      </c>
      <c r="C541" s="67">
        <v>65</v>
      </c>
      <c r="D541" s="67" t="s">
        <v>337</v>
      </c>
      <c r="E541" s="71">
        <v>0.87615778600537098</v>
      </c>
      <c r="F541" s="68">
        <v>88.0478087649402</v>
      </c>
      <c r="G541" s="71">
        <v>0.88095895109381395</v>
      </c>
      <c r="H541" s="68">
        <v>87.091633466135406</v>
      </c>
      <c r="I541" s="71">
        <v>0.82092981731428405</v>
      </c>
      <c r="J541" s="68">
        <v>71.872509960159405</v>
      </c>
      <c r="K541" s="71">
        <v>0.85785573597854403</v>
      </c>
      <c r="L541" s="68">
        <v>43.745019920318697</v>
      </c>
      <c r="M541" s="71">
        <v>1</v>
      </c>
      <c r="N541" s="68">
        <v>100</v>
      </c>
      <c r="O541" s="71">
        <v>0.82104442564021196</v>
      </c>
      <c r="P541" s="68">
        <v>79.352226720647806</v>
      </c>
      <c r="Q541" s="71"/>
      <c r="R541" s="68"/>
    </row>
    <row r="542" spans="1:18" x14ac:dyDescent="0.2">
      <c r="A542" s="141" t="s">
        <v>1411</v>
      </c>
      <c r="B542" s="67" t="s">
        <v>1412</v>
      </c>
      <c r="C542" s="67">
        <v>65</v>
      </c>
      <c r="D542" s="67" t="s">
        <v>337</v>
      </c>
      <c r="E542" s="71">
        <v>0.88521868674804005</v>
      </c>
      <c r="F542" s="68">
        <v>90.756972111553793</v>
      </c>
      <c r="G542" s="71">
        <v>0.875814553660339</v>
      </c>
      <c r="H542" s="68">
        <v>84.860557768924295</v>
      </c>
      <c r="I542" s="71">
        <v>0.83780676143873301</v>
      </c>
      <c r="J542" s="68">
        <v>78.326693227091596</v>
      </c>
      <c r="K542" s="71">
        <v>0.91043160281938995</v>
      </c>
      <c r="L542" s="68">
        <v>67.330677290836604</v>
      </c>
      <c r="M542" s="71">
        <v>1</v>
      </c>
      <c r="N542" s="68">
        <v>100</v>
      </c>
      <c r="O542" s="71">
        <v>0.80204051582173796</v>
      </c>
      <c r="P542" s="68">
        <v>75.222672064777299</v>
      </c>
      <c r="Q542" s="71"/>
      <c r="R542" s="68"/>
    </row>
    <row r="543" spans="1:18" x14ac:dyDescent="0.2">
      <c r="A543" s="141" t="s">
        <v>1413</v>
      </c>
      <c r="B543" s="67" t="s">
        <v>1414</v>
      </c>
      <c r="C543" s="67">
        <v>65</v>
      </c>
      <c r="D543" s="67" t="s">
        <v>337</v>
      </c>
      <c r="E543" s="71">
        <v>0.87794792498270502</v>
      </c>
      <c r="F543" s="68">
        <v>88.685258964143401</v>
      </c>
      <c r="G543" s="71">
        <v>0.88477963553251204</v>
      </c>
      <c r="H543" s="68">
        <v>88.127490039840595</v>
      </c>
      <c r="I543" s="71">
        <v>0.86072912518108702</v>
      </c>
      <c r="J543" s="68">
        <v>85.896414342629498</v>
      </c>
      <c r="K543" s="71">
        <v>0.94634651793215996</v>
      </c>
      <c r="L543" s="68">
        <v>86.613545816733094</v>
      </c>
      <c r="M543" s="71">
        <v>0.94091104426299899</v>
      </c>
      <c r="N543" s="68">
        <v>74.577634754625905</v>
      </c>
      <c r="O543" s="71">
        <v>0.75697330200476698</v>
      </c>
      <c r="P543" s="68">
        <v>67.287449392712503</v>
      </c>
      <c r="Q543" s="71"/>
      <c r="R543" s="68"/>
    </row>
    <row r="544" spans="1:18" x14ac:dyDescent="0.2">
      <c r="A544" s="141" t="s">
        <v>1415</v>
      </c>
      <c r="B544" s="67" t="s">
        <v>1416</v>
      </c>
      <c r="C544" s="67">
        <v>65</v>
      </c>
      <c r="D544" s="67" t="s">
        <v>337</v>
      </c>
      <c r="E544" s="71">
        <v>0.86231457573673898</v>
      </c>
      <c r="F544" s="68">
        <v>83.984063745019895</v>
      </c>
      <c r="G544" s="71">
        <v>0.85014882577793105</v>
      </c>
      <c r="H544" s="68">
        <v>71.633466135458207</v>
      </c>
      <c r="I544" s="71">
        <v>0.78162988290754698</v>
      </c>
      <c r="J544" s="68">
        <v>50.597609561753004</v>
      </c>
      <c r="K544" s="71">
        <v>0.94465107870697596</v>
      </c>
      <c r="L544" s="68">
        <v>85.498007968127496</v>
      </c>
      <c r="M544" s="71">
        <v>0.98925655350236397</v>
      </c>
      <c r="N544" s="68">
        <v>94.448913917940502</v>
      </c>
      <c r="O544" s="71">
        <v>0.74588653778887803</v>
      </c>
      <c r="P544" s="68">
        <v>65.748987854250998</v>
      </c>
      <c r="Q544" s="71"/>
      <c r="R544" s="68"/>
    </row>
    <row r="545" spans="1:18" x14ac:dyDescent="0.2">
      <c r="A545" s="141" t="s">
        <v>1417</v>
      </c>
      <c r="B545" s="67" t="s">
        <v>1418</v>
      </c>
      <c r="C545" s="67">
        <v>65</v>
      </c>
      <c r="D545" s="67" t="s">
        <v>337</v>
      </c>
      <c r="E545" s="71">
        <v>0.86958016817975303</v>
      </c>
      <c r="F545" s="68">
        <v>86.215139442231106</v>
      </c>
      <c r="G545" s="71">
        <v>0.83638706594335999</v>
      </c>
      <c r="H545" s="68">
        <v>64.223107569721094</v>
      </c>
      <c r="I545" s="71">
        <v>0.79370277461695704</v>
      </c>
      <c r="J545" s="68">
        <v>57.609561752988</v>
      </c>
      <c r="K545" s="71">
        <v>0.95603728426629098</v>
      </c>
      <c r="L545" s="68">
        <v>92.031872509960195</v>
      </c>
      <c r="M545" s="71">
        <v>0.97314138375590897</v>
      </c>
      <c r="N545" s="68">
        <v>89.058728881737693</v>
      </c>
      <c r="O545" s="71">
        <v>0.78863233231624597</v>
      </c>
      <c r="P545" s="68">
        <v>73.279352226720604</v>
      </c>
      <c r="Q545" s="71"/>
      <c r="R545" s="68"/>
    </row>
    <row r="546" spans="1:18" x14ac:dyDescent="0.2">
      <c r="A546" s="141" t="s">
        <v>1419</v>
      </c>
      <c r="B546" s="67" t="s">
        <v>1420</v>
      </c>
      <c r="C546" s="67">
        <v>65</v>
      </c>
      <c r="D546" s="67" t="s">
        <v>337</v>
      </c>
      <c r="E546" s="71">
        <v>0.80842031305176398</v>
      </c>
      <c r="F546" s="68">
        <v>73.227091633466102</v>
      </c>
      <c r="G546" s="71">
        <v>0.81103468014304203</v>
      </c>
      <c r="H546" s="68">
        <v>49.5617529880478</v>
      </c>
      <c r="I546" s="71">
        <v>0.77215203031890001</v>
      </c>
      <c r="J546" s="68">
        <v>46.454183266932297</v>
      </c>
      <c r="K546" s="71">
        <v>0.86250716777250103</v>
      </c>
      <c r="L546" s="68">
        <v>45.258964143426297</v>
      </c>
      <c r="M546" s="71">
        <v>0.88182208852599897</v>
      </c>
      <c r="N546" s="68">
        <v>50.9251810136766</v>
      </c>
      <c r="O546" s="71">
        <v>0.71458559849837799</v>
      </c>
      <c r="P546" s="68">
        <v>60.809716599190303</v>
      </c>
      <c r="Q546" s="71"/>
      <c r="R546" s="68"/>
    </row>
    <row r="547" spans="1:18" x14ac:dyDescent="0.2">
      <c r="A547" s="141" t="s">
        <v>1421</v>
      </c>
      <c r="B547" s="67" t="s">
        <v>1422</v>
      </c>
      <c r="C547" s="67">
        <v>65</v>
      </c>
      <c r="D547" s="67" t="s">
        <v>337</v>
      </c>
      <c r="E547" s="71">
        <v>0.72767265878149101</v>
      </c>
      <c r="F547" s="68">
        <v>57.211155378486097</v>
      </c>
      <c r="G547" s="71">
        <v>0.78295426461482998</v>
      </c>
      <c r="H547" s="68">
        <v>37.450199203187303</v>
      </c>
      <c r="I547" s="71">
        <v>0.72979236640910305</v>
      </c>
      <c r="J547" s="68">
        <v>31.235059760956201</v>
      </c>
      <c r="K547" s="71">
        <v>0.823990073442043</v>
      </c>
      <c r="L547" s="68">
        <v>33.466135458167301</v>
      </c>
      <c r="M547" s="71">
        <v>0.88719381177481704</v>
      </c>
      <c r="N547" s="68">
        <v>52.212389380531</v>
      </c>
      <c r="O547" s="71">
        <v>0.75070543644815402</v>
      </c>
      <c r="P547" s="68">
        <v>66.801619433198397</v>
      </c>
      <c r="Q547" s="71">
        <v>0.39140000000000003</v>
      </c>
      <c r="R547" s="68">
        <v>85.194805194805198</v>
      </c>
    </row>
    <row r="548" spans="1:18" x14ac:dyDescent="0.2">
      <c r="A548" s="141" t="s">
        <v>1423</v>
      </c>
      <c r="B548" s="67" t="s">
        <v>1424</v>
      </c>
      <c r="C548" s="67">
        <v>65</v>
      </c>
      <c r="D548" s="67" t="s">
        <v>337</v>
      </c>
      <c r="E548" s="71">
        <v>0.67596507359430202</v>
      </c>
      <c r="F548" s="68">
        <v>40.239043824701199</v>
      </c>
      <c r="G548" s="71">
        <v>0.74056654643633002</v>
      </c>
      <c r="H548" s="68">
        <v>26.932270916334701</v>
      </c>
      <c r="I548" s="71">
        <v>0.75101504784304796</v>
      </c>
      <c r="J548" s="68">
        <v>37.131474103585703</v>
      </c>
      <c r="K548" s="71">
        <v>0.88840206306813996</v>
      </c>
      <c r="L548" s="68">
        <v>55.139442231075698</v>
      </c>
      <c r="M548" s="71">
        <v>0.86570691877954498</v>
      </c>
      <c r="N548" s="68">
        <v>44.891391794046697</v>
      </c>
      <c r="O548" s="71">
        <v>0.68149986543874796</v>
      </c>
      <c r="P548" s="68">
        <v>55.708502024291498</v>
      </c>
      <c r="Q548" s="71">
        <v>0.12859999999999999</v>
      </c>
      <c r="R548" s="68">
        <v>81.558441558441601</v>
      </c>
    </row>
    <row r="549" spans="1:18" x14ac:dyDescent="0.2">
      <c r="A549" s="141" t="s">
        <v>1425</v>
      </c>
      <c r="B549" s="67" t="s">
        <v>1426</v>
      </c>
      <c r="C549" s="67">
        <v>65</v>
      </c>
      <c r="D549" s="67" t="s">
        <v>337</v>
      </c>
      <c r="E549" s="71">
        <v>0.73496587753571896</v>
      </c>
      <c r="F549" s="68">
        <v>59.282868525896397</v>
      </c>
      <c r="G549" s="71">
        <v>0.86106777096781095</v>
      </c>
      <c r="H549" s="68">
        <v>77.450199203187296</v>
      </c>
      <c r="I549" s="71">
        <v>0.82057206144616901</v>
      </c>
      <c r="J549" s="68">
        <v>71.553784860557798</v>
      </c>
      <c r="K549" s="71">
        <v>0.95594288929465898</v>
      </c>
      <c r="L549" s="68">
        <v>91.872509960159405</v>
      </c>
      <c r="M549" s="71">
        <v>0.89793725827245396</v>
      </c>
      <c r="N549" s="68">
        <v>56.958970233306502</v>
      </c>
      <c r="O549" s="71">
        <v>0.64347528523322195</v>
      </c>
      <c r="P549" s="68">
        <v>49.878542510121498</v>
      </c>
      <c r="Q549" s="71">
        <v>0.23080000000000001</v>
      </c>
      <c r="R549" s="68">
        <v>82.987012987013003</v>
      </c>
    </row>
    <row r="550" spans="1:18" x14ac:dyDescent="0.2">
      <c r="A550" s="141" t="s">
        <v>1427</v>
      </c>
      <c r="B550" s="67" t="s">
        <v>1428</v>
      </c>
      <c r="C550" s="67">
        <v>65</v>
      </c>
      <c r="D550" s="67" t="s">
        <v>337</v>
      </c>
      <c r="E550" s="71">
        <v>0.70639307049003497</v>
      </c>
      <c r="F550" s="68">
        <v>49.402390438246996</v>
      </c>
      <c r="G550" s="71">
        <v>0.85944530001702202</v>
      </c>
      <c r="H550" s="68">
        <v>76.573705179282896</v>
      </c>
      <c r="I550" s="71">
        <v>0.812911208554425</v>
      </c>
      <c r="J550" s="68">
        <v>67.410358565737099</v>
      </c>
      <c r="K550" s="71">
        <v>0.95114955155052106</v>
      </c>
      <c r="L550" s="68">
        <v>89.721115537848604</v>
      </c>
      <c r="M550" s="71">
        <v>0.91942415126772603</v>
      </c>
      <c r="N550" s="68">
        <v>65.728077232502002</v>
      </c>
      <c r="O550" s="71">
        <v>0.66792821155051396</v>
      </c>
      <c r="P550" s="68">
        <v>52.631578947368403</v>
      </c>
      <c r="Q550" s="71">
        <v>2.75E-2</v>
      </c>
      <c r="R550" s="68">
        <v>78.701298701298697</v>
      </c>
    </row>
    <row r="551" spans="1:18" x14ac:dyDescent="0.2">
      <c r="A551" s="141" t="s">
        <v>1429</v>
      </c>
      <c r="B551" s="67" t="s">
        <v>1430</v>
      </c>
      <c r="C551" s="67">
        <v>65</v>
      </c>
      <c r="D551" s="67" t="s">
        <v>337</v>
      </c>
      <c r="E551" s="71">
        <v>0.72633758308382601</v>
      </c>
      <c r="F551" s="68">
        <v>56.812749003984102</v>
      </c>
      <c r="G551" s="71">
        <v>0.86468146952568103</v>
      </c>
      <c r="H551" s="68">
        <v>79.203187250995995</v>
      </c>
      <c r="I551" s="71">
        <v>0.82011094151740604</v>
      </c>
      <c r="J551" s="68">
        <v>71.314741035856599</v>
      </c>
      <c r="K551" s="71">
        <v>0.92093045856867894</v>
      </c>
      <c r="L551" s="68">
        <v>72.589641434263001</v>
      </c>
      <c r="M551" s="71">
        <v>0.97314138375590897</v>
      </c>
      <c r="N551" s="68">
        <v>89.058728881737693</v>
      </c>
      <c r="O551" s="71">
        <v>0.70306124513528101</v>
      </c>
      <c r="P551" s="68">
        <v>59.109311740890703</v>
      </c>
      <c r="Q551" s="71">
        <v>7.6100000000000001E-2</v>
      </c>
      <c r="R551" s="68">
        <v>80.649350649350694</v>
      </c>
    </row>
    <row r="552" spans="1:18" x14ac:dyDescent="0.2">
      <c r="A552" s="141" t="s">
        <v>1431</v>
      </c>
      <c r="B552" s="67" t="s">
        <v>1432</v>
      </c>
      <c r="C552" s="67">
        <v>65</v>
      </c>
      <c r="D552" s="67" t="s">
        <v>337</v>
      </c>
      <c r="E552" s="71">
        <v>0.70892013787597197</v>
      </c>
      <c r="F552" s="68">
        <v>50.517928286852602</v>
      </c>
      <c r="G552" s="71">
        <v>0.80166225016919601</v>
      </c>
      <c r="H552" s="68">
        <v>44.302788844621503</v>
      </c>
      <c r="I552" s="71">
        <v>0.76072435125438398</v>
      </c>
      <c r="J552" s="68">
        <v>40.079681274900402</v>
      </c>
      <c r="K552" s="71">
        <v>0.95585376996409999</v>
      </c>
      <c r="L552" s="68">
        <v>91.713147410358602</v>
      </c>
      <c r="M552" s="71">
        <v>0.91405242801890796</v>
      </c>
      <c r="N552" s="68">
        <v>63.555913113435203</v>
      </c>
      <c r="O552" s="71">
        <v>0.82122802784924198</v>
      </c>
      <c r="P552" s="68">
        <v>79.433198380566793</v>
      </c>
      <c r="Q552" s="71">
        <v>0</v>
      </c>
      <c r="R552" s="68">
        <v>74.415584415584405</v>
      </c>
    </row>
    <row r="553" spans="1:18" x14ac:dyDescent="0.2">
      <c r="A553" s="141" t="s">
        <v>1433</v>
      </c>
      <c r="B553" s="67" t="s">
        <v>1434</v>
      </c>
      <c r="C553" s="67">
        <v>65</v>
      </c>
      <c r="D553" s="67" t="s">
        <v>337</v>
      </c>
      <c r="E553" s="71">
        <v>0.70767981404548896</v>
      </c>
      <c r="F553" s="68">
        <v>50.199203187251001</v>
      </c>
      <c r="G553" s="71">
        <v>0.866720748275707</v>
      </c>
      <c r="H553" s="68">
        <v>80.398406374502002</v>
      </c>
      <c r="I553" s="71">
        <v>0.80594992290894596</v>
      </c>
      <c r="J553" s="68">
        <v>63.665338645418302</v>
      </c>
      <c r="K553" s="71">
        <v>0.93888914960828196</v>
      </c>
      <c r="L553" s="68">
        <v>83.2669322709163</v>
      </c>
      <c r="M553" s="71">
        <v>0.90868070477009</v>
      </c>
      <c r="N553" s="68">
        <v>61.625100563153701</v>
      </c>
      <c r="O553" s="71">
        <v>0.67163835870990696</v>
      </c>
      <c r="P553" s="68">
        <v>53.846153846153797</v>
      </c>
      <c r="Q553" s="71">
        <v>5.4199999999999998E-2</v>
      </c>
      <c r="R553" s="68">
        <v>79.870129870129901</v>
      </c>
    </row>
    <row r="554" spans="1:18" x14ac:dyDescent="0.2">
      <c r="A554" s="141" t="s">
        <v>1435</v>
      </c>
      <c r="B554" s="67" t="s">
        <v>1436</v>
      </c>
      <c r="C554" s="67">
        <v>65</v>
      </c>
      <c r="D554" s="67" t="s">
        <v>337</v>
      </c>
      <c r="E554" s="71">
        <v>0.64047399269443495</v>
      </c>
      <c r="F554" s="68">
        <v>30.597609561753</v>
      </c>
      <c r="G554" s="71">
        <v>0.77435502942631096</v>
      </c>
      <c r="H554" s="68">
        <v>33.944223107569698</v>
      </c>
      <c r="I554" s="71">
        <v>0.64975731749350596</v>
      </c>
      <c r="J554" s="68">
        <v>14.0239043824701</v>
      </c>
      <c r="K554" s="71">
        <v>0.85488041854330399</v>
      </c>
      <c r="L554" s="68">
        <v>42.549800796812697</v>
      </c>
      <c r="M554" s="71">
        <v>0.84959174903308998</v>
      </c>
      <c r="N554" s="68">
        <v>40.466613032984696</v>
      </c>
      <c r="O554" s="71">
        <v>0.71425944167039901</v>
      </c>
      <c r="P554" s="68">
        <v>60.5668016194332</v>
      </c>
      <c r="Q554" s="71">
        <v>0</v>
      </c>
      <c r="R554" s="68">
        <v>74.415584415584405</v>
      </c>
    </row>
    <row r="555" spans="1:18" x14ac:dyDescent="0.2">
      <c r="A555" s="141" t="s">
        <v>1437</v>
      </c>
      <c r="B555" s="67" t="s">
        <v>1438</v>
      </c>
      <c r="C555" s="67">
        <v>65</v>
      </c>
      <c r="D555" s="67" t="s">
        <v>337</v>
      </c>
      <c r="E555" s="71">
        <v>0.63325653808278803</v>
      </c>
      <c r="F555" s="68">
        <v>29.2430278884462</v>
      </c>
      <c r="G555" s="71">
        <v>0.77672017812052296</v>
      </c>
      <c r="H555" s="68">
        <v>34.581673306772899</v>
      </c>
      <c r="I555" s="71">
        <v>0.68535589689620002</v>
      </c>
      <c r="J555" s="68">
        <v>20.079681274900398</v>
      </c>
      <c r="K555" s="71">
        <v>0.84348129200891397</v>
      </c>
      <c r="L555" s="68">
        <v>39.203187250996002</v>
      </c>
      <c r="M555" s="71">
        <v>0.82273313278899896</v>
      </c>
      <c r="N555" s="68">
        <v>33.789219629927601</v>
      </c>
      <c r="O555" s="71">
        <v>0.67124872868209395</v>
      </c>
      <c r="P555" s="68">
        <v>53.603238866396801</v>
      </c>
      <c r="Q555" s="71">
        <v>0</v>
      </c>
      <c r="R555" s="68">
        <v>74.415584415584405</v>
      </c>
    </row>
    <row r="556" spans="1:18" x14ac:dyDescent="0.2">
      <c r="A556" s="141" t="s">
        <v>1439</v>
      </c>
      <c r="B556" s="67" t="s">
        <v>1440</v>
      </c>
      <c r="C556" s="67">
        <v>65</v>
      </c>
      <c r="D556" s="67" t="s">
        <v>337</v>
      </c>
      <c r="E556" s="71">
        <v>0.66088127264041896</v>
      </c>
      <c r="F556" s="68">
        <v>36.015936254980097</v>
      </c>
      <c r="G556" s="71">
        <v>0.83515229528007895</v>
      </c>
      <c r="H556" s="68">
        <v>63.187250996015898</v>
      </c>
      <c r="I556" s="71">
        <v>0.79114255803671996</v>
      </c>
      <c r="J556" s="68">
        <v>56.175298804780901</v>
      </c>
      <c r="K556" s="71">
        <v>0.94818277447324295</v>
      </c>
      <c r="L556" s="68">
        <v>88.0478087649402</v>
      </c>
      <c r="M556" s="71">
        <v>0.86033519553072602</v>
      </c>
      <c r="N556" s="68">
        <v>43.523732904263902</v>
      </c>
      <c r="O556" s="71">
        <v>0.530474812521743</v>
      </c>
      <c r="P556" s="68">
        <v>40.080971659919001</v>
      </c>
      <c r="Q556" s="71">
        <v>0</v>
      </c>
      <c r="R556" s="68">
        <v>74.415584415584405</v>
      </c>
    </row>
    <row r="557" spans="1:18" x14ac:dyDescent="0.2">
      <c r="A557" s="141" t="s">
        <v>1441</v>
      </c>
      <c r="B557" s="67" t="s">
        <v>1442</v>
      </c>
      <c r="C557" s="67">
        <v>65</v>
      </c>
      <c r="D557" s="67" t="s">
        <v>337</v>
      </c>
      <c r="E557" s="71">
        <v>0.62306993029719904</v>
      </c>
      <c r="F557" s="68">
        <v>27.410358565737099</v>
      </c>
      <c r="G557" s="71">
        <v>0.76859985960571198</v>
      </c>
      <c r="H557" s="68">
        <v>32.749003984063698</v>
      </c>
      <c r="I557" s="71">
        <v>0.72822129835489302</v>
      </c>
      <c r="J557" s="68">
        <v>30.517928286852602</v>
      </c>
      <c r="K557" s="71">
        <v>0.90890631002653299</v>
      </c>
      <c r="L557" s="68">
        <v>66.055776892430302</v>
      </c>
      <c r="M557" s="71">
        <v>0.73678556080790703</v>
      </c>
      <c r="N557" s="68">
        <v>20.595333869670199</v>
      </c>
      <c r="O557" s="71">
        <v>0.59590655298814799</v>
      </c>
      <c r="P557" s="68">
        <v>45.425101214574902</v>
      </c>
      <c r="Q557" s="71">
        <v>0</v>
      </c>
      <c r="R557" s="68">
        <v>74.415584415584405</v>
      </c>
    </row>
    <row r="558" spans="1:18" x14ac:dyDescent="0.2">
      <c r="A558" s="141" t="s">
        <v>1443</v>
      </c>
      <c r="B558" s="67" t="s">
        <v>1444</v>
      </c>
      <c r="C558" s="67">
        <v>65</v>
      </c>
      <c r="D558" s="67" t="s">
        <v>337</v>
      </c>
      <c r="E558" s="71">
        <v>0.65822338836919903</v>
      </c>
      <c r="F558" s="68">
        <v>35.298804780876502</v>
      </c>
      <c r="G558" s="71">
        <v>0.76491435181610901</v>
      </c>
      <c r="H558" s="68">
        <v>31.872509960159402</v>
      </c>
      <c r="I558" s="71">
        <v>0.73100780861835701</v>
      </c>
      <c r="J558" s="68">
        <v>31.6334661354582</v>
      </c>
      <c r="K558" s="71">
        <v>0.90820698661899602</v>
      </c>
      <c r="L558" s="68">
        <v>65.6573705179283</v>
      </c>
      <c r="M558" s="71">
        <v>0.84959174903308998</v>
      </c>
      <c r="N558" s="68">
        <v>40.466613032984696</v>
      </c>
      <c r="O558" s="71">
        <v>0.69561943412864302</v>
      </c>
      <c r="P558" s="68">
        <v>57.6518218623482</v>
      </c>
      <c r="Q558" s="71">
        <v>0</v>
      </c>
      <c r="R558" s="68">
        <v>74.415584415584405</v>
      </c>
    </row>
    <row r="559" spans="1:18" x14ac:dyDescent="0.2">
      <c r="A559" s="141" t="s">
        <v>1445</v>
      </c>
      <c r="B559" s="67" t="s">
        <v>1446</v>
      </c>
      <c r="C559" s="67">
        <v>65</v>
      </c>
      <c r="D559" s="67" t="s">
        <v>337</v>
      </c>
      <c r="E559" s="71">
        <v>0.60187255548593399</v>
      </c>
      <c r="F559" s="68">
        <v>22.868525896414301</v>
      </c>
      <c r="G559" s="71">
        <v>0.81382043617984401</v>
      </c>
      <c r="H559" s="68">
        <v>50.996015936254999</v>
      </c>
      <c r="I559" s="71">
        <v>0.72410571838289794</v>
      </c>
      <c r="J559" s="68">
        <v>29.482071713147398</v>
      </c>
      <c r="K559" s="71">
        <v>0.88001084414188702</v>
      </c>
      <c r="L559" s="68">
        <v>51.9521912350598</v>
      </c>
      <c r="M559" s="71">
        <v>0.75827245380317998</v>
      </c>
      <c r="N559" s="68">
        <v>23.169750603378901</v>
      </c>
      <c r="O559" s="71">
        <v>0.431425880407794</v>
      </c>
      <c r="P559" s="68">
        <v>30.931174089068801</v>
      </c>
      <c r="Q559" s="71">
        <v>3.5999999999999999E-3</v>
      </c>
      <c r="R559" s="68">
        <v>77.272727272727295</v>
      </c>
    </row>
    <row r="560" spans="1:18" x14ac:dyDescent="0.2">
      <c r="A560" s="141" t="s">
        <v>1447</v>
      </c>
      <c r="B560" s="67" t="s">
        <v>1448</v>
      </c>
      <c r="C560" s="67">
        <v>65</v>
      </c>
      <c r="D560" s="67" t="s">
        <v>337</v>
      </c>
      <c r="E560" s="71">
        <v>0.67562989228110204</v>
      </c>
      <c r="F560" s="68">
        <v>40</v>
      </c>
      <c r="G560" s="71">
        <v>0.93890108255594495</v>
      </c>
      <c r="H560" s="68">
        <v>97.370517928286802</v>
      </c>
      <c r="I560" s="71">
        <v>0.84896078429834598</v>
      </c>
      <c r="J560" s="68">
        <v>82.709163346613593</v>
      </c>
      <c r="K560" s="71">
        <v>0.92901572863769499</v>
      </c>
      <c r="L560" s="68">
        <v>77.370517928286901</v>
      </c>
      <c r="M560" s="71">
        <v>0.96239793725827205</v>
      </c>
      <c r="N560" s="68">
        <v>84.553499597747404</v>
      </c>
      <c r="O560" s="71">
        <v>0.37450382093635298</v>
      </c>
      <c r="P560" s="68">
        <v>25.3441295546559</v>
      </c>
      <c r="Q560" s="71">
        <v>0</v>
      </c>
      <c r="R560" s="68">
        <v>74.415584415584405</v>
      </c>
    </row>
    <row r="561" spans="1:18" x14ac:dyDescent="0.2">
      <c r="A561" s="141" t="s">
        <v>1449</v>
      </c>
      <c r="B561" s="67" t="s">
        <v>1450</v>
      </c>
      <c r="C561" s="67">
        <v>65</v>
      </c>
      <c r="D561" s="67" t="s">
        <v>337</v>
      </c>
      <c r="E561" s="71">
        <v>0.61083437232020898</v>
      </c>
      <c r="F561" s="68">
        <v>24.9402390438247</v>
      </c>
      <c r="G561" s="71">
        <v>0.88818985095138603</v>
      </c>
      <c r="H561" s="68">
        <v>88.924302788844599</v>
      </c>
      <c r="I561" s="71">
        <v>0.78577049166181301</v>
      </c>
      <c r="J561" s="68">
        <v>52.908366533864502</v>
      </c>
      <c r="K561" s="71">
        <v>0.92788724084555696</v>
      </c>
      <c r="L561" s="68">
        <v>76.892430278884504</v>
      </c>
      <c r="M561" s="71">
        <v>0.73141383755908895</v>
      </c>
      <c r="N561" s="68">
        <v>20.032180209171401</v>
      </c>
      <c r="O561" s="71">
        <v>0.33174481290340901</v>
      </c>
      <c r="P561" s="68">
        <v>21.133603238866399</v>
      </c>
      <c r="Q561" s="71">
        <v>0</v>
      </c>
      <c r="R561" s="68">
        <v>74.415584415584405</v>
      </c>
    </row>
    <row r="562" spans="1:18" x14ac:dyDescent="0.2">
      <c r="A562" s="141" t="s">
        <v>1451</v>
      </c>
      <c r="B562" s="67" t="s">
        <v>1452</v>
      </c>
      <c r="C562" s="67">
        <v>65</v>
      </c>
      <c r="D562" s="67" t="s">
        <v>337</v>
      </c>
      <c r="E562" s="71">
        <v>0.60830588015228004</v>
      </c>
      <c r="F562" s="68">
        <v>24.382470119521901</v>
      </c>
      <c r="G562" s="71">
        <v>0.84886483481721797</v>
      </c>
      <c r="H562" s="68">
        <v>70.677290836653398</v>
      </c>
      <c r="I562" s="71">
        <v>0.77054174843232504</v>
      </c>
      <c r="J562" s="68">
        <v>45.179282868525902</v>
      </c>
      <c r="K562" s="71">
        <v>0.90125188232641396</v>
      </c>
      <c r="L562" s="68">
        <v>60.876494023904399</v>
      </c>
      <c r="M562" s="71">
        <v>0.73141383755908895</v>
      </c>
      <c r="N562" s="68">
        <v>20.032180209171401</v>
      </c>
      <c r="O562" s="71">
        <v>0.39776297777863601</v>
      </c>
      <c r="P562" s="68">
        <v>27.0445344129555</v>
      </c>
      <c r="Q562" s="71">
        <v>0</v>
      </c>
      <c r="R562" s="68">
        <v>74.415584415584405</v>
      </c>
    </row>
    <row r="563" spans="1:18" x14ac:dyDescent="0.2">
      <c r="A563" s="141" t="s">
        <v>1453</v>
      </c>
      <c r="B563" s="67" t="s">
        <v>1454</v>
      </c>
      <c r="C563" s="67">
        <v>65</v>
      </c>
      <c r="D563" s="67" t="s">
        <v>337</v>
      </c>
      <c r="E563" s="71">
        <v>0.57490476380301203</v>
      </c>
      <c r="F563" s="68">
        <v>19.6812749003984</v>
      </c>
      <c r="G563" s="71">
        <v>0.76865740294403295</v>
      </c>
      <c r="H563" s="68">
        <v>32.8286852589641</v>
      </c>
      <c r="I563" s="71">
        <v>0.73153759463447998</v>
      </c>
      <c r="J563" s="68">
        <v>32.031872509960202</v>
      </c>
      <c r="K563" s="71">
        <v>0.88188044109053698</v>
      </c>
      <c r="L563" s="68">
        <v>52.589641434262901</v>
      </c>
      <c r="M563" s="71">
        <v>0.83884830253545395</v>
      </c>
      <c r="N563" s="68">
        <v>37.650844730490697</v>
      </c>
      <c r="O563" s="71">
        <v>0.22850484161356799</v>
      </c>
      <c r="P563" s="68">
        <v>12.7935222672065</v>
      </c>
      <c r="Q563" s="71">
        <v>0</v>
      </c>
      <c r="R563" s="68">
        <v>74.415584415584405</v>
      </c>
    </row>
    <row r="564" spans="1:18" x14ac:dyDescent="0.2">
      <c r="A564" s="141" t="s">
        <v>1455</v>
      </c>
      <c r="B564" s="67" t="s">
        <v>1456</v>
      </c>
      <c r="C564" s="67">
        <v>65</v>
      </c>
      <c r="D564" s="67" t="s">
        <v>337</v>
      </c>
      <c r="E564" s="71">
        <v>0.567648096380305</v>
      </c>
      <c r="F564" s="68">
        <v>18.9641434262948</v>
      </c>
      <c r="G564" s="71">
        <v>0.77892231383171595</v>
      </c>
      <c r="H564" s="68">
        <v>35.776892430278899</v>
      </c>
      <c r="I564" s="71">
        <v>0.79216833829378996</v>
      </c>
      <c r="J564" s="68">
        <v>56.4143426294821</v>
      </c>
      <c r="K564" s="71">
        <v>0.86624599073479502</v>
      </c>
      <c r="L564" s="68">
        <v>46.932270916334701</v>
      </c>
      <c r="M564" s="71">
        <v>0.75290073055436202</v>
      </c>
      <c r="N564" s="68">
        <v>22.284794851166499</v>
      </c>
      <c r="O564" s="71">
        <v>0.21565120486716599</v>
      </c>
      <c r="P564" s="68">
        <v>12.0647773279352</v>
      </c>
      <c r="Q564" s="71">
        <v>0</v>
      </c>
      <c r="R564" s="68">
        <v>74.415584415584405</v>
      </c>
    </row>
    <row r="565" spans="1:18" x14ac:dyDescent="0.2">
      <c r="A565" s="141" t="s">
        <v>1457</v>
      </c>
      <c r="B565" s="67" t="s">
        <v>1458</v>
      </c>
      <c r="C565" s="67">
        <v>65</v>
      </c>
      <c r="D565" s="67" t="s">
        <v>337</v>
      </c>
      <c r="E565" s="71">
        <v>0.61667994461291098</v>
      </c>
      <c r="F565" s="68">
        <v>26.1354581673307</v>
      </c>
      <c r="G565" s="71">
        <v>0.87434024175048597</v>
      </c>
      <c r="H565" s="68">
        <v>83.984063745019895</v>
      </c>
      <c r="I565" s="71">
        <v>0.81136493213851901</v>
      </c>
      <c r="J565" s="68">
        <v>66.693227091633503</v>
      </c>
      <c r="K565" s="71">
        <v>0.88566493897101095</v>
      </c>
      <c r="L565" s="68">
        <v>54.741035856573703</v>
      </c>
      <c r="M565" s="71">
        <v>0.86033519553072602</v>
      </c>
      <c r="N565" s="68">
        <v>43.523732904263902</v>
      </c>
      <c r="O565" s="71">
        <v>0.26837435928672099</v>
      </c>
      <c r="P565" s="68">
        <v>15.6275303643725</v>
      </c>
      <c r="Q565" s="71">
        <v>0</v>
      </c>
      <c r="R565" s="68">
        <v>74.415584415584405</v>
      </c>
    </row>
    <row r="566" spans="1:18" x14ac:dyDescent="0.2">
      <c r="A566" s="141" t="s">
        <v>1459</v>
      </c>
      <c r="B566" s="67" t="s">
        <v>1460</v>
      </c>
      <c r="C566" s="67">
        <v>65</v>
      </c>
      <c r="D566" s="67" t="s">
        <v>337</v>
      </c>
      <c r="E566" s="71">
        <v>0.62645952472949695</v>
      </c>
      <c r="F566" s="68">
        <v>27.808764940239001</v>
      </c>
      <c r="G566" s="71">
        <v>0.80761169933088905</v>
      </c>
      <c r="H566" s="68">
        <v>48.0478087649402</v>
      </c>
      <c r="I566" s="71">
        <v>0.77047100274476699</v>
      </c>
      <c r="J566" s="68">
        <v>45.019920318725099</v>
      </c>
      <c r="K566" s="71">
        <v>0.91172072733554399</v>
      </c>
      <c r="L566" s="68">
        <v>67.808764940239001</v>
      </c>
      <c r="M566" s="71">
        <v>0.81198968629136203</v>
      </c>
      <c r="N566" s="68">
        <v>31.214802896218799</v>
      </c>
      <c r="O566" s="71">
        <v>0.45696403267441899</v>
      </c>
      <c r="P566" s="68">
        <v>33.279352226720597</v>
      </c>
      <c r="Q566" s="71">
        <v>0</v>
      </c>
      <c r="R566" s="68">
        <v>74.415584415584405</v>
      </c>
    </row>
    <row r="567" spans="1:18" x14ac:dyDescent="0.2">
      <c r="A567" s="141" t="s">
        <v>1461</v>
      </c>
      <c r="B567" s="67" t="s">
        <v>1462</v>
      </c>
      <c r="C567" s="67">
        <v>65</v>
      </c>
      <c r="D567" s="67" t="s">
        <v>337</v>
      </c>
      <c r="E567" s="71">
        <v>0.63795920855786803</v>
      </c>
      <c r="F567" s="68">
        <v>30.119521912350599</v>
      </c>
      <c r="G567" s="71">
        <v>0.81458480686982004</v>
      </c>
      <c r="H567" s="68">
        <v>51.713147410358602</v>
      </c>
      <c r="I567" s="71">
        <v>0.75899223889191803</v>
      </c>
      <c r="J567" s="68">
        <v>39.521912350597603</v>
      </c>
      <c r="K567" s="71">
        <v>0.86124630963170601</v>
      </c>
      <c r="L567" s="68">
        <v>44.541832669322702</v>
      </c>
      <c r="M567" s="71">
        <v>0.84422002578427202</v>
      </c>
      <c r="N567" s="68">
        <v>38.777152051488301</v>
      </c>
      <c r="O567" s="71">
        <v>0.54871187016949197</v>
      </c>
      <c r="P567" s="68">
        <v>41.619433198380598</v>
      </c>
      <c r="Q567" s="71">
        <v>0</v>
      </c>
      <c r="R567" s="68">
        <v>74.415584415584405</v>
      </c>
    </row>
    <row r="568" spans="1:18" x14ac:dyDescent="0.2">
      <c r="A568" s="141" t="s">
        <v>1463</v>
      </c>
      <c r="B568" s="67" t="s">
        <v>1464</v>
      </c>
      <c r="C568" s="67">
        <v>65</v>
      </c>
      <c r="D568" s="67" t="s">
        <v>337</v>
      </c>
      <c r="E568" s="71">
        <v>0.69251681905974105</v>
      </c>
      <c r="F568" s="68">
        <v>45.418326693227101</v>
      </c>
      <c r="G568" s="71">
        <v>0.80997276869760804</v>
      </c>
      <c r="H568" s="68">
        <v>48.844621513944197</v>
      </c>
      <c r="I568" s="71">
        <v>0.75963870247888998</v>
      </c>
      <c r="J568" s="68">
        <v>39.6812749003984</v>
      </c>
      <c r="K568" s="71">
        <v>0.84181284432301595</v>
      </c>
      <c r="L568" s="68">
        <v>38.4860557768924</v>
      </c>
      <c r="M568" s="71">
        <v>0.90330898152127204</v>
      </c>
      <c r="N568" s="68">
        <v>59.613837489943698</v>
      </c>
      <c r="O568" s="71">
        <v>0.84036761733765897</v>
      </c>
      <c r="P568" s="68">
        <v>83.076923076923094</v>
      </c>
      <c r="Q568" s="71">
        <v>0</v>
      </c>
      <c r="R568" s="68">
        <v>74.415584415584405</v>
      </c>
    </row>
    <row r="569" spans="1:18" x14ac:dyDescent="0.2">
      <c r="A569" s="141" t="s">
        <v>1465</v>
      </c>
      <c r="B569" s="67" t="s">
        <v>1466</v>
      </c>
      <c r="C569" s="67">
        <v>65</v>
      </c>
      <c r="D569" s="67" t="s">
        <v>337</v>
      </c>
      <c r="E569" s="71">
        <v>0.64469109644280398</v>
      </c>
      <c r="F569" s="68">
        <v>31.474103585657399</v>
      </c>
      <c r="G569" s="71">
        <v>0.84616487756062897</v>
      </c>
      <c r="H569" s="68">
        <v>68.764940239043796</v>
      </c>
      <c r="I569" s="71">
        <v>0.80563656098770298</v>
      </c>
      <c r="J569" s="68">
        <v>63.346613545816702</v>
      </c>
      <c r="K569" s="71">
        <v>0.923516727913964</v>
      </c>
      <c r="L569" s="68">
        <v>74.3426294820717</v>
      </c>
      <c r="M569" s="71">
        <v>0.93016759776536295</v>
      </c>
      <c r="N569" s="68">
        <v>69.831053901850396</v>
      </c>
      <c r="O569" s="71">
        <v>0.36266081442916598</v>
      </c>
      <c r="P569" s="68">
        <v>24.1295546558704</v>
      </c>
      <c r="Q569" s="71">
        <v>0</v>
      </c>
      <c r="R569" s="68">
        <v>74.415584415584405</v>
      </c>
    </row>
    <row r="570" spans="1:18" x14ac:dyDescent="0.2">
      <c r="A570" s="141" t="s">
        <v>1467</v>
      </c>
      <c r="B570" s="67" t="s">
        <v>1468</v>
      </c>
      <c r="C570" s="67">
        <v>65</v>
      </c>
      <c r="D570" s="67" t="s">
        <v>337</v>
      </c>
      <c r="E570" s="71">
        <v>0.69350069299693995</v>
      </c>
      <c r="F570" s="68">
        <v>45.577689243027898</v>
      </c>
      <c r="G570" s="71">
        <v>0.89888906716898898</v>
      </c>
      <c r="H570" s="68">
        <v>91.553784860557798</v>
      </c>
      <c r="I570" s="71">
        <v>0.88331941875158404</v>
      </c>
      <c r="J570" s="68">
        <v>90.597609561753004</v>
      </c>
      <c r="K570" s="71">
        <v>0.89646026899637798</v>
      </c>
      <c r="L570" s="68">
        <v>58.406374501991998</v>
      </c>
      <c r="M570" s="71">
        <v>0.93016759776536295</v>
      </c>
      <c r="N570" s="68">
        <v>69.831053901850396</v>
      </c>
      <c r="O570" s="71">
        <v>0.55216780529932197</v>
      </c>
      <c r="P570" s="68">
        <v>42.105263157894697</v>
      </c>
      <c r="Q570" s="71">
        <v>0</v>
      </c>
      <c r="R570" s="68">
        <v>74.415584415584405</v>
      </c>
    </row>
    <row r="571" spans="1:18" x14ac:dyDescent="0.2">
      <c r="A571" s="141" t="s">
        <v>1469</v>
      </c>
      <c r="B571" s="67" t="s">
        <v>1470</v>
      </c>
      <c r="C571" s="67">
        <v>65</v>
      </c>
      <c r="D571" s="67" t="s">
        <v>337</v>
      </c>
      <c r="E571" s="71">
        <v>0.75299477310523399</v>
      </c>
      <c r="F571" s="68">
        <v>64.143426294820699</v>
      </c>
      <c r="G571" s="71">
        <v>0.81998445980953505</v>
      </c>
      <c r="H571" s="68">
        <v>54.661354581673301</v>
      </c>
      <c r="I571" s="71">
        <v>0.80450930294746403</v>
      </c>
      <c r="J571" s="68">
        <v>62.390438247012</v>
      </c>
      <c r="K571" s="71">
        <v>0.86618666579111903</v>
      </c>
      <c r="L571" s="68">
        <v>46.852589641434299</v>
      </c>
      <c r="M571" s="71">
        <v>0.88182208852599897</v>
      </c>
      <c r="N571" s="68">
        <v>50.9251810136766</v>
      </c>
      <c r="O571" s="71">
        <v>0.392471348452053</v>
      </c>
      <c r="P571" s="68">
        <v>26.720647773279399</v>
      </c>
      <c r="Q571" s="71"/>
      <c r="R571" s="68"/>
    </row>
    <row r="572" spans="1:18" x14ac:dyDescent="0.2">
      <c r="A572" s="141" t="s">
        <v>1471</v>
      </c>
      <c r="B572" s="67" t="s">
        <v>1472</v>
      </c>
      <c r="C572" s="67">
        <v>74</v>
      </c>
      <c r="D572" s="67" t="s">
        <v>337</v>
      </c>
      <c r="E572" s="71">
        <v>0.55940129822284801</v>
      </c>
      <c r="F572" s="68">
        <v>18.087649402390401</v>
      </c>
      <c r="G572" s="71">
        <v>0.36929601442164001</v>
      </c>
      <c r="H572" s="68">
        <v>1.11553784860558</v>
      </c>
      <c r="I572" s="71">
        <v>0.60282436973305698</v>
      </c>
      <c r="J572" s="68">
        <v>8.4462151394422307</v>
      </c>
      <c r="K572" s="71">
        <v>0.57011590285376801</v>
      </c>
      <c r="L572" s="68">
        <v>4.7011952191235098</v>
      </c>
      <c r="M572" s="71">
        <v>0.618607649333906</v>
      </c>
      <c r="N572" s="68">
        <v>12.228479485116701</v>
      </c>
      <c r="O572" s="71">
        <v>0.63616255477186701</v>
      </c>
      <c r="P572" s="68">
        <v>49.311740890688299</v>
      </c>
      <c r="Q572" s="71"/>
      <c r="R572" s="68"/>
    </row>
    <row r="573" spans="1:18" x14ac:dyDescent="0.2">
      <c r="A573" s="141" t="s">
        <v>1473</v>
      </c>
      <c r="B573" s="67" t="s">
        <v>1474</v>
      </c>
      <c r="C573" s="67">
        <v>74</v>
      </c>
      <c r="D573" s="67" t="s">
        <v>337</v>
      </c>
      <c r="E573" s="71">
        <v>0.82261434599983696</v>
      </c>
      <c r="F573" s="68">
        <v>75.139442231075705</v>
      </c>
      <c r="G573" s="71">
        <v>0.85900312353068597</v>
      </c>
      <c r="H573" s="68">
        <v>76.254980079681303</v>
      </c>
      <c r="I573" s="71">
        <v>0.80759426084144603</v>
      </c>
      <c r="J573" s="68">
        <v>64.382470119521898</v>
      </c>
      <c r="K573" s="71">
        <v>0.91252656658947995</v>
      </c>
      <c r="L573" s="68">
        <v>68.525896414342597</v>
      </c>
      <c r="M573" s="71">
        <v>0.89793725827245396</v>
      </c>
      <c r="N573" s="68">
        <v>56.958970233306502</v>
      </c>
      <c r="O573" s="71">
        <v>0.45862486676495401</v>
      </c>
      <c r="P573" s="68">
        <v>33.360323886639698</v>
      </c>
      <c r="Q573" s="71">
        <v>1</v>
      </c>
      <c r="R573" s="68">
        <v>100</v>
      </c>
    </row>
    <row r="574" spans="1:18" x14ac:dyDescent="0.2">
      <c r="A574" s="141" t="s">
        <v>1475</v>
      </c>
      <c r="B574" s="67" t="s">
        <v>1476</v>
      </c>
      <c r="C574" s="67">
        <v>74</v>
      </c>
      <c r="D574" s="67" t="s">
        <v>337</v>
      </c>
      <c r="E574" s="71">
        <v>0.64837345391494805</v>
      </c>
      <c r="F574" s="68">
        <v>32.350597609561802</v>
      </c>
      <c r="G574" s="71">
        <v>0.89971984547172401</v>
      </c>
      <c r="H574" s="68">
        <v>91.872509960159405</v>
      </c>
      <c r="I574" s="71">
        <v>0.83070141050045698</v>
      </c>
      <c r="J574" s="68">
        <v>75.537848605577693</v>
      </c>
      <c r="K574" s="71">
        <v>0.89524166343672595</v>
      </c>
      <c r="L574" s="68">
        <v>57.768924302788797</v>
      </c>
      <c r="M574" s="71">
        <v>0.87107864202836305</v>
      </c>
      <c r="N574" s="68">
        <v>47.304907481898603</v>
      </c>
      <c r="O574" s="71">
        <v>0.39349916205242003</v>
      </c>
      <c r="P574" s="68">
        <v>26.8016194331984</v>
      </c>
      <c r="Q574" s="71">
        <v>0</v>
      </c>
      <c r="R574" s="68">
        <v>74.415584415584405</v>
      </c>
    </row>
    <row r="575" spans="1:18" x14ac:dyDescent="0.2">
      <c r="A575" s="141" t="s">
        <v>1477</v>
      </c>
      <c r="B575" s="67" t="s">
        <v>1478</v>
      </c>
      <c r="C575" s="67">
        <v>74</v>
      </c>
      <c r="D575" s="67" t="s">
        <v>337</v>
      </c>
      <c r="E575" s="71">
        <v>0.66913555676685699</v>
      </c>
      <c r="F575" s="68">
        <v>38.007968127490003</v>
      </c>
      <c r="G575" s="71">
        <v>0.86335662643548094</v>
      </c>
      <c r="H575" s="68">
        <v>78.565737051792794</v>
      </c>
      <c r="I575" s="71">
        <v>0.84878161902937699</v>
      </c>
      <c r="J575" s="68">
        <v>82.629482071713099</v>
      </c>
      <c r="K575" s="71">
        <v>0.92450899984310098</v>
      </c>
      <c r="L575" s="68">
        <v>74.980079681274901</v>
      </c>
      <c r="M575" s="71">
        <v>0.88719381177481704</v>
      </c>
      <c r="N575" s="68">
        <v>52.212389380531</v>
      </c>
      <c r="O575" s="71">
        <v>0.49097228351836902</v>
      </c>
      <c r="P575" s="68">
        <v>35.951417004048601</v>
      </c>
      <c r="Q575" s="71">
        <v>0</v>
      </c>
      <c r="R575" s="68">
        <v>74.415584415584405</v>
      </c>
    </row>
    <row r="576" spans="1:18" x14ac:dyDescent="0.2">
      <c r="A576" s="141" t="s">
        <v>1479</v>
      </c>
      <c r="B576" s="67" t="s">
        <v>1480</v>
      </c>
      <c r="C576" s="67">
        <v>74</v>
      </c>
      <c r="D576" s="67" t="s">
        <v>337</v>
      </c>
      <c r="E576" s="71">
        <v>0.64797182080659899</v>
      </c>
      <c r="F576" s="68">
        <v>32.191235059760999</v>
      </c>
      <c r="G576" s="71">
        <v>0.54778460032152398</v>
      </c>
      <c r="H576" s="68">
        <v>3.0278884462151399</v>
      </c>
      <c r="I576" s="71">
        <v>0.75714088117704303</v>
      </c>
      <c r="J576" s="68">
        <v>38.804780876494</v>
      </c>
      <c r="K576" s="71">
        <v>0.69926833882456596</v>
      </c>
      <c r="L576" s="68">
        <v>12.270916334661401</v>
      </c>
      <c r="M576" s="71">
        <v>0.82273313278899896</v>
      </c>
      <c r="N576" s="68">
        <v>33.789219629927601</v>
      </c>
      <c r="O576" s="71">
        <v>0.41293215092086599</v>
      </c>
      <c r="P576" s="68">
        <v>28.663967611335998</v>
      </c>
      <c r="Q576" s="71"/>
      <c r="R576" s="68"/>
    </row>
    <row r="577" spans="1:18" x14ac:dyDescent="0.2">
      <c r="A577" s="141" t="s">
        <v>1481</v>
      </c>
      <c r="B577" s="67" t="s">
        <v>1482</v>
      </c>
      <c r="C577" s="67">
        <v>65</v>
      </c>
      <c r="D577" s="67" t="s">
        <v>337</v>
      </c>
      <c r="E577" s="71">
        <v>0.84354587619960097</v>
      </c>
      <c r="F577" s="68">
        <v>79.442231075697194</v>
      </c>
      <c r="G577" s="71">
        <v>0.85258686108551396</v>
      </c>
      <c r="H577" s="68">
        <v>73.067729083665299</v>
      </c>
      <c r="I577" s="71">
        <v>0.78599307161999199</v>
      </c>
      <c r="J577" s="68">
        <v>52.988047808764897</v>
      </c>
      <c r="K577" s="71">
        <v>0.82598227514170497</v>
      </c>
      <c r="L577" s="68">
        <v>34.422310756972102</v>
      </c>
      <c r="M577" s="71">
        <v>0.91942415126772603</v>
      </c>
      <c r="N577" s="68">
        <v>65.728077232502002</v>
      </c>
      <c r="O577" s="71">
        <v>0.67728889808266501</v>
      </c>
      <c r="P577" s="68">
        <v>54.817813765182201</v>
      </c>
      <c r="Q577" s="71">
        <v>1</v>
      </c>
      <c r="R577" s="68">
        <v>100</v>
      </c>
    </row>
    <row r="578" spans="1:18" x14ac:dyDescent="0.2">
      <c r="A578" s="141" t="s">
        <v>1483</v>
      </c>
      <c r="B578" s="67" t="s">
        <v>1484</v>
      </c>
      <c r="C578" s="67">
        <v>65</v>
      </c>
      <c r="D578" s="67" t="s">
        <v>337</v>
      </c>
      <c r="E578" s="71">
        <v>0.60422413283479204</v>
      </c>
      <c r="F578" s="68">
        <v>23.505976095617498</v>
      </c>
      <c r="G578" s="71">
        <v>0.68737322946465695</v>
      </c>
      <c r="H578" s="68">
        <v>16.175298804780901</v>
      </c>
      <c r="I578" s="71">
        <v>0.66552835826272805</v>
      </c>
      <c r="J578" s="68">
        <v>16.653386454183298</v>
      </c>
      <c r="K578" s="71">
        <v>0.78780501775580702</v>
      </c>
      <c r="L578" s="68">
        <v>25.498007968127499</v>
      </c>
      <c r="M578" s="71">
        <v>0.80661796304254396</v>
      </c>
      <c r="N578" s="68">
        <v>30.410297666934799</v>
      </c>
      <c r="O578" s="71">
        <v>0.67702022848301602</v>
      </c>
      <c r="P578" s="68">
        <v>54.7368421052632</v>
      </c>
      <c r="Q578" s="71">
        <v>1E-3</v>
      </c>
      <c r="R578" s="68">
        <v>74.935064935064901</v>
      </c>
    </row>
    <row r="579" spans="1:18" x14ac:dyDescent="0.2">
      <c r="A579" s="141" t="s">
        <v>1485</v>
      </c>
      <c r="B579" s="67" t="s">
        <v>1486</v>
      </c>
      <c r="C579" s="67">
        <v>74</v>
      </c>
      <c r="D579" s="67" t="s">
        <v>337</v>
      </c>
      <c r="E579" s="71">
        <v>0.47543577351435801</v>
      </c>
      <c r="F579" s="68">
        <v>8.8446215139442206</v>
      </c>
      <c r="G579" s="71">
        <v>0.32852820387122</v>
      </c>
      <c r="H579" s="68">
        <v>0.87649402390438302</v>
      </c>
      <c r="I579" s="71">
        <v>0.43435025528921201</v>
      </c>
      <c r="J579" s="68">
        <v>2.5498007968127498</v>
      </c>
      <c r="K579" s="71">
        <v>0.60282821944098497</v>
      </c>
      <c r="L579" s="68">
        <v>6.1354581673306798</v>
      </c>
      <c r="M579" s="71">
        <v>0.46282767511817802</v>
      </c>
      <c r="N579" s="68">
        <v>6.8382944489139197</v>
      </c>
      <c r="O579" s="71">
        <v>0.54864451385219604</v>
      </c>
      <c r="P579" s="68">
        <v>41.538461538461497</v>
      </c>
      <c r="Q579" s="71"/>
      <c r="R579" s="68"/>
    </row>
    <row r="580" spans="1:18" x14ac:dyDescent="0.2">
      <c r="A580" s="141" t="s">
        <v>1487</v>
      </c>
      <c r="B580" s="67" t="s">
        <v>1488</v>
      </c>
      <c r="C580" s="67">
        <v>74</v>
      </c>
      <c r="D580" s="67" t="s">
        <v>337</v>
      </c>
      <c r="E580" s="71">
        <v>0.60990689173228796</v>
      </c>
      <c r="F580" s="68">
        <v>24.701195219123498</v>
      </c>
      <c r="G580" s="71">
        <v>0.68834043284729696</v>
      </c>
      <c r="H580" s="68">
        <v>16.334661354581701</v>
      </c>
      <c r="I580" s="71">
        <v>0.74880042987392703</v>
      </c>
      <c r="J580" s="68">
        <v>36.494023904382502</v>
      </c>
      <c r="K580" s="71">
        <v>0.89210353204695103</v>
      </c>
      <c r="L580" s="68">
        <v>56.653386454183298</v>
      </c>
      <c r="M580" s="71">
        <v>0.74215728405672499</v>
      </c>
      <c r="N580" s="68">
        <v>21.158487530168902</v>
      </c>
      <c r="O580" s="71">
        <v>0.58803967156882497</v>
      </c>
      <c r="P580" s="68">
        <v>44.777327935222701</v>
      </c>
      <c r="Q580" s="71">
        <v>0</v>
      </c>
      <c r="R580" s="68">
        <v>74.415584415584405</v>
      </c>
    </row>
    <row r="581" spans="1:18" x14ac:dyDescent="0.2">
      <c r="A581" s="141" t="s">
        <v>1489</v>
      </c>
      <c r="B581" s="67" t="s">
        <v>1490</v>
      </c>
      <c r="C581" s="67">
        <v>74</v>
      </c>
      <c r="D581" s="67" t="s">
        <v>337</v>
      </c>
      <c r="E581" s="71">
        <v>0.377428637626468</v>
      </c>
      <c r="F581" s="68">
        <v>4.6215139442231097</v>
      </c>
      <c r="G581" s="71">
        <v>0.30005789450613601</v>
      </c>
      <c r="H581" s="68">
        <v>0.55776892430278902</v>
      </c>
      <c r="I581" s="71">
        <v>0.42873890235149198</v>
      </c>
      <c r="J581" s="68">
        <v>2.4701195219123502</v>
      </c>
      <c r="K581" s="71">
        <v>0.59452746287270797</v>
      </c>
      <c r="L581" s="68">
        <v>5.7370517928286899</v>
      </c>
      <c r="M581" s="71">
        <v>0.221100128921358</v>
      </c>
      <c r="N581" s="68">
        <v>3.70072405470636</v>
      </c>
      <c r="O581" s="71">
        <v>0.34271879948064699</v>
      </c>
      <c r="P581" s="68">
        <v>22.510121457489898</v>
      </c>
      <c r="Q581" s="71"/>
      <c r="R581" s="68"/>
    </row>
    <row r="582" spans="1:18" x14ac:dyDescent="0.2">
      <c r="A582" s="141" t="s">
        <v>1491</v>
      </c>
      <c r="B582" s="67" t="s">
        <v>1492</v>
      </c>
      <c r="C582" s="67">
        <v>74</v>
      </c>
      <c r="D582" s="67" t="s">
        <v>337</v>
      </c>
      <c r="E582" s="71">
        <v>0.341243373437704</v>
      </c>
      <c r="F582" s="68">
        <v>3.3466135458167301</v>
      </c>
      <c r="G582" s="71">
        <v>0.30469489165963498</v>
      </c>
      <c r="H582" s="68">
        <v>0.63745019920318702</v>
      </c>
      <c r="I582" s="71">
        <v>0.39478369923742102</v>
      </c>
      <c r="J582" s="68">
        <v>1.3545816733067699</v>
      </c>
      <c r="K582" s="71">
        <v>0.62120909687139902</v>
      </c>
      <c r="L582" s="68">
        <v>7.0916334661354599</v>
      </c>
      <c r="M582" s="71">
        <v>0.403738719381178</v>
      </c>
      <c r="N582" s="68">
        <v>5.7924376508447297</v>
      </c>
      <c r="O582" s="71">
        <v>0.32303383347658798</v>
      </c>
      <c r="P582" s="68">
        <v>20.404858299595102</v>
      </c>
      <c r="Q582" s="71">
        <v>0</v>
      </c>
      <c r="R582" s="68">
        <v>74.415584415584405</v>
      </c>
    </row>
    <row r="583" spans="1:18" x14ac:dyDescent="0.2">
      <c r="A583" s="141" t="s">
        <v>1493</v>
      </c>
      <c r="B583" s="67" t="s">
        <v>1494</v>
      </c>
      <c r="C583" s="67">
        <v>74</v>
      </c>
      <c r="D583" s="67" t="s">
        <v>337</v>
      </c>
      <c r="E583" s="71">
        <v>0.54050845584625595</v>
      </c>
      <c r="F583" s="68">
        <v>15.4581673306773</v>
      </c>
      <c r="G583" s="71">
        <v>0.54779795861068803</v>
      </c>
      <c r="H583" s="68">
        <v>3.10756972111554</v>
      </c>
      <c r="I583" s="71">
        <v>0.58096529888656101</v>
      </c>
      <c r="J583" s="68">
        <v>7.0119521912350598</v>
      </c>
      <c r="K583" s="71">
        <v>0.71959353498365897</v>
      </c>
      <c r="L583" s="68">
        <v>14.1035856573705</v>
      </c>
      <c r="M583" s="71">
        <v>0.46282767511817802</v>
      </c>
      <c r="N583" s="68">
        <v>6.8382944489139197</v>
      </c>
      <c r="O583" s="71">
        <v>0.39135781163219402</v>
      </c>
      <c r="P583" s="68">
        <v>26.4777327935223</v>
      </c>
      <c r="Q583" s="71"/>
      <c r="R583" s="68"/>
    </row>
    <row r="584" spans="1:18" x14ac:dyDescent="0.2">
      <c r="A584" s="141" t="s">
        <v>1495</v>
      </c>
      <c r="B584" s="67" t="s">
        <v>1496</v>
      </c>
      <c r="C584" s="67">
        <v>74</v>
      </c>
      <c r="D584" s="67" t="s">
        <v>337</v>
      </c>
      <c r="E584" s="71">
        <v>0.26173043289751802</v>
      </c>
      <c r="F584" s="68">
        <v>1.27490039840637</v>
      </c>
      <c r="G584" s="71">
        <v>0.17680222422554301</v>
      </c>
      <c r="H584" s="68">
        <v>7.9681274900398405E-2</v>
      </c>
      <c r="I584" s="71">
        <v>0.40013708955181299</v>
      </c>
      <c r="J584" s="68">
        <v>1.59362549800797</v>
      </c>
      <c r="K584" s="71">
        <v>0.68408223166463999</v>
      </c>
      <c r="L584" s="68">
        <v>10.996015936255001</v>
      </c>
      <c r="M584" s="71">
        <v>0</v>
      </c>
      <c r="N584" s="68">
        <v>1.04585679806919</v>
      </c>
      <c r="O584" s="71">
        <v>0.30936105194310998</v>
      </c>
      <c r="P584" s="68">
        <v>19.271255060728699</v>
      </c>
      <c r="Q584" s="71">
        <v>0</v>
      </c>
      <c r="R584" s="68">
        <v>74.415584415584405</v>
      </c>
    </row>
    <row r="585" spans="1:18" x14ac:dyDescent="0.2">
      <c r="A585" s="141" t="s">
        <v>1497</v>
      </c>
      <c r="B585" s="67" t="s">
        <v>1498</v>
      </c>
      <c r="C585" s="67">
        <v>74</v>
      </c>
      <c r="D585" s="67" t="s">
        <v>337</v>
      </c>
      <c r="E585" s="71">
        <v>0.34553315818275498</v>
      </c>
      <c r="F585" s="68">
        <v>3.5059760956175299</v>
      </c>
      <c r="G585" s="71">
        <v>0.307570060275968</v>
      </c>
      <c r="H585" s="68">
        <v>0.71713147410358602</v>
      </c>
      <c r="I585" s="71">
        <v>0.40082419533201302</v>
      </c>
      <c r="J585" s="68">
        <v>1.6733067729083699</v>
      </c>
      <c r="K585" s="71">
        <v>0.67946495810930796</v>
      </c>
      <c r="L585" s="68">
        <v>10.597609561753</v>
      </c>
      <c r="M585" s="71">
        <v>0</v>
      </c>
      <c r="N585" s="68">
        <v>1.04585679806919</v>
      </c>
      <c r="O585" s="71">
        <v>0.33980657719648399</v>
      </c>
      <c r="P585" s="68">
        <v>22.267206477732799</v>
      </c>
      <c r="Q585" s="71"/>
      <c r="R585" s="68"/>
    </row>
    <row r="586" spans="1:18" x14ac:dyDescent="0.2">
      <c r="A586" s="141" t="s">
        <v>1499</v>
      </c>
      <c r="B586" s="67" t="s">
        <v>1500</v>
      </c>
      <c r="C586" s="67">
        <v>74</v>
      </c>
      <c r="D586" s="67" t="s">
        <v>337</v>
      </c>
      <c r="E586" s="71">
        <v>0.27031356227155101</v>
      </c>
      <c r="F586" s="68">
        <v>1.59362549800797</v>
      </c>
      <c r="G586" s="71">
        <v>0.18012617789113999</v>
      </c>
      <c r="H586" s="68">
        <v>0.159362549800797</v>
      </c>
      <c r="I586" s="71">
        <v>0.36517966756945203</v>
      </c>
      <c r="J586" s="68">
        <v>0.55776892430278902</v>
      </c>
      <c r="K586" s="71">
        <v>0.71900930612404101</v>
      </c>
      <c r="L586" s="68">
        <v>13.9442231075697</v>
      </c>
      <c r="M586" s="71">
        <v>0</v>
      </c>
      <c r="N586" s="68">
        <v>1.04585679806919</v>
      </c>
      <c r="O586" s="71">
        <v>0.35756622204467298</v>
      </c>
      <c r="P586" s="68">
        <v>23.724696356275299</v>
      </c>
      <c r="Q586" s="71">
        <v>0</v>
      </c>
      <c r="R586" s="68">
        <v>74.415584415584405</v>
      </c>
    </row>
    <row r="587" spans="1:18" x14ac:dyDescent="0.2">
      <c r="A587" s="141" t="s">
        <v>1501</v>
      </c>
      <c r="B587" s="67" t="s">
        <v>1502</v>
      </c>
      <c r="C587" s="67">
        <v>74</v>
      </c>
      <c r="D587" s="67" t="s">
        <v>337</v>
      </c>
      <c r="E587" s="71">
        <v>0.454864211723849</v>
      </c>
      <c r="F587" s="68">
        <v>7.4103585657370497</v>
      </c>
      <c r="G587" s="71">
        <v>0.39882295838961701</v>
      </c>
      <c r="H587" s="68">
        <v>1.3545816733067699</v>
      </c>
      <c r="I587" s="71">
        <v>0.59960828351506101</v>
      </c>
      <c r="J587" s="68">
        <v>8.2071713147410392</v>
      </c>
      <c r="K587" s="71">
        <v>0.75817602565523801</v>
      </c>
      <c r="L587" s="68">
        <v>19.760956175298801</v>
      </c>
      <c r="M587" s="71">
        <v>0.55951869359690598</v>
      </c>
      <c r="N587" s="68">
        <v>9.4931617055510795</v>
      </c>
      <c r="O587" s="71">
        <v>0.41305930918626999</v>
      </c>
      <c r="P587" s="68">
        <v>28.744939271255099</v>
      </c>
      <c r="Q587" s="71">
        <v>0</v>
      </c>
      <c r="R587" s="68">
        <v>74.415584415584405</v>
      </c>
    </row>
    <row r="588" spans="1:18" x14ac:dyDescent="0.2">
      <c r="A588" s="141" t="s">
        <v>1503</v>
      </c>
      <c r="B588" s="67" t="s">
        <v>1504</v>
      </c>
      <c r="C588" s="67">
        <v>65</v>
      </c>
      <c r="D588" s="67" t="s">
        <v>337</v>
      </c>
      <c r="E588" s="71">
        <v>0.85207999852063998</v>
      </c>
      <c r="F588" s="68">
        <v>81.274900398406402</v>
      </c>
      <c r="G588" s="71">
        <v>0.87841540777287697</v>
      </c>
      <c r="H588" s="68">
        <v>86.374501992031895</v>
      </c>
      <c r="I588" s="71">
        <v>0.86840202759382001</v>
      </c>
      <c r="J588" s="68">
        <v>87.490039840637493</v>
      </c>
      <c r="K588" s="71">
        <v>0.942988736863835</v>
      </c>
      <c r="L588" s="68">
        <v>85.019920318725099</v>
      </c>
      <c r="M588" s="71">
        <v>0.93553932101418102</v>
      </c>
      <c r="N588" s="68">
        <v>72.244569589702294</v>
      </c>
      <c r="O588" s="71">
        <v>0.63505449935848501</v>
      </c>
      <c r="P588" s="68">
        <v>49.230769230769198</v>
      </c>
      <c r="Q588" s="71"/>
      <c r="R588" s="68"/>
    </row>
    <row r="589" spans="1:18" x14ac:dyDescent="0.2">
      <c r="A589" s="141" t="s">
        <v>1505</v>
      </c>
      <c r="B589" s="67" t="s">
        <v>1506</v>
      </c>
      <c r="C589" s="67">
        <v>65</v>
      </c>
      <c r="D589" s="67" t="s">
        <v>337</v>
      </c>
      <c r="E589" s="71">
        <v>0.86413418295856104</v>
      </c>
      <c r="F589" s="68">
        <v>84.621513944223096</v>
      </c>
      <c r="G589" s="71">
        <v>0.83209212908317798</v>
      </c>
      <c r="H589" s="68">
        <v>61.354581673306797</v>
      </c>
      <c r="I589" s="71">
        <v>0.84412334023999502</v>
      </c>
      <c r="J589" s="68">
        <v>80.876494023904399</v>
      </c>
      <c r="K589" s="71">
        <v>0.90924262048270699</v>
      </c>
      <c r="L589" s="68">
        <v>66.613545816733094</v>
      </c>
      <c r="M589" s="71">
        <v>0.87107864202836305</v>
      </c>
      <c r="N589" s="68">
        <v>47.304907481898603</v>
      </c>
      <c r="O589" s="71"/>
      <c r="P589" s="68"/>
      <c r="Q589" s="71"/>
      <c r="R589" s="68"/>
    </row>
    <row r="590" spans="1:18" x14ac:dyDescent="0.2">
      <c r="A590" s="141" t="s">
        <v>1507</v>
      </c>
      <c r="B590" s="67" t="s">
        <v>1508</v>
      </c>
      <c r="C590" s="67">
        <v>65</v>
      </c>
      <c r="D590" s="67" t="s">
        <v>337</v>
      </c>
      <c r="E590" s="71">
        <v>0.723520431406806</v>
      </c>
      <c r="F590" s="68">
        <v>56.095617529880499</v>
      </c>
      <c r="G590" s="71">
        <v>0.90261132832024304</v>
      </c>
      <c r="H590" s="68">
        <v>92.430278884462098</v>
      </c>
      <c r="I590" s="71">
        <v>0.89044873717712303</v>
      </c>
      <c r="J590" s="68">
        <v>91.792828685258996</v>
      </c>
      <c r="K590" s="71">
        <v>0.95394801095153803</v>
      </c>
      <c r="L590" s="68">
        <v>90.996015936255006</v>
      </c>
      <c r="M590" s="71">
        <v>0.99462827675118204</v>
      </c>
      <c r="N590" s="68">
        <v>96.781979082863998</v>
      </c>
      <c r="O590" s="71">
        <v>0.59948623524075195</v>
      </c>
      <c r="P590" s="68">
        <v>45.991902834008101</v>
      </c>
      <c r="Q590" s="71">
        <v>0</v>
      </c>
      <c r="R590" s="68">
        <v>74.415584415584405</v>
      </c>
    </row>
    <row r="591" spans="1:18" x14ac:dyDescent="0.2">
      <c r="A591" s="141" t="s">
        <v>1509</v>
      </c>
      <c r="B591" s="67" t="s">
        <v>1510</v>
      </c>
      <c r="C591" s="67">
        <v>65</v>
      </c>
      <c r="D591" s="67" t="s">
        <v>337</v>
      </c>
      <c r="E591" s="71">
        <v>0.69839937598805002</v>
      </c>
      <c r="F591" s="68">
        <v>47.4900398406375</v>
      </c>
      <c r="G591" s="71">
        <v>0.88704403244196395</v>
      </c>
      <c r="H591" s="68">
        <v>88.685258964143401</v>
      </c>
      <c r="I591" s="71">
        <v>0.85980073637387899</v>
      </c>
      <c r="J591" s="68">
        <v>85.498007968127496</v>
      </c>
      <c r="K591" s="71">
        <v>0.92583297860704805</v>
      </c>
      <c r="L591" s="68">
        <v>75.776892430278906</v>
      </c>
      <c r="M591" s="71">
        <v>0.95165449076063602</v>
      </c>
      <c r="N591" s="68">
        <v>79.082864038616293</v>
      </c>
      <c r="O591" s="71">
        <v>0.566064017744772</v>
      </c>
      <c r="P591" s="68">
        <v>43.157894736842103</v>
      </c>
      <c r="Q591" s="71">
        <v>0</v>
      </c>
      <c r="R591" s="68">
        <v>74.415584415584405</v>
      </c>
    </row>
    <row r="592" spans="1:18" x14ac:dyDescent="0.2">
      <c r="A592" s="141" t="s">
        <v>1511</v>
      </c>
      <c r="B592" s="67" t="s">
        <v>1512</v>
      </c>
      <c r="C592" s="67">
        <v>65</v>
      </c>
      <c r="D592" s="67" t="s">
        <v>337</v>
      </c>
      <c r="E592" s="71">
        <v>0.84991474187257199</v>
      </c>
      <c r="F592" s="68">
        <v>80.717131474103596</v>
      </c>
      <c r="G592" s="71">
        <v>0.82778283406458397</v>
      </c>
      <c r="H592" s="68">
        <v>59.282868525896397</v>
      </c>
      <c r="I592" s="71">
        <v>0.78728184239307997</v>
      </c>
      <c r="J592" s="68">
        <v>53.864541832669303</v>
      </c>
      <c r="K592" s="71">
        <v>0.94588596410899495</v>
      </c>
      <c r="L592" s="68">
        <v>86.374501992031895</v>
      </c>
      <c r="M592" s="71">
        <v>0.88719381177481704</v>
      </c>
      <c r="N592" s="68">
        <v>52.212389380531</v>
      </c>
      <c r="O592" s="71">
        <v>0.651343998893957</v>
      </c>
      <c r="P592" s="68">
        <v>50.931174089068797</v>
      </c>
      <c r="Q592" s="71">
        <v>1</v>
      </c>
      <c r="R592" s="68">
        <v>100</v>
      </c>
    </row>
    <row r="593" spans="1:18" x14ac:dyDescent="0.2">
      <c r="A593" s="141" t="s">
        <v>1513</v>
      </c>
      <c r="B593" s="67" t="s">
        <v>1514</v>
      </c>
      <c r="C593" s="67">
        <v>65</v>
      </c>
      <c r="D593" s="67" t="s">
        <v>337</v>
      </c>
      <c r="E593" s="71">
        <v>0.69021323383951005</v>
      </c>
      <c r="F593" s="68">
        <v>44.382470119521898</v>
      </c>
      <c r="G593" s="71">
        <v>0.81435980717386403</v>
      </c>
      <c r="H593" s="68">
        <v>51.394422310757001</v>
      </c>
      <c r="I593" s="71">
        <v>0.79306395798625295</v>
      </c>
      <c r="J593" s="68">
        <v>57.290836653386499</v>
      </c>
      <c r="K593" s="71">
        <v>0.90043848949727501</v>
      </c>
      <c r="L593" s="68">
        <v>60.3187250996016</v>
      </c>
      <c r="M593" s="71">
        <v>0.90330898152127204</v>
      </c>
      <c r="N593" s="68">
        <v>59.613837489943698</v>
      </c>
      <c r="O593" s="71">
        <v>0.73010816685839397</v>
      </c>
      <c r="P593" s="68">
        <v>63.400809716599198</v>
      </c>
      <c r="Q593" s="71">
        <v>0</v>
      </c>
      <c r="R593" s="68">
        <v>74.415584415584405</v>
      </c>
    </row>
    <row r="594" spans="1:18" x14ac:dyDescent="0.2">
      <c r="A594" s="141" t="s">
        <v>1515</v>
      </c>
      <c r="B594" s="67" t="s">
        <v>1516</v>
      </c>
      <c r="C594" s="67">
        <v>65</v>
      </c>
      <c r="D594" s="67" t="s">
        <v>337</v>
      </c>
      <c r="E594" s="71">
        <v>0.933486478847809</v>
      </c>
      <c r="F594" s="68">
        <v>99.282868525896404</v>
      </c>
      <c r="G594" s="71">
        <v>0.86617483715502996</v>
      </c>
      <c r="H594" s="68">
        <v>80</v>
      </c>
      <c r="I594" s="71">
        <v>0.84480556447913502</v>
      </c>
      <c r="J594" s="68">
        <v>81.195219123506007</v>
      </c>
      <c r="K594" s="71">
        <v>0.97468224689135996</v>
      </c>
      <c r="L594" s="68">
        <v>97.768924302788804</v>
      </c>
      <c r="M594" s="71">
        <v>0.99462827675118204</v>
      </c>
      <c r="N594" s="68">
        <v>96.781979082863998</v>
      </c>
      <c r="O594" s="71">
        <v>0.98714146896234101</v>
      </c>
      <c r="P594" s="68">
        <v>99.190283400809705</v>
      </c>
      <c r="Q594" s="71"/>
      <c r="R594" s="68"/>
    </row>
    <row r="595" spans="1:18" x14ac:dyDescent="0.2">
      <c r="A595" s="141" t="s">
        <v>1517</v>
      </c>
      <c r="B595" s="67" t="s">
        <v>1518</v>
      </c>
      <c r="C595" s="67">
        <v>65</v>
      </c>
      <c r="D595" s="67" t="s">
        <v>337</v>
      </c>
      <c r="E595" s="71">
        <v>0.70740897193170504</v>
      </c>
      <c r="F595" s="68">
        <v>49.960159362549803</v>
      </c>
      <c r="G595" s="71">
        <v>0.83725368558539703</v>
      </c>
      <c r="H595" s="68">
        <v>64.462151394422307</v>
      </c>
      <c r="I595" s="71">
        <v>0.808221117597131</v>
      </c>
      <c r="J595" s="68">
        <v>64.621513944223096</v>
      </c>
      <c r="K595" s="71">
        <v>0.946433580426295</v>
      </c>
      <c r="L595" s="68">
        <v>86.772908366533898</v>
      </c>
      <c r="M595" s="71">
        <v>0.79050279329608997</v>
      </c>
      <c r="N595" s="68">
        <v>27.916331456154499</v>
      </c>
      <c r="O595" s="71">
        <v>0.86014265468531603</v>
      </c>
      <c r="P595" s="68">
        <v>86.072874493927102</v>
      </c>
      <c r="Q595" s="71">
        <v>1.9E-3</v>
      </c>
      <c r="R595" s="68">
        <v>75.844155844155793</v>
      </c>
    </row>
    <row r="596" spans="1:18" x14ac:dyDescent="0.2">
      <c r="A596" s="141" t="s">
        <v>1519</v>
      </c>
      <c r="B596" s="67" t="s">
        <v>1520</v>
      </c>
      <c r="C596" s="67">
        <v>65</v>
      </c>
      <c r="D596" s="67" t="s">
        <v>337</v>
      </c>
      <c r="E596" s="71">
        <v>0.89539372408600404</v>
      </c>
      <c r="F596" s="68">
        <v>93.306772908366497</v>
      </c>
      <c r="G596" s="71">
        <v>0.83599887853870303</v>
      </c>
      <c r="H596" s="68">
        <v>63.904382470119501</v>
      </c>
      <c r="I596" s="71">
        <v>0.80073728428075197</v>
      </c>
      <c r="J596" s="68">
        <v>61.115537848605598</v>
      </c>
      <c r="K596" s="71">
        <v>0.960218789167956</v>
      </c>
      <c r="L596" s="68">
        <v>93.864541832669303</v>
      </c>
      <c r="M596" s="71">
        <v>0.95702621400945398</v>
      </c>
      <c r="N596" s="68">
        <v>81.657280772324995</v>
      </c>
      <c r="O596" s="71">
        <v>0.922987454433155</v>
      </c>
      <c r="P596" s="68">
        <v>94.493927125506104</v>
      </c>
      <c r="Q596" s="71"/>
      <c r="R596" s="68"/>
    </row>
    <row r="597" spans="1:18" x14ac:dyDescent="0.2">
      <c r="A597" s="141" t="s">
        <v>1521</v>
      </c>
      <c r="B597" s="67" t="s">
        <v>1522</v>
      </c>
      <c r="C597" s="67">
        <v>65</v>
      </c>
      <c r="D597" s="67" t="s">
        <v>337</v>
      </c>
      <c r="E597" s="71">
        <v>0.78718666592067899</v>
      </c>
      <c r="F597" s="68">
        <v>69.721115537848604</v>
      </c>
      <c r="G597" s="71">
        <v>0.80676356014606898</v>
      </c>
      <c r="H597" s="68">
        <v>47.4900398406375</v>
      </c>
      <c r="I597" s="71">
        <v>0.731263113325613</v>
      </c>
      <c r="J597" s="68">
        <v>31.792828685259</v>
      </c>
      <c r="K597" s="71">
        <v>0.78533354141217204</v>
      </c>
      <c r="L597" s="68">
        <v>24.860557768924298</v>
      </c>
      <c r="M597" s="71">
        <v>0.892565535023635</v>
      </c>
      <c r="N597" s="68">
        <v>53.660498793242098</v>
      </c>
      <c r="O597" s="71">
        <v>0.72000757969590701</v>
      </c>
      <c r="P597" s="68">
        <v>61.457489878542503</v>
      </c>
      <c r="Q597" s="71"/>
      <c r="R597" s="68"/>
    </row>
    <row r="598" spans="1:18" x14ac:dyDescent="0.2">
      <c r="A598" s="141" t="s">
        <v>1523</v>
      </c>
      <c r="B598" s="67" t="s">
        <v>1524</v>
      </c>
      <c r="C598" s="67">
        <v>65</v>
      </c>
      <c r="D598" s="67" t="s">
        <v>337</v>
      </c>
      <c r="E598" s="71">
        <v>0.73825439440683804</v>
      </c>
      <c r="F598" s="68">
        <v>60.3187250996016</v>
      </c>
      <c r="G598" s="71">
        <v>0.86302102100486</v>
      </c>
      <c r="H598" s="68">
        <v>78.406374501992005</v>
      </c>
      <c r="I598" s="71">
        <v>0.82660830188400103</v>
      </c>
      <c r="J598" s="68">
        <v>74.262948207171306</v>
      </c>
      <c r="K598" s="71">
        <v>0.91492706766974596</v>
      </c>
      <c r="L598" s="68">
        <v>69.800796812748999</v>
      </c>
      <c r="M598" s="71">
        <v>0.90868070477009</v>
      </c>
      <c r="N598" s="68">
        <v>61.625100563153701</v>
      </c>
      <c r="O598" s="71">
        <v>0.91628927111233305</v>
      </c>
      <c r="P598" s="68">
        <v>93.684210526315795</v>
      </c>
      <c r="Q598" s="71">
        <v>0</v>
      </c>
      <c r="R598" s="68">
        <v>74.415584415584405</v>
      </c>
    </row>
    <row r="599" spans="1:18" x14ac:dyDescent="0.2">
      <c r="A599" s="141" t="s">
        <v>1525</v>
      </c>
      <c r="B599" s="67" t="s">
        <v>1526</v>
      </c>
      <c r="C599" s="67">
        <v>65</v>
      </c>
      <c r="D599" s="67" t="s">
        <v>337</v>
      </c>
      <c r="E599" s="71">
        <v>0.78790318922527203</v>
      </c>
      <c r="F599" s="68">
        <v>69.880478087649394</v>
      </c>
      <c r="G599" s="71">
        <v>0.75008133091243201</v>
      </c>
      <c r="H599" s="68">
        <v>28.685258964143401</v>
      </c>
      <c r="I599" s="71">
        <v>0.73010116615123299</v>
      </c>
      <c r="J599" s="68">
        <v>31.394422310757001</v>
      </c>
      <c r="K599" s="71">
        <v>0.79970433208639602</v>
      </c>
      <c r="L599" s="68">
        <v>28.3665338645418</v>
      </c>
      <c r="M599" s="71">
        <v>0.801246239793726</v>
      </c>
      <c r="N599" s="68">
        <v>29.5253419147224</v>
      </c>
      <c r="O599" s="71">
        <v>0.858382877182572</v>
      </c>
      <c r="P599" s="68">
        <v>85.587044534412996</v>
      </c>
      <c r="Q599" s="71"/>
      <c r="R599" s="68"/>
    </row>
    <row r="600" spans="1:18" x14ac:dyDescent="0.2">
      <c r="A600" s="141" t="s">
        <v>1527</v>
      </c>
      <c r="B600" s="67" t="s">
        <v>1528</v>
      </c>
      <c r="C600" s="67">
        <v>65</v>
      </c>
      <c r="D600" s="67" t="s">
        <v>337</v>
      </c>
      <c r="E600" s="71">
        <v>0.71606169909709505</v>
      </c>
      <c r="F600" s="68">
        <v>53.147410358565701</v>
      </c>
      <c r="G600" s="71">
        <v>0.85550064189978703</v>
      </c>
      <c r="H600" s="68">
        <v>74.501992031872504</v>
      </c>
      <c r="I600" s="71">
        <v>0.80619017434445694</v>
      </c>
      <c r="J600" s="68">
        <v>63.745019920318697</v>
      </c>
      <c r="K600" s="71">
        <v>0.90666240453677105</v>
      </c>
      <c r="L600" s="68">
        <v>64.860557768924295</v>
      </c>
      <c r="M600" s="71">
        <v>0.84959174903308998</v>
      </c>
      <c r="N600" s="68">
        <v>40.466613032984696</v>
      </c>
      <c r="O600" s="71">
        <v>0.87842522476846396</v>
      </c>
      <c r="P600" s="68">
        <v>88.340080971659901</v>
      </c>
      <c r="Q600" s="71">
        <v>0</v>
      </c>
      <c r="R600" s="68">
        <v>74.415584415584405</v>
      </c>
    </row>
    <row r="601" spans="1:18" x14ac:dyDescent="0.2">
      <c r="A601" s="141" t="s">
        <v>1529</v>
      </c>
      <c r="B601" s="67" t="s">
        <v>1530</v>
      </c>
      <c r="C601" s="67">
        <v>65</v>
      </c>
      <c r="D601" s="67" t="s">
        <v>337</v>
      </c>
      <c r="E601" s="71">
        <v>0.74555189416302203</v>
      </c>
      <c r="F601" s="68">
        <v>62.470119521912402</v>
      </c>
      <c r="G601" s="71">
        <v>0.89611506268470897</v>
      </c>
      <c r="H601" s="68">
        <v>90.836653386454202</v>
      </c>
      <c r="I601" s="71">
        <v>0.865110584811978</v>
      </c>
      <c r="J601" s="68">
        <v>86.932270916334701</v>
      </c>
      <c r="K601" s="71">
        <v>0.924896315216716</v>
      </c>
      <c r="L601" s="68">
        <v>75.139442231075705</v>
      </c>
      <c r="M601" s="71">
        <v>0.97314138375590897</v>
      </c>
      <c r="N601" s="68">
        <v>89.058728881737693</v>
      </c>
      <c r="O601" s="71">
        <v>0.81404801850881903</v>
      </c>
      <c r="P601" s="68">
        <v>77.489878542510098</v>
      </c>
      <c r="Q601" s="71">
        <v>0</v>
      </c>
      <c r="R601" s="68">
        <v>74.415584415584405</v>
      </c>
    </row>
    <row r="602" spans="1:18" x14ac:dyDescent="0.2">
      <c r="A602" s="141" t="s">
        <v>1531</v>
      </c>
      <c r="B602" s="67" t="s">
        <v>1532</v>
      </c>
      <c r="C602" s="67">
        <v>65</v>
      </c>
      <c r="D602" s="67" t="s">
        <v>337</v>
      </c>
      <c r="E602" s="71">
        <v>0.72427956285233797</v>
      </c>
      <c r="F602" s="68">
        <v>56.254980079681303</v>
      </c>
      <c r="G602" s="71">
        <v>0.88884855169857002</v>
      </c>
      <c r="H602" s="68">
        <v>89.083665338645403</v>
      </c>
      <c r="I602" s="71">
        <v>0.81460958880844203</v>
      </c>
      <c r="J602" s="68">
        <v>68.0478087649402</v>
      </c>
      <c r="K602" s="71">
        <v>0.90394466061413503</v>
      </c>
      <c r="L602" s="68">
        <v>62.310756972111598</v>
      </c>
      <c r="M602" s="71">
        <v>0.85496347228190805</v>
      </c>
      <c r="N602" s="68">
        <v>42.075623491552697</v>
      </c>
      <c r="O602" s="71">
        <v>0.88331110371097099</v>
      </c>
      <c r="P602" s="68">
        <v>89.068825910931196</v>
      </c>
      <c r="Q602" s="71">
        <v>0</v>
      </c>
      <c r="R602" s="68">
        <v>74.415584415584405</v>
      </c>
    </row>
    <row r="603" spans="1:18" x14ac:dyDescent="0.2">
      <c r="A603" s="141" t="s">
        <v>1533</v>
      </c>
      <c r="B603" s="67" t="s">
        <v>1534</v>
      </c>
      <c r="C603" s="67">
        <v>65</v>
      </c>
      <c r="D603" s="67" t="s">
        <v>337</v>
      </c>
      <c r="E603" s="71">
        <v>0.71838448397474697</v>
      </c>
      <c r="F603" s="68">
        <v>54.0239043824701</v>
      </c>
      <c r="G603" s="71">
        <v>0.81442005458266897</v>
      </c>
      <c r="H603" s="68">
        <v>51.474103585657403</v>
      </c>
      <c r="I603" s="71">
        <v>0.77606972637653804</v>
      </c>
      <c r="J603" s="68">
        <v>47.888446215139403</v>
      </c>
      <c r="K603" s="71">
        <v>0.81219151443026405</v>
      </c>
      <c r="L603" s="68">
        <v>30.517928286852602</v>
      </c>
      <c r="M603" s="71">
        <v>0.97314138375590897</v>
      </c>
      <c r="N603" s="68">
        <v>89.058728881737693</v>
      </c>
      <c r="O603" s="71">
        <v>0.934484224703102</v>
      </c>
      <c r="P603" s="68">
        <v>95.546558704453403</v>
      </c>
      <c r="Q603" s="71">
        <v>0</v>
      </c>
      <c r="R603" s="68">
        <v>74.415584415584405</v>
      </c>
    </row>
    <row r="604" spans="1:18" x14ac:dyDescent="0.2">
      <c r="A604" s="141" t="s">
        <v>1535</v>
      </c>
      <c r="B604" s="67" t="s">
        <v>1536</v>
      </c>
      <c r="C604" s="67">
        <v>65</v>
      </c>
      <c r="D604" s="67" t="s">
        <v>337</v>
      </c>
      <c r="E604" s="71">
        <v>0.87557582613937002</v>
      </c>
      <c r="F604" s="68">
        <v>87.888446215139396</v>
      </c>
      <c r="G604" s="71">
        <v>0.830927396025123</v>
      </c>
      <c r="H604" s="68">
        <v>60.637450199203201</v>
      </c>
      <c r="I604" s="71">
        <v>0.79402709326716103</v>
      </c>
      <c r="J604" s="68">
        <v>57.768924302788797</v>
      </c>
      <c r="K604" s="71">
        <v>0.91107042342089894</v>
      </c>
      <c r="L604" s="68">
        <v>67.649402390438297</v>
      </c>
      <c r="M604" s="71">
        <v>0.91405242801890796</v>
      </c>
      <c r="N604" s="68">
        <v>63.555913113435203</v>
      </c>
      <c r="O604" s="71">
        <v>0.92780178996475804</v>
      </c>
      <c r="P604" s="68">
        <v>94.898785425101195</v>
      </c>
      <c r="Q604" s="71"/>
      <c r="R604" s="68"/>
    </row>
    <row r="605" spans="1:18" x14ac:dyDescent="0.2">
      <c r="A605" s="141" t="s">
        <v>1537</v>
      </c>
      <c r="B605" s="67" t="s">
        <v>1538</v>
      </c>
      <c r="C605" s="67">
        <v>65</v>
      </c>
      <c r="D605" s="67" t="s">
        <v>337</v>
      </c>
      <c r="E605" s="71">
        <v>0.71202606186820405</v>
      </c>
      <c r="F605" s="68">
        <v>51.6334661354582</v>
      </c>
      <c r="G605" s="71">
        <v>0.86915095001193798</v>
      </c>
      <c r="H605" s="68">
        <v>81.992031872509997</v>
      </c>
      <c r="I605" s="71">
        <v>0.83961128355011905</v>
      </c>
      <c r="J605" s="68">
        <v>79.123505976095601</v>
      </c>
      <c r="K605" s="71">
        <v>0.89970452213789698</v>
      </c>
      <c r="L605" s="68">
        <v>60</v>
      </c>
      <c r="M605" s="71">
        <v>0.77975934679845305</v>
      </c>
      <c r="N605" s="68">
        <v>26.387771520514899</v>
      </c>
      <c r="O605" s="71">
        <v>0.88393026871081404</v>
      </c>
      <c r="P605" s="68">
        <v>89.149797570850197</v>
      </c>
      <c r="Q605" s="71">
        <v>0</v>
      </c>
      <c r="R605" s="68">
        <v>74.415584415584405</v>
      </c>
    </row>
    <row r="606" spans="1:18" x14ac:dyDescent="0.2">
      <c r="A606" s="141" t="s">
        <v>1539</v>
      </c>
      <c r="B606" s="67" t="s">
        <v>1540</v>
      </c>
      <c r="C606" s="67">
        <v>65</v>
      </c>
      <c r="D606" s="67" t="s">
        <v>337</v>
      </c>
      <c r="E606" s="71">
        <v>0.886624385669598</v>
      </c>
      <c r="F606" s="68">
        <v>91.155378486055795</v>
      </c>
      <c r="G606" s="71">
        <v>0.82185412250867795</v>
      </c>
      <c r="H606" s="68">
        <v>55.697211155378497</v>
      </c>
      <c r="I606" s="71">
        <v>0.78735177648501797</v>
      </c>
      <c r="J606" s="68">
        <v>54.0239043824701</v>
      </c>
      <c r="K606" s="71">
        <v>0.91848288012300505</v>
      </c>
      <c r="L606" s="68">
        <v>71.633466135458207</v>
      </c>
      <c r="M606" s="71">
        <v>0.97314138375590897</v>
      </c>
      <c r="N606" s="68">
        <v>89.058728881737693</v>
      </c>
      <c r="O606" s="71">
        <v>0.93229176547537995</v>
      </c>
      <c r="P606" s="68">
        <v>95.222672064777299</v>
      </c>
      <c r="Q606" s="71"/>
      <c r="R606" s="68"/>
    </row>
    <row r="607" spans="1:18" x14ac:dyDescent="0.2">
      <c r="A607" s="141" t="s">
        <v>599</v>
      </c>
      <c r="B607" s="67" t="s">
        <v>1541</v>
      </c>
      <c r="C607" s="67">
        <v>65</v>
      </c>
      <c r="D607" s="67" t="s">
        <v>337</v>
      </c>
      <c r="E607" s="71">
        <v>0.90856977936094496</v>
      </c>
      <c r="F607" s="68">
        <v>96.095617529880499</v>
      </c>
      <c r="G607" s="71">
        <v>0.837132557343791</v>
      </c>
      <c r="H607" s="68">
        <v>64.382470119521898</v>
      </c>
      <c r="I607" s="71">
        <v>0.81093707121940894</v>
      </c>
      <c r="J607" s="68">
        <v>66.454183266932304</v>
      </c>
      <c r="K607" s="71">
        <v>0.91626616123679705</v>
      </c>
      <c r="L607" s="68">
        <v>70.278884462151396</v>
      </c>
      <c r="M607" s="71">
        <v>0.97851310700472705</v>
      </c>
      <c r="N607" s="68">
        <v>90.989541432019294</v>
      </c>
      <c r="O607" s="71">
        <v>1</v>
      </c>
      <c r="P607" s="68">
        <v>100</v>
      </c>
      <c r="Q607" s="71"/>
      <c r="R607" s="68"/>
    </row>
    <row r="608" spans="1:18" x14ac:dyDescent="0.2">
      <c r="A608" s="141" t="s">
        <v>1542</v>
      </c>
      <c r="B608" s="67" t="s">
        <v>1543</v>
      </c>
      <c r="C608" s="67">
        <v>65</v>
      </c>
      <c r="D608" s="67" t="s">
        <v>337</v>
      </c>
      <c r="E608" s="71">
        <v>0.74418639415746102</v>
      </c>
      <c r="F608" s="68">
        <v>62.071713147410399</v>
      </c>
      <c r="G608" s="71">
        <v>0.86768718618333096</v>
      </c>
      <c r="H608" s="68">
        <v>81.115537848605598</v>
      </c>
      <c r="I608" s="71">
        <v>0.83658222618855105</v>
      </c>
      <c r="J608" s="68">
        <v>77.689243027888395</v>
      </c>
      <c r="K608" s="71">
        <v>0.92146559262772498</v>
      </c>
      <c r="L608" s="68">
        <v>72.8286852589641</v>
      </c>
      <c r="M608" s="71">
        <v>0.88719381177481704</v>
      </c>
      <c r="N608" s="68">
        <v>52.212389380531</v>
      </c>
      <c r="O608" s="71">
        <v>0.95218954817034296</v>
      </c>
      <c r="P608" s="68">
        <v>97.246963562752995</v>
      </c>
      <c r="Q608" s="71">
        <v>0</v>
      </c>
      <c r="R608" s="68">
        <v>74.415584415584405</v>
      </c>
    </row>
    <row r="609" spans="1:18" x14ac:dyDescent="0.2">
      <c r="A609" s="141" t="s">
        <v>1544</v>
      </c>
      <c r="B609" s="67" t="s">
        <v>1545</v>
      </c>
      <c r="C609" s="67">
        <v>65</v>
      </c>
      <c r="D609" s="67" t="s">
        <v>337</v>
      </c>
      <c r="E609" s="71">
        <v>0.74494194269271097</v>
      </c>
      <c r="F609" s="68">
        <v>62.231075697211203</v>
      </c>
      <c r="G609" s="71">
        <v>0.89094613029443104</v>
      </c>
      <c r="H609" s="68">
        <v>89.5617529880478</v>
      </c>
      <c r="I609" s="71">
        <v>0.84220922464904402</v>
      </c>
      <c r="J609" s="68">
        <v>80.239043824701199</v>
      </c>
      <c r="K609" s="71">
        <v>0.94589672406062997</v>
      </c>
      <c r="L609" s="68">
        <v>86.454183266932304</v>
      </c>
      <c r="M609" s="71">
        <v>0.93553932101418102</v>
      </c>
      <c r="N609" s="68">
        <v>72.244569589702294</v>
      </c>
      <c r="O609" s="71">
        <v>0.85256025613797703</v>
      </c>
      <c r="P609" s="68">
        <v>84.615384615384599</v>
      </c>
      <c r="Q609" s="71">
        <v>2.5000000000000001E-3</v>
      </c>
      <c r="R609" s="68">
        <v>76.233766233766204</v>
      </c>
    </row>
    <row r="610" spans="1:18" x14ac:dyDescent="0.2">
      <c r="A610" s="141" t="s">
        <v>1546</v>
      </c>
      <c r="B610" s="67" t="s">
        <v>1547</v>
      </c>
      <c r="C610" s="67">
        <v>74</v>
      </c>
      <c r="D610" s="67" t="s">
        <v>337</v>
      </c>
      <c r="E610" s="71">
        <v>0.45524622283071398</v>
      </c>
      <c r="F610" s="68">
        <v>7.4900398406374498</v>
      </c>
      <c r="G610" s="71">
        <v>0.51464490821979902</v>
      </c>
      <c r="H610" s="68">
        <v>2.62948207171315</v>
      </c>
      <c r="I610" s="71">
        <v>0.549963218675112</v>
      </c>
      <c r="J610" s="68">
        <v>5.8167330677290803</v>
      </c>
      <c r="K610" s="71">
        <v>0.66395123699235203</v>
      </c>
      <c r="L610" s="68">
        <v>9.3227091633466106</v>
      </c>
      <c r="M610" s="71">
        <v>0.59174903308981497</v>
      </c>
      <c r="N610" s="68">
        <v>10.7803700724055</v>
      </c>
      <c r="O610" s="71">
        <v>0.411168940007204</v>
      </c>
      <c r="P610" s="68">
        <v>28.421052631578899</v>
      </c>
      <c r="Q610" s="71">
        <v>0</v>
      </c>
      <c r="R610" s="68">
        <v>74.415584415584405</v>
      </c>
    </row>
    <row r="611" spans="1:18" x14ac:dyDescent="0.2">
      <c r="A611" s="141" t="s">
        <v>1548</v>
      </c>
      <c r="B611" s="67" t="s">
        <v>1549</v>
      </c>
      <c r="C611" s="67">
        <v>74</v>
      </c>
      <c r="D611" s="67" t="s">
        <v>337</v>
      </c>
      <c r="E611" s="71">
        <v>0.70163212427447597</v>
      </c>
      <c r="F611" s="68">
        <v>48.127490039840602</v>
      </c>
      <c r="G611" s="71">
        <v>0.69115833091507095</v>
      </c>
      <c r="H611" s="68">
        <v>17.131474103585699</v>
      </c>
      <c r="I611" s="71">
        <v>0.73139809937852296</v>
      </c>
      <c r="J611" s="68">
        <v>31.9521912350598</v>
      </c>
      <c r="K611" s="71">
        <v>0.73564508543921203</v>
      </c>
      <c r="L611" s="68">
        <v>16.2549800796813</v>
      </c>
      <c r="M611" s="71">
        <v>0.78513107004727101</v>
      </c>
      <c r="N611" s="68">
        <v>26.8704746580853</v>
      </c>
      <c r="O611" s="71">
        <v>0.56482803559229999</v>
      </c>
      <c r="P611" s="68">
        <v>42.995951417004001</v>
      </c>
      <c r="Q611" s="71"/>
      <c r="R611" s="68"/>
    </row>
    <row r="612" spans="1:18" x14ac:dyDescent="0.2">
      <c r="A612" s="141" t="s">
        <v>1550</v>
      </c>
      <c r="B612" s="67" t="s">
        <v>1551</v>
      </c>
      <c r="C612" s="67">
        <v>74</v>
      </c>
      <c r="D612" s="67" t="s">
        <v>337</v>
      </c>
      <c r="E612" s="71">
        <v>0.83955680141171096</v>
      </c>
      <c r="F612" s="68">
        <v>78.4860557768924</v>
      </c>
      <c r="G612" s="71">
        <v>0.80307066485232603</v>
      </c>
      <c r="H612" s="68">
        <v>45.498007968127503</v>
      </c>
      <c r="I612" s="71">
        <v>0.825536224326617</v>
      </c>
      <c r="J612" s="68">
        <v>74.023904382470107</v>
      </c>
      <c r="K612" s="71">
        <v>0.75438328510032104</v>
      </c>
      <c r="L612" s="68">
        <v>18.884462151394398</v>
      </c>
      <c r="M612" s="71">
        <v>0.93016759776536295</v>
      </c>
      <c r="N612" s="68">
        <v>69.831053901850396</v>
      </c>
      <c r="O612" s="71">
        <v>0.72418303642564097</v>
      </c>
      <c r="P612" s="68">
        <v>62.429149797570901</v>
      </c>
      <c r="Q612" s="71">
        <v>1</v>
      </c>
      <c r="R612" s="68">
        <v>100</v>
      </c>
    </row>
    <row r="613" spans="1:18" x14ac:dyDescent="0.2">
      <c r="A613" s="141" t="s">
        <v>1552</v>
      </c>
      <c r="B613" s="67" t="s">
        <v>1553</v>
      </c>
      <c r="C613" s="67">
        <v>74</v>
      </c>
      <c r="D613" s="67" t="s">
        <v>337</v>
      </c>
      <c r="E613" s="71">
        <v>0.69832523195481799</v>
      </c>
      <c r="F613" s="68">
        <v>47.410358565737099</v>
      </c>
      <c r="G613" s="71">
        <v>0.73331598024098199</v>
      </c>
      <c r="H613" s="68">
        <v>25.179282868525899</v>
      </c>
      <c r="I613" s="71">
        <v>0.73635939982336596</v>
      </c>
      <c r="J613" s="68">
        <v>33.227091633466102</v>
      </c>
      <c r="K613" s="71">
        <v>0.71556347694486599</v>
      </c>
      <c r="L613" s="68">
        <v>13.7848605577689</v>
      </c>
      <c r="M613" s="71">
        <v>0.62397937258272496</v>
      </c>
      <c r="N613" s="68">
        <v>12.389380530973501</v>
      </c>
      <c r="O613" s="71">
        <v>0.68240793018215096</v>
      </c>
      <c r="P613" s="68">
        <v>55.951417004048601</v>
      </c>
      <c r="Q613" s="71"/>
      <c r="R613" s="68"/>
    </row>
    <row r="614" spans="1:18" x14ac:dyDescent="0.2">
      <c r="A614" s="141" t="s">
        <v>1554</v>
      </c>
      <c r="B614" s="67" t="s">
        <v>1555</v>
      </c>
      <c r="C614" s="67">
        <v>74</v>
      </c>
      <c r="D614" s="67" t="s">
        <v>337</v>
      </c>
      <c r="E614" s="71">
        <v>0.54588430900276996</v>
      </c>
      <c r="F614" s="68">
        <v>16.334661354581701</v>
      </c>
      <c r="G614" s="71">
        <v>0.69727692036530298</v>
      </c>
      <c r="H614" s="68">
        <v>18.007968127489999</v>
      </c>
      <c r="I614" s="71">
        <v>0.68781672495120705</v>
      </c>
      <c r="J614" s="68">
        <v>20.557768924302799</v>
      </c>
      <c r="K614" s="71">
        <v>0.82225369376458302</v>
      </c>
      <c r="L614" s="68">
        <v>32.669322709163303</v>
      </c>
      <c r="M614" s="71">
        <v>0.66695315857326998</v>
      </c>
      <c r="N614" s="68">
        <v>14.641995172968601</v>
      </c>
      <c r="O614" s="71">
        <v>0.40100535636225298</v>
      </c>
      <c r="P614" s="68">
        <v>27.3684210526316</v>
      </c>
      <c r="Q614" s="71">
        <v>0</v>
      </c>
      <c r="R614" s="68">
        <v>74.415584415584405</v>
      </c>
    </row>
    <row r="615" spans="1:18" x14ac:dyDescent="0.2">
      <c r="A615" s="141" t="s">
        <v>1556</v>
      </c>
      <c r="B615" s="67" t="s">
        <v>1557</v>
      </c>
      <c r="C615" s="67">
        <v>74</v>
      </c>
      <c r="D615" s="67" t="s">
        <v>337</v>
      </c>
      <c r="E615" s="71">
        <v>0.63282311505319699</v>
      </c>
      <c r="F615" s="68">
        <v>29.0836653386454</v>
      </c>
      <c r="G615" s="71">
        <v>0.80656166697814002</v>
      </c>
      <c r="H615" s="68">
        <v>47.250996015936302</v>
      </c>
      <c r="I615" s="71">
        <v>0.79306315034964303</v>
      </c>
      <c r="J615" s="68">
        <v>57.211155378486097</v>
      </c>
      <c r="K615" s="71">
        <v>0.88902191012399001</v>
      </c>
      <c r="L615" s="68">
        <v>55.697211155378497</v>
      </c>
      <c r="M615" s="71">
        <v>0.79050279329608997</v>
      </c>
      <c r="N615" s="68">
        <v>27.916331456154499</v>
      </c>
      <c r="O615" s="71">
        <v>0.51778916957132104</v>
      </c>
      <c r="P615" s="68">
        <v>38.947368421052602</v>
      </c>
      <c r="Q615" s="71">
        <v>0</v>
      </c>
      <c r="R615" s="68">
        <v>74.415584415584405</v>
      </c>
    </row>
    <row r="616" spans="1:18" x14ac:dyDescent="0.2">
      <c r="A616" s="141" t="s">
        <v>1558</v>
      </c>
      <c r="B616" s="67" t="s">
        <v>1559</v>
      </c>
      <c r="C616" s="67">
        <v>74</v>
      </c>
      <c r="D616" s="67" t="s">
        <v>337</v>
      </c>
      <c r="E616" s="71">
        <v>0.64870972892548795</v>
      </c>
      <c r="F616" s="68">
        <v>32.589641434263001</v>
      </c>
      <c r="G616" s="71">
        <v>0.82154398992216504</v>
      </c>
      <c r="H616" s="68">
        <v>55.458167330677298</v>
      </c>
      <c r="I616" s="71">
        <v>0.79055053642337902</v>
      </c>
      <c r="J616" s="68">
        <v>55.5378486055777</v>
      </c>
      <c r="K616" s="71">
        <v>0.90433086101318205</v>
      </c>
      <c r="L616" s="68">
        <v>62.868525896414297</v>
      </c>
      <c r="M616" s="71">
        <v>0.83884830253545395</v>
      </c>
      <c r="N616" s="68">
        <v>37.650844730490697</v>
      </c>
      <c r="O616" s="71">
        <v>0.53698468365874696</v>
      </c>
      <c r="P616" s="68">
        <v>40.485829959514199</v>
      </c>
      <c r="Q616" s="71">
        <v>0</v>
      </c>
      <c r="R616" s="68">
        <v>74.415584415584405</v>
      </c>
    </row>
    <row r="617" spans="1:18" x14ac:dyDescent="0.2">
      <c r="A617" s="141" t="s">
        <v>1560</v>
      </c>
      <c r="B617" s="67" t="s">
        <v>1561</v>
      </c>
      <c r="C617" s="67">
        <v>74</v>
      </c>
      <c r="D617" s="67" t="s">
        <v>337</v>
      </c>
      <c r="E617" s="71">
        <v>0.68699426282519904</v>
      </c>
      <c r="F617" s="68">
        <v>42.948207171314699</v>
      </c>
      <c r="G617" s="71">
        <v>0.86617581530259302</v>
      </c>
      <c r="H617" s="68">
        <v>80.079681274900395</v>
      </c>
      <c r="I617" s="71">
        <v>0.83736783425001304</v>
      </c>
      <c r="J617" s="68">
        <v>78.087649402390397</v>
      </c>
      <c r="K617" s="71">
        <v>0.94278510818172201</v>
      </c>
      <c r="L617" s="68">
        <v>84.860557768924295</v>
      </c>
      <c r="M617" s="71">
        <v>0.87645036527718101</v>
      </c>
      <c r="N617" s="68">
        <v>49.477071600965402</v>
      </c>
      <c r="O617" s="71">
        <v>0.59918645393968695</v>
      </c>
      <c r="P617" s="68">
        <v>45.82995951417</v>
      </c>
      <c r="Q617" s="71">
        <v>0</v>
      </c>
      <c r="R617" s="68">
        <v>74.415584415584405</v>
      </c>
    </row>
    <row r="618" spans="1:18" x14ac:dyDescent="0.2">
      <c r="A618" s="141" t="s">
        <v>1562</v>
      </c>
      <c r="B618" s="67" t="s">
        <v>1563</v>
      </c>
      <c r="C618" s="67">
        <v>74</v>
      </c>
      <c r="D618" s="67" t="s">
        <v>337</v>
      </c>
      <c r="E618" s="71">
        <v>0.70238952509670105</v>
      </c>
      <c r="F618" s="68">
        <v>48.446215139442202</v>
      </c>
      <c r="G618" s="71">
        <v>0.78763188740045997</v>
      </c>
      <c r="H618" s="68">
        <v>38.884462151394402</v>
      </c>
      <c r="I618" s="71">
        <v>0.752574956568277</v>
      </c>
      <c r="J618" s="68">
        <v>37.450199203187303</v>
      </c>
      <c r="K618" s="71">
        <v>0.904750173237999</v>
      </c>
      <c r="L618" s="68">
        <v>63.027888446215101</v>
      </c>
      <c r="M618" s="71">
        <v>0.94091104426299899</v>
      </c>
      <c r="N618" s="68">
        <v>74.577634754625905</v>
      </c>
      <c r="O618" s="71">
        <v>0.82846908911047201</v>
      </c>
      <c r="P618" s="68">
        <v>80.323886639676104</v>
      </c>
      <c r="Q618" s="71">
        <v>0</v>
      </c>
      <c r="R618" s="68">
        <v>74.415584415584405</v>
      </c>
    </row>
    <row r="619" spans="1:18" x14ac:dyDescent="0.2">
      <c r="A619" s="141" t="s">
        <v>1564</v>
      </c>
      <c r="B619" s="67" t="s">
        <v>1565</v>
      </c>
      <c r="C619" s="67">
        <v>65</v>
      </c>
      <c r="D619" s="67" t="s">
        <v>337</v>
      </c>
      <c r="E619" s="71">
        <v>0.77255304015825799</v>
      </c>
      <c r="F619" s="68">
        <v>67.888446215139396</v>
      </c>
      <c r="G619" s="71">
        <v>0.86121547095083595</v>
      </c>
      <c r="H619" s="68">
        <v>77.689243027888395</v>
      </c>
      <c r="I619" s="71">
        <v>0.83308499340231501</v>
      </c>
      <c r="J619" s="68">
        <v>76.254980079681303</v>
      </c>
      <c r="K619" s="71">
        <v>0.94638949984521104</v>
      </c>
      <c r="L619" s="68">
        <v>86.693227091633503</v>
      </c>
      <c r="M619" s="71">
        <v>0.99462827675118204</v>
      </c>
      <c r="N619" s="68">
        <v>96.781979082863998</v>
      </c>
      <c r="O619" s="71">
        <v>1</v>
      </c>
      <c r="P619" s="68">
        <v>100</v>
      </c>
      <c r="Q619" s="71">
        <v>0</v>
      </c>
      <c r="R619" s="68">
        <v>74.415584415584405</v>
      </c>
    </row>
    <row r="620" spans="1:18" x14ac:dyDescent="0.2">
      <c r="A620" s="141" t="s">
        <v>1566</v>
      </c>
      <c r="B620" s="67" t="s">
        <v>1567</v>
      </c>
      <c r="C620" s="67">
        <v>74</v>
      </c>
      <c r="D620" s="67" t="s">
        <v>337</v>
      </c>
      <c r="E620" s="71">
        <v>0.67148573376614595</v>
      </c>
      <c r="F620" s="68">
        <v>38.4860557768924</v>
      </c>
      <c r="G620" s="71">
        <v>0.83569962927563302</v>
      </c>
      <c r="H620" s="68">
        <v>63.426294820717096</v>
      </c>
      <c r="I620" s="71">
        <v>0.82768119173424803</v>
      </c>
      <c r="J620" s="68">
        <v>74.581673306772899</v>
      </c>
      <c r="K620" s="71">
        <v>0.91054695565026</v>
      </c>
      <c r="L620" s="68">
        <v>67.410358565737099</v>
      </c>
      <c r="M620" s="71">
        <v>0.84959174903308998</v>
      </c>
      <c r="N620" s="68">
        <v>40.466613032984696</v>
      </c>
      <c r="O620" s="71">
        <v>0.60539487690364702</v>
      </c>
      <c r="P620" s="68">
        <v>46.4777327935223</v>
      </c>
      <c r="Q620" s="71">
        <v>0</v>
      </c>
      <c r="R620" s="68">
        <v>74.415584415584405</v>
      </c>
    </row>
    <row r="621" spans="1:18" x14ac:dyDescent="0.2">
      <c r="A621" s="141" t="s">
        <v>1568</v>
      </c>
      <c r="B621" s="67" t="s">
        <v>1569</v>
      </c>
      <c r="C621" s="67">
        <v>74</v>
      </c>
      <c r="D621" s="67" t="s">
        <v>337</v>
      </c>
      <c r="E621" s="71">
        <v>0.83312448710910902</v>
      </c>
      <c r="F621" s="68">
        <v>77.211155378486097</v>
      </c>
      <c r="G621" s="71">
        <v>0.80272488286814403</v>
      </c>
      <c r="H621" s="68">
        <v>44.940239043824697</v>
      </c>
      <c r="I621" s="71">
        <v>0.77897326318537896</v>
      </c>
      <c r="J621" s="68">
        <v>49.322709163346602</v>
      </c>
      <c r="K621" s="71">
        <v>0.95856963035836396</v>
      </c>
      <c r="L621" s="68">
        <v>93.067729083665299</v>
      </c>
      <c r="M621" s="71">
        <v>0.93553932101418102</v>
      </c>
      <c r="N621" s="68">
        <v>72.244569589702294</v>
      </c>
      <c r="O621" s="71">
        <v>0.68981533811947604</v>
      </c>
      <c r="P621" s="68">
        <v>56.923076923076898</v>
      </c>
      <c r="Q621" s="71"/>
      <c r="R621" s="68"/>
    </row>
    <row r="622" spans="1:18" x14ac:dyDescent="0.2">
      <c r="A622" s="141" t="s">
        <v>1570</v>
      </c>
      <c r="B622" s="67" t="s">
        <v>1571</v>
      </c>
      <c r="C622" s="67">
        <v>65</v>
      </c>
      <c r="D622" s="67" t="s">
        <v>337</v>
      </c>
      <c r="E622" s="71">
        <v>0.71254060125479202</v>
      </c>
      <c r="F622" s="68">
        <v>51.792828685259003</v>
      </c>
      <c r="G622" s="71">
        <v>0.84313743542412001</v>
      </c>
      <c r="H622" s="68">
        <v>67.011952191235096</v>
      </c>
      <c r="I622" s="71">
        <v>0.78405497693362802</v>
      </c>
      <c r="J622" s="68">
        <v>51.872509960159398</v>
      </c>
      <c r="K622" s="71">
        <v>0.95065446309400303</v>
      </c>
      <c r="L622" s="68">
        <v>89.482071713147405</v>
      </c>
      <c r="M622" s="71">
        <v>0.87645036527718101</v>
      </c>
      <c r="N622" s="68">
        <v>49.477071600965402</v>
      </c>
      <c r="O622" s="71">
        <v>0.82094636679982302</v>
      </c>
      <c r="P622" s="68">
        <v>79.271255060728706</v>
      </c>
      <c r="Q622" s="71">
        <v>0</v>
      </c>
      <c r="R622" s="68">
        <v>74.415584415584405</v>
      </c>
    </row>
    <row r="623" spans="1:18" x14ac:dyDescent="0.2">
      <c r="A623" s="141" t="s">
        <v>1572</v>
      </c>
      <c r="B623" s="67" t="s">
        <v>1573</v>
      </c>
      <c r="C623" s="67">
        <v>65</v>
      </c>
      <c r="D623" s="67" t="s">
        <v>337</v>
      </c>
      <c r="E623" s="71">
        <v>0.70064865762954398</v>
      </c>
      <c r="F623" s="68">
        <v>47.888446215139403</v>
      </c>
      <c r="G623" s="71">
        <v>0.80582895375056496</v>
      </c>
      <c r="H623" s="68">
        <v>47.011952191235103</v>
      </c>
      <c r="I623" s="71">
        <v>0.68057246504639302</v>
      </c>
      <c r="J623" s="68">
        <v>18.9641434262948</v>
      </c>
      <c r="K623" s="71">
        <v>0.86210407464091499</v>
      </c>
      <c r="L623" s="68">
        <v>45.179282868525902</v>
      </c>
      <c r="M623" s="71">
        <v>0.892565535023635</v>
      </c>
      <c r="N623" s="68">
        <v>53.660498793242098</v>
      </c>
      <c r="O623" s="71">
        <v>0.96152091731575295</v>
      </c>
      <c r="P623" s="68">
        <v>98.299595141700394</v>
      </c>
      <c r="Q623" s="71">
        <v>1.2999999999999999E-3</v>
      </c>
      <c r="R623" s="68">
        <v>75.324675324675297</v>
      </c>
    </row>
    <row r="624" spans="1:18" x14ac:dyDescent="0.2">
      <c r="A624" s="141" t="s">
        <v>1574</v>
      </c>
      <c r="B624" s="67" t="s">
        <v>1575</v>
      </c>
      <c r="C624" s="67">
        <v>65</v>
      </c>
      <c r="D624" s="67" t="s">
        <v>337</v>
      </c>
      <c r="E624" s="71">
        <v>0.91384090285717001</v>
      </c>
      <c r="F624" s="68">
        <v>97.450199203187296</v>
      </c>
      <c r="G624" s="71">
        <v>0.91515772285095498</v>
      </c>
      <c r="H624" s="68">
        <v>94.422310756972095</v>
      </c>
      <c r="I624" s="71">
        <v>0.86811786061780705</v>
      </c>
      <c r="J624" s="68">
        <v>87.330677290836704</v>
      </c>
      <c r="K624" s="71">
        <v>0.94260574864528501</v>
      </c>
      <c r="L624" s="68">
        <v>84.621513944223096</v>
      </c>
      <c r="M624" s="71">
        <v>0.87107864202836305</v>
      </c>
      <c r="N624" s="68">
        <v>47.304907481898603</v>
      </c>
      <c r="O624" s="71">
        <v>0.88608544300061098</v>
      </c>
      <c r="P624" s="68">
        <v>89.3927125506073</v>
      </c>
      <c r="Q624" s="71">
        <v>1</v>
      </c>
      <c r="R624" s="68">
        <v>100</v>
      </c>
    </row>
    <row r="625" spans="1:18" x14ac:dyDescent="0.2">
      <c r="A625" s="141" t="s">
        <v>1576</v>
      </c>
      <c r="B625" s="67" t="s">
        <v>1577</v>
      </c>
      <c r="C625" s="67">
        <v>74</v>
      </c>
      <c r="D625" s="67" t="s">
        <v>337</v>
      </c>
      <c r="E625" s="71">
        <v>0.76247947630174095</v>
      </c>
      <c r="F625" s="68">
        <v>66.135458167330697</v>
      </c>
      <c r="G625" s="71">
        <v>0.62953101899905795</v>
      </c>
      <c r="H625" s="68">
        <v>8.8446215139442206</v>
      </c>
      <c r="I625" s="71">
        <v>0.70548234927823295</v>
      </c>
      <c r="J625" s="68">
        <v>24.9402390438247</v>
      </c>
      <c r="K625" s="71">
        <v>0.90800744763434604</v>
      </c>
      <c r="L625" s="68">
        <v>65.418326693227101</v>
      </c>
      <c r="M625" s="71">
        <v>0.81736140954018099</v>
      </c>
      <c r="N625" s="68">
        <v>32.341110217216396</v>
      </c>
      <c r="O625" s="71">
        <v>0.75201515605688496</v>
      </c>
      <c r="P625" s="68">
        <v>67.0445344129555</v>
      </c>
      <c r="Q625" s="71"/>
      <c r="R625" s="68"/>
    </row>
    <row r="626" spans="1:18" x14ac:dyDescent="0.2">
      <c r="A626" s="141" t="s">
        <v>1578</v>
      </c>
      <c r="B626" s="67" t="s">
        <v>1579</v>
      </c>
      <c r="C626" s="67">
        <v>74</v>
      </c>
      <c r="D626" s="67" t="s">
        <v>337</v>
      </c>
      <c r="E626" s="71">
        <v>0.85790982514562397</v>
      </c>
      <c r="F626" s="68">
        <v>83.107569721115496</v>
      </c>
      <c r="G626" s="71">
        <v>0.84294385325453702</v>
      </c>
      <c r="H626" s="68">
        <v>66.772908366533898</v>
      </c>
      <c r="I626" s="71">
        <v>0.80932346841331504</v>
      </c>
      <c r="J626" s="68">
        <v>65.338645418326706</v>
      </c>
      <c r="K626" s="71">
        <v>0.95963159865291903</v>
      </c>
      <c r="L626" s="68">
        <v>93.386454183266906</v>
      </c>
      <c r="M626" s="71">
        <v>0.86570691877954498</v>
      </c>
      <c r="N626" s="68">
        <v>44.891391794046697</v>
      </c>
      <c r="O626" s="71">
        <v>0.81194328662780302</v>
      </c>
      <c r="P626" s="68">
        <v>76.923076923076906</v>
      </c>
      <c r="Q626" s="71"/>
      <c r="R626" s="68"/>
    </row>
    <row r="627" spans="1:18" x14ac:dyDescent="0.2">
      <c r="A627" s="141" t="s">
        <v>1580</v>
      </c>
      <c r="B627" s="67" t="s">
        <v>1581</v>
      </c>
      <c r="C627" s="67">
        <v>74</v>
      </c>
      <c r="D627" s="67" t="s">
        <v>337</v>
      </c>
      <c r="E627" s="71">
        <v>0.68498224156276899</v>
      </c>
      <c r="F627" s="68">
        <v>42.549800796812697</v>
      </c>
      <c r="G627" s="71">
        <v>0.88696904066822602</v>
      </c>
      <c r="H627" s="68">
        <v>88.605577689243006</v>
      </c>
      <c r="I627" s="71">
        <v>0.81985498019432401</v>
      </c>
      <c r="J627" s="68">
        <v>71.235059760956204</v>
      </c>
      <c r="K627" s="71">
        <v>0.88376052365985402</v>
      </c>
      <c r="L627" s="68">
        <v>53.306772908366497</v>
      </c>
      <c r="M627" s="71">
        <v>0.91942415126772603</v>
      </c>
      <c r="N627" s="68">
        <v>65.728077232502002</v>
      </c>
      <c r="O627" s="71">
        <v>0.59988475358648397</v>
      </c>
      <c r="P627" s="68">
        <v>46.072874493927102</v>
      </c>
      <c r="Q627" s="71">
        <v>0</v>
      </c>
      <c r="R627" s="68">
        <v>74.415584415584405</v>
      </c>
    </row>
    <row r="628" spans="1:18" x14ac:dyDescent="0.2">
      <c r="A628" s="141" t="s">
        <v>1582</v>
      </c>
      <c r="B628" s="67" t="s">
        <v>1583</v>
      </c>
      <c r="C628" s="67">
        <v>65</v>
      </c>
      <c r="D628" s="67" t="s">
        <v>337</v>
      </c>
      <c r="E628" s="71">
        <v>0.83742373268368797</v>
      </c>
      <c r="F628" s="68">
        <v>77.928286852589693</v>
      </c>
      <c r="G628" s="71">
        <v>0.85968930864459903</v>
      </c>
      <c r="H628" s="68">
        <v>76.7330677290837</v>
      </c>
      <c r="I628" s="71">
        <v>0.81161747788292404</v>
      </c>
      <c r="J628" s="68">
        <v>67.011952191235096</v>
      </c>
      <c r="K628" s="71">
        <v>0.92985672972271405</v>
      </c>
      <c r="L628" s="68">
        <v>78.087649402390397</v>
      </c>
      <c r="M628" s="71">
        <v>0.93553932101418102</v>
      </c>
      <c r="N628" s="68">
        <v>72.244569589702294</v>
      </c>
      <c r="O628" s="71">
        <v>0.65041582615402105</v>
      </c>
      <c r="P628" s="68">
        <v>50.769230769230802</v>
      </c>
      <c r="Q628" s="71"/>
      <c r="R628" s="68"/>
    </row>
    <row r="629" spans="1:18" x14ac:dyDescent="0.2">
      <c r="A629" s="141" t="s">
        <v>1584</v>
      </c>
      <c r="B629" s="67" t="s">
        <v>1585</v>
      </c>
      <c r="C629" s="67">
        <v>65</v>
      </c>
      <c r="D629" s="67" t="s">
        <v>337</v>
      </c>
      <c r="E629" s="71">
        <v>0.67480965200273801</v>
      </c>
      <c r="F629" s="68">
        <v>39.760956175298801</v>
      </c>
      <c r="G629" s="71">
        <v>0.83929850344387202</v>
      </c>
      <c r="H629" s="68">
        <v>65.338645418326706</v>
      </c>
      <c r="I629" s="71">
        <v>0.826556257850667</v>
      </c>
      <c r="J629" s="68">
        <v>74.183266932270897</v>
      </c>
      <c r="K629" s="71">
        <v>0.90622836211810198</v>
      </c>
      <c r="L629" s="68">
        <v>64.621513944223096</v>
      </c>
      <c r="M629" s="71">
        <v>0.88719381177481704</v>
      </c>
      <c r="N629" s="68">
        <v>52.212389380531</v>
      </c>
      <c r="O629" s="71">
        <v>0.58958097682897204</v>
      </c>
      <c r="P629" s="68">
        <v>44.858299595141702</v>
      </c>
      <c r="Q629" s="71">
        <v>0</v>
      </c>
      <c r="R629" s="68">
        <v>74.415584415584405</v>
      </c>
    </row>
    <row r="630" spans="1:18" x14ac:dyDescent="0.2">
      <c r="A630" s="141" t="s">
        <v>1586</v>
      </c>
      <c r="B630" s="67" t="s">
        <v>1587</v>
      </c>
      <c r="C630" s="67">
        <v>65</v>
      </c>
      <c r="D630" s="67" t="s">
        <v>337</v>
      </c>
      <c r="E630" s="71">
        <v>0.86309234619840602</v>
      </c>
      <c r="F630" s="68">
        <v>84.462151394422307</v>
      </c>
      <c r="G630" s="71">
        <v>0.79991965552035504</v>
      </c>
      <c r="H630" s="68">
        <v>43.346613545816702</v>
      </c>
      <c r="I630" s="71">
        <v>0.76830617568684001</v>
      </c>
      <c r="J630" s="68">
        <v>43.984063745019903</v>
      </c>
      <c r="K630" s="71">
        <v>0.86522766574882104</v>
      </c>
      <c r="L630" s="68">
        <v>46.374501992031902</v>
      </c>
      <c r="M630" s="71">
        <v>0.94091104426299899</v>
      </c>
      <c r="N630" s="68">
        <v>74.577634754625905</v>
      </c>
      <c r="O630" s="71">
        <v>0.94109718977301504</v>
      </c>
      <c r="P630" s="68">
        <v>96.032388663967595</v>
      </c>
      <c r="Q630" s="71"/>
      <c r="R630" s="68"/>
    </row>
    <row r="631" spans="1:18" x14ac:dyDescent="0.2">
      <c r="A631" s="141" t="s">
        <v>1588</v>
      </c>
      <c r="B631" s="67" t="s">
        <v>1589</v>
      </c>
      <c r="C631" s="67">
        <v>65</v>
      </c>
      <c r="D631" s="67" t="s">
        <v>337</v>
      </c>
      <c r="E631" s="71">
        <v>0.89419445223050198</v>
      </c>
      <c r="F631" s="68">
        <v>93.147410358565693</v>
      </c>
      <c r="G631" s="71">
        <v>0.83138099272854205</v>
      </c>
      <c r="H631" s="68">
        <v>60.956175298804801</v>
      </c>
      <c r="I631" s="71">
        <v>0.84178074304609496</v>
      </c>
      <c r="J631" s="68">
        <v>79.920318725099605</v>
      </c>
      <c r="K631" s="71">
        <v>0.93133879506379202</v>
      </c>
      <c r="L631" s="68">
        <v>78.964143426294797</v>
      </c>
      <c r="M631" s="71">
        <v>0.91405242801890796</v>
      </c>
      <c r="N631" s="68">
        <v>63.555913113435203</v>
      </c>
      <c r="O631" s="71">
        <v>0.95241930229517202</v>
      </c>
      <c r="P631" s="68">
        <v>97.327935222672096</v>
      </c>
      <c r="Q631" s="71"/>
      <c r="R631" s="68"/>
    </row>
    <row r="632" spans="1:18" x14ac:dyDescent="0.2">
      <c r="A632" s="141" t="s">
        <v>1590</v>
      </c>
      <c r="B632" s="67" t="s">
        <v>1591</v>
      </c>
      <c r="C632" s="67">
        <v>65</v>
      </c>
      <c r="D632" s="67" t="s">
        <v>337</v>
      </c>
      <c r="E632" s="71">
        <v>0.90855787380703101</v>
      </c>
      <c r="F632" s="68">
        <v>96.015936254980105</v>
      </c>
      <c r="G632" s="71">
        <v>0.84683461172160801</v>
      </c>
      <c r="H632" s="68">
        <v>69.322709163346602</v>
      </c>
      <c r="I632" s="71">
        <v>0.78183844937661096</v>
      </c>
      <c r="J632" s="68">
        <v>50.677290836653398</v>
      </c>
      <c r="K632" s="71">
        <v>0.91412910058764996</v>
      </c>
      <c r="L632" s="68">
        <v>69.083665338645403</v>
      </c>
      <c r="M632" s="71">
        <v>0.98388483025354501</v>
      </c>
      <c r="N632" s="68">
        <v>92.679002413515704</v>
      </c>
      <c r="O632" s="71">
        <v>0.92466025090277104</v>
      </c>
      <c r="P632" s="68">
        <v>94.574898785425106</v>
      </c>
      <c r="Q632" s="71">
        <v>1</v>
      </c>
      <c r="R632" s="68">
        <v>100</v>
      </c>
    </row>
    <row r="633" spans="1:18" x14ac:dyDescent="0.2">
      <c r="A633" s="141" t="s">
        <v>1592</v>
      </c>
      <c r="B633" s="67" t="s">
        <v>1593</v>
      </c>
      <c r="C633" s="67">
        <v>65</v>
      </c>
      <c r="D633" s="67" t="s">
        <v>337</v>
      </c>
      <c r="E633" s="71">
        <v>0.90810071153560201</v>
      </c>
      <c r="F633" s="68">
        <v>95.936254980079696</v>
      </c>
      <c r="G633" s="71">
        <v>0.85907726463787804</v>
      </c>
      <c r="H633" s="68">
        <v>76.414342629482107</v>
      </c>
      <c r="I633" s="71">
        <v>0.81522850901434296</v>
      </c>
      <c r="J633" s="68">
        <v>68.685258964143401</v>
      </c>
      <c r="K633" s="71">
        <v>0.93685068818168205</v>
      </c>
      <c r="L633" s="68">
        <v>81.832669322709194</v>
      </c>
      <c r="M633" s="71">
        <v>0.89793725827245396</v>
      </c>
      <c r="N633" s="68">
        <v>56.958970233306502</v>
      </c>
      <c r="O633" s="71">
        <v>0.93951054910725496</v>
      </c>
      <c r="P633" s="68">
        <v>95.870445344129493</v>
      </c>
      <c r="Q633" s="71">
        <v>1</v>
      </c>
      <c r="R633" s="68">
        <v>100</v>
      </c>
    </row>
    <row r="634" spans="1:18" x14ac:dyDescent="0.2">
      <c r="A634" s="141" t="s">
        <v>1594</v>
      </c>
      <c r="B634" s="67" t="s">
        <v>1595</v>
      </c>
      <c r="C634" s="67">
        <v>65</v>
      </c>
      <c r="D634" s="67" t="s">
        <v>337</v>
      </c>
      <c r="E634" s="71">
        <v>0.70718283289570805</v>
      </c>
      <c r="F634" s="68">
        <v>49.721115537848597</v>
      </c>
      <c r="G634" s="71">
        <v>0.91753459926803704</v>
      </c>
      <c r="H634" s="68">
        <v>94.900398406374507</v>
      </c>
      <c r="I634" s="71">
        <v>0.87385171898887903</v>
      </c>
      <c r="J634" s="68">
        <v>88.525896414342597</v>
      </c>
      <c r="K634" s="71">
        <v>0.96020581911152003</v>
      </c>
      <c r="L634" s="68">
        <v>93.784860557768894</v>
      </c>
      <c r="M634" s="71">
        <v>0.87645036527718101</v>
      </c>
      <c r="N634" s="68">
        <v>49.477071600965402</v>
      </c>
      <c r="O634" s="71">
        <v>0.59945449472863099</v>
      </c>
      <c r="P634" s="68">
        <v>45.9109311740891</v>
      </c>
      <c r="Q634" s="71">
        <v>1.5599999999999999E-2</v>
      </c>
      <c r="R634" s="68">
        <v>78.3116883116883</v>
      </c>
    </row>
    <row r="635" spans="1:18" x14ac:dyDescent="0.2">
      <c r="A635" s="141" t="s">
        <v>1596</v>
      </c>
      <c r="B635" s="67" t="s">
        <v>1597</v>
      </c>
      <c r="C635" s="67">
        <v>65</v>
      </c>
      <c r="D635" s="67" t="s">
        <v>337</v>
      </c>
      <c r="E635" s="71">
        <v>0.75804303833777997</v>
      </c>
      <c r="F635" s="68">
        <v>65.258964143426297</v>
      </c>
      <c r="G635" s="71">
        <v>0.82430151158061205</v>
      </c>
      <c r="H635" s="68">
        <v>57.290836653386499</v>
      </c>
      <c r="I635" s="71">
        <v>0.81777297359182899</v>
      </c>
      <c r="J635" s="68">
        <v>69.880478087649394</v>
      </c>
      <c r="K635" s="71">
        <v>0.95863971375326895</v>
      </c>
      <c r="L635" s="68">
        <v>93.147410358565693</v>
      </c>
      <c r="M635" s="71">
        <v>0.98925655350236397</v>
      </c>
      <c r="N635" s="68">
        <v>94.448913917940502</v>
      </c>
      <c r="O635" s="71">
        <v>0.958287477598605</v>
      </c>
      <c r="P635" s="68">
        <v>97.975708502024304</v>
      </c>
      <c r="Q635" s="71">
        <v>0</v>
      </c>
      <c r="R635" s="68">
        <v>74.415584415584405</v>
      </c>
    </row>
    <row r="636" spans="1:18" x14ac:dyDescent="0.2">
      <c r="A636" s="141" t="s">
        <v>1598</v>
      </c>
      <c r="B636" s="67" t="s">
        <v>1599</v>
      </c>
      <c r="C636" s="67">
        <v>65</v>
      </c>
      <c r="D636" s="67" t="s">
        <v>337</v>
      </c>
      <c r="E636" s="71">
        <v>0.63361267073921301</v>
      </c>
      <c r="F636" s="68">
        <v>29.322709163346602</v>
      </c>
      <c r="G636" s="71">
        <v>0.81890937350420101</v>
      </c>
      <c r="H636" s="68">
        <v>54.0239043824701</v>
      </c>
      <c r="I636" s="71">
        <v>0.749255146582403</v>
      </c>
      <c r="J636" s="68">
        <v>36.653386454183298</v>
      </c>
      <c r="K636" s="71">
        <v>0.85069401864440797</v>
      </c>
      <c r="L636" s="68">
        <v>41.035856573705203</v>
      </c>
      <c r="M636" s="71">
        <v>0.79587451654490804</v>
      </c>
      <c r="N636" s="68">
        <v>28.399034593724899</v>
      </c>
      <c r="O636" s="71">
        <v>0.58694296915935595</v>
      </c>
      <c r="P636" s="68">
        <v>44.615384615384599</v>
      </c>
      <c r="Q636" s="71">
        <v>0</v>
      </c>
      <c r="R636" s="68">
        <v>74.415584415584405</v>
      </c>
    </row>
    <row r="637" spans="1:18" x14ac:dyDescent="0.2">
      <c r="A637" s="141" t="s">
        <v>1600</v>
      </c>
      <c r="B637" s="67" t="s">
        <v>1601</v>
      </c>
      <c r="C637" s="67">
        <v>65</v>
      </c>
      <c r="D637" s="67" t="s">
        <v>337</v>
      </c>
      <c r="E637" s="71">
        <v>0.83287241427112402</v>
      </c>
      <c r="F637" s="68">
        <v>77.131474103585703</v>
      </c>
      <c r="G637" s="71">
        <v>0.79027939760660004</v>
      </c>
      <c r="H637" s="68">
        <v>40</v>
      </c>
      <c r="I637" s="71">
        <v>0.76516844479458102</v>
      </c>
      <c r="J637" s="68">
        <v>42.231075697211203</v>
      </c>
      <c r="K637" s="71">
        <v>0.92196812780289406</v>
      </c>
      <c r="L637" s="68">
        <v>73.386454183266906</v>
      </c>
      <c r="M637" s="71">
        <v>0.81198968629136203</v>
      </c>
      <c r="N637" s="68">
        <v>31.214802896218799</v>
      </c>
      <c r="O637" s="71">
        <v>0.87495641486018205</v>
      </c>
      <c r="P637" s="68">
        <v>87.692307692307693</v>
      </c>
      <c r="Q637" s="71"/>
      <c r="R637" s="68"/>
    </row>
    <row r="638" spans="1:18" x14ac:dyDescent="0.2">
      <c r="A638" s="141" t="s">
        <v>1602</v>
      </c>
      <c r="B638" s="67" t="s">
        <v>1603</v>
      </c>
      <c r="C638" s="67">
        <v>65</v>
      </c>
      <c r="D638" s="67" t="s">
        <v>337</v>
      </c>
      <c r="E638" s="71">
        <v>0.84978166185721005</v>
      </c>
      <c r="F638" s="68">
        <v>80.637450199203201</v>
      </c>
      <c r="G638" s="71">
        <v>0.78666685382838397</v>
      </c>
      <c r="H638" s="68">
        <v>38.565737051792802</v>
      </c>
      <c r="I638" s="71">
        <v>0.76879310077079399</v>
      </c>
      <c r="J638" s="68">
        <v>44.063745019920297</v>
      </c>
      <c r="K638" s="71">
        <v>0.94871651146064595</v>
      </c>
      <c r="L638" s="68">
        <v>88.446215139442202</v>
      </c>
      <c r="M638" s="71">
        <v>0.87107864202836305</v>
      </c>
      <c r="N638" s="68">
        <v>47.304907481898603</v>
      </c>
      <c r="O638" s="71">
        <v>0.87365320119786305</v>
      </c>
      <c r="P638" s="68">
        <v>87.530364372469606</v>
      </c>
      <c r="Q638" s="71"/>
      <c r="R638" s="68"/>
    </row>
    <row r="639" spans="1:18" x14ac:dyDescent="0.2">
      <c r="A639" s="141" t="s">
        <v>1604</v>
      </c>
      <c r="B639" s="67" t="s">
        <v>1605</v>
      </c>
      <c r="C639" s="67">
        <v>65</v>
      </c>
      <c r="D639" s="67" t="s">
        <v>337</v>
      </c>
      <c r="E639" s="71">
        <v>0.89177744640229695</v>
      </c>
      <c r="F639" s="68">
        <v>92.669322709163396</v>
      </c>
      <c r="G639" s="71">
        <v>0.82961682032471096</v>
      </c>
      <c r="H639" s="68">
        <v>60.079681274900402</v>
      </c>
      <c r="I639" s="71">
        <v>0.829118032092242</v>
      </c>
      <c r="J639" s="68">
        <v>75.059760956175296</v>
      </c>
      <c r="K639" s="71">
        <v>0.96282455438172299</v>
      </c>
      <c r="L639" s="68">
        <v>94.661354581673294</v>
      </c>
      <c r="M639" s="71">
        <v>0.88182208852599897</v>
      </c>
      <c r="N639" s="68">
        <v>50.9251810136766</v>
      </c>
      <c r="O639" s="71">
        <v>0.95550573668681105</v>
      </c>
      <c r="P639" s="68">
        <v>97.570850202429099</v>
      </c>
      <c r="Q639" s="71"/>
      <c r="R639" s="68"/>
    </row>
    <row r="640" spans="1:18" x14ac:dyDescent="0.2">
      <c r="A640" s="141" t="s">
        <v>1606</v>
      </c>
      <c r="B640" s="67" t="s">
        <v>1607</v>
      </c>
      <c r="C640" s="67">
        <v>65</v>
      </c>
      <c r="D640" s="67" t="s">
        <v>337</v>
      </c>
      <c r="E640" s="71">
        <v>0.90689551667240398</v>
      </c>
      <c r="F640" s="68">
        <v>95.776892430278906</v>
      </c>
      <c r="G640" s="71">
        <v>0.83241108178693701</v>
      </c>
      <c r="H640" s="68">
        <v>61.593625498008002</v>
      </c>
      <c r="I640" s="71">
        <v>0.83843469079009403</v>
      </c>
      <c r="J640" s="68">
        <v>78.565737051792794</v>
      </c>
      <c r="K640" s="71">
        <v>0.93795602720093196</v>
      </c>
      <c r="L640" s="68">
        <v>82.390438247012</v>
      </c>
      <c r="M640" s="71">
        <v>0.91405242801890796</v>
      </c>
      <c r="N640" s="68">
        <v>63.555913113435203</v>
      </c>
      <c r="O640" s="71">
        <v>0.91851887223755402</v>
      </c>
      <c r="P640" s="68">
        <v>94.251012145749002</v>
      </c>
      <c r="Q640" s="71">
        <v>1</v>
      </c>
      <c r="R640" s="68">
        <v>100</v>
      </c>
    </row>
    <row r="641" spans="1:18" x14ac:dyDescent="0.2">
      <c r="A641" s="141" t="s">
        <v>1608</v>
      </c>
      <c r="B641" s="67" t="s">
        <v>1609</v>
      </c>
      <c r="C641" s="67">
        <v>65</v>
      </c>
      <c r="D641" s="67" t="s">
        <v>337</v>
      </c>
      <c r="E641" s="71">
        <v>0.84239651612751498</v>
      </c>
      <c r="F641" s="68">
        <v>78.964143426294797</v>
      </c>
      <c r="G641" s="71">
        <v>0.78306528213352</v>
      </c>
      <c r="H641" s="68">
        <v>37.529880478087598</v>
      </c>
      <c r="I641" s="71">
        <v>0.77239922900445002</v>
      </c>
      <c r="J641" s="68">
        <v>46.613545816733101</v>
      </c>
      <c r="K641" s="71">
        <v>0.874279682664028</v>
      </c>
      <c r="L641" s="68">
        <v>49.402390438246996</v>
      </c>
      <c r="M641" s="71">
        <v>0.84959174903308998</v>
      </c>
      <c r="N641" s="68">
        <v>40.466613032984696</v>
      </c>
      <c r="O641" s="71">
        <v>0.93264663780248802</v>
      </c>
      <c r="P641" s="68">
        <v>95.3036437246964</v>
      </c>
      <c r="Q641" s="71"/>
      <c r="R641" s="68"/>
    </row>
    <row r="642" spans="1:18" x14ac:dyDescent="0.2">
      <c r="A642" s="141" t="s">
        <v>1610</v>
      </c>
      <c r="B642" s="67" t="s">
        <v>1611</v>
      </c>
      <c r="C642" s="67">
        <v>65</v>
      </c>
      <c r="D642" s="67" t="s">
        <v>337</v>
      </c>
      <c r="E642" s="71">
        <v>0.90149480682996896</v>
      </c>
      <c r="F642" s="68">
        <v>94.581673306772899</v>
      </c>
      <c r="G642" s="71">
        <v>0.832082015163917</v>
      </c>
      <c r="H642" s="68">
        <v>61.274900398406402</v>
      </c>
      <c r="I642" s="71">
        <v>0.81759862974654895</v>
      </c>
      <c r="J642" s="68">
        <v>69.800796812748999</v>
      </c>
      <c r="K642" s="71">
        <v>0.92595712940863095</v>
      </c>
      <c r="L642" s="68">
        <v>75.936254980079696</v>
      </c>
      <c r="M642" s="71">
        <v>0.95702621400945398</v>
      </c>
      <c r="N642" s="68">
        <v>81.657280772324995</v>
      </c>
      <c r="O642" s="71">
        <v>0.97481004582129505</v>
      </c>
      <c r="P642" s="68">
        <v>98.866396761133601</v>
      </c>
      <c r="Q642" s="71"/>
      <c r="R642" s="68"/>
    </row>
    <row r="643" spans="1:18" x14ac:dyDescent="0.2">
      <c r="A643" s="141" t="s">
        <v>1612</v>
      </c>
      <c r="B643" s="67" t="s">
        <v>1613</v>
      </c>
      <c r="C643" s="67">
        <v>65</v>
      </c>
      <c r="D643" s="67" t="s">
        <v>337</v>
      </c>
      <c r="E643" s="71">
        <v>0.738434667518439</v>
      </c>
      <c r="F643" s="68">
        <v>60.398406374502002</v>
      </c>
      <c r="G643" s="71">
        <v>0.81659805307903999</v>
      </c>
      <c r="H643" s="68">
        <v>52.749003984063698</v>
      </c>
      <c r="I643" s="71">
        <v>0.84165797211675397</v>
      </c>
      <c r="J643" s="68">
        <v>79.840637450199196</v>
      </c>
      <c r="K643" s="71">
        <v>0.94011190621566998</v>
      </c>
      <c r="L643" s="68">
        <v>83.665338645418302</v>
      </c>
      <c r="M643" s="71">
        <v>0.90330898152127204</v>
      </c>
      <c r="N643" s="68">
        <v>59.613837489943698</v>
      </c>
      <c r="O643" s="71">
        <v>0.92893109217789704</v>
      </c>
      <c r="P643" s="68">
        <v>95.141700404858298</v>
      </c>
      <c r="Q643" s="71">
        <v>0</v>
      </c>
      <c r="R643" s="68">
        <v>74.415584415584405</v>
      </c>
    </row>
    <row r="644" spans="1:18" x14ac:dyDescent="0.2">
      <c r="A644" s="141" t="s">
        <v>1614</v>
      </c>
      <c r="B644" s="67" t="s">
        <v>1615</v>
      </c>
      <c r="C644" s="67">
        <v>65</v>
      </c>
      <c r="D644" s="67" t="s">
        <v>337</v>
      </c>
      <c r="E644" s="71">
        <v>0.87461235277636096</v>
      </c>
      <c r="F644" s="68">
        <v>87.649402390438198</v>
      </c>
      <c r="G644" s="71">
        <v>0.80041268291688406</v>
      </c>
      <c r="H644" s="68">
        <v>43.745019920318697</v>
      </c>
      <c r="I644" s="71">
        <v>0.76001575197997395</v>
      </c>
      <c r="J644" s="68">
        <v>39.840637450199203</v>
      </c>
      <c r="K644" s="71">
        <v>0.90134810876488902</v>
      </c>
      <c r="L644" s="68">
        <v>60.956175298804801</v>
      </c>
      <c r="M644" s="71">
        <v>0.94091104426299899</v>
      </c>
      <c r="N644" s="68">
        <v>74.577634754625905</v>
      </c>
      <c r="O644" s="71">
        <v>0.97037417595705999</v>
      </c>
      <c r="P644" s="68">
        <v>98.623481781376498</v>
      </c>
      <c r="Q644" s="71"/>
      <c r="R644" s="68"/>
    </row>
    <row r="645" spans="1:18" x14ac:dyDescent="0.2">
      <c r="A645" s="141" t="s">
        <v>1616</v>
      </c>
      <c r="B645" s="67" t="s">
        <v>1617</v>
      </c>
      <c r="C645" s="67">
        <v>65</v>
      </c>
      <c r="D645" s="67" t="s">
        <v>337</v>
      </c>
      <c r="E645" s="71">
        <v>0.88674959597098701</v>
      </c>
      <c r="F645" s="68">
        <v>91.235059760956204</v>
      </c>
      <c r="G645" s="71">
        <v>0.87798034591028196</v>
      </c>
      <c r="H645" s="68">
        <v>85.976095617529893</v>
      </c>
      <c r="I645" s="71">
        <v>0.82216387267087099</v>
      </c>
      <c r="J645" s="68">
        <v>72.509960159362507</v>
      </c>
      <c r="K645" s="71">
        <v>0.83759255005094602</v>
      </c>
      <c r="L645" s="68">
        <v>36.972111553784899</v>
      </c>
      <c r="M645" s="71">
        <v>0.98925655350236397</v>
      </c>
      <c r="N645" s="68">
        <v>94.448913917940502</v>
      </c>
      <c r="O645" s="71">
        <v>0.90675465772047104</v>
      </c>
      <c r="P645" s="68">
        <v>92.550607287449395</v>
      </c>
      <c r="Q645" s="71"/>
      <c r="R645" s="68"/>
    </row>
    <row r="646" spans="1:18" x14ac:dyDescent="0.2">
      <c r="A646" s="141" t="s">
        <v>1618</v>
      </c>
      <c r="B646" s="67" t="s">
        <v>1619</v>
      </c>
      <c r="C646" s="67">
        <v>65</v>
      </c>
      <c r="D646" s="67" t="s">
        <v>337</v>
      </c>
      <c r="E646" s="71">
        <v>0.72996932101793999</v>
      </c>
      <c r="F646" s="68">
        <v>57.529880478087598</v>
      </c>
      <c r="G646" s="71">
        <v>0.82179711839910996</v>
      </c>
      <c r="H646" s="68">
        <v>55.617529880478102</v>
      </c>
      <c r="I646" s="71">
        <v>0.77198487307734498</v>
      </c>
      <c r="J646" s="68">
        <v>46.2948207171315</v>
      </c>
      <c r="K646" s="71">
        <v>0.90421184610518301</v>
      </c>
      <c r="L646" s="68">
        <v>62.7091633466136</v>
      </c>
      <c r="M646" s="71">
        <v>0.88182208852599897</v>
      </c>
      <c r="N646" s="68">
        <v>50.9251810136766</v>
      </c>
      <c r="O646" s="71">
        <v>1</v>
      </c>
      <c r="P646" s="68">
        <v>100</v>
      </c>
      <c r="Q646" s="71">
        <v>0</v>
      </c>
      <c r="R646" s="68">
        <v>74.415584415584405</v>
      </c>
    </row>
    <row r="647" spans="1:18" x14ac:dyDescent="0.2">
      <c r="A647" s="141" t="s">
        <v>1620</v>
      </c>
      <c r="B647" s="67" t="s">
        <v>1621</v>
      </c>
      <c r="C647" s="67">
        <v>65</v>
      </c>
      <c r="D647" s="67" t="s">
        <v>337</v>
      </c>
      <c r="E647" s="71">
        <v>0.72456215604515195</v>
      </c>
      <c r="F647" s="68">
        <v>56.494023904382502</v>
      </c>
      <c r="G647" s="71">
        <v>0.76415253240605796</v>
      </c>
      <c r="H647" s="68">
        <v>31.553784860557801</v>
      </c>
      <c r="I647" s="71">
        <v>0.81049454553535505</v>
      </c>
      <c r="J647" s="68">
        <v>66.055776892430302</v>
      </c>
      <c r="K647" s="71">
        <v>0.93360105005146998</v>
      </c>
      <c r="L647" s="68">
        <v>80.398406374502002</v>
      </c>
      <c r="M647" s="71">
        <v>0.91405242801890796</v>
      </c>
      <c r="N647" s="68">
        <v>63.555913113435203</v>
      </c>
      <c r="O647" s="71">
        <v>0.92507238025911798</v>
      </c>
      <c r="P647" s="68">
        <v>94.655870445344107</v>
      </c>
      <c r="Q647" s="71">
        <v>0</v>
      </c>
      <c r="R647" s="68">
        <v>74.415584415584405</v>
      </c>
    </row>
    <row r="648" spans="1:18" x14ac:dyDescent="0.2">
      <c r="A648" s="141" t="s">
        <v>1622</v>
      </c>
      <c r="B648" s="67" t="s">
        <v>1623</v>
      </c>
      <c r="C648" s="67">
        <v>65</v>
      </c>
      <c r="D648" s="67" t="s">
        <v>337</v>
      </c>
      <c r="E648" s="71">
        <v>0.92298125242809104</v>
      </c>
      <c r="F648" s="68">
        <v>98.645418326693203</v>
      </c>
      <c r="G648" s="71">
        <v>0.81310034834474898</v>
      </c>
      <c r="H648" s="68">
        <v>50.677290836653398</v>
      </c>
      <c r="I648" s="71">
        <v>0.84298555817379295</v>
      </c>
      <c r="J648" s="68">
        <v>80.637450199203201</v>
      </c>
      <c r="K648" s="71">
        <v>0.96956380211955295</v>
      </c>
      <c r="L648" s="68">
        <v>96.972111553784899</v>
      </c>
      <c r="M648" s="71">
        <v>0.98925655350236397</v>
      </c>
      <c r="N648" s="68">
        <v>94.448913917940502</v>
      </c>
      <c r="O648" s="71">
        <v>1</v>
      </c>
      <c r="P648" s="68">
        <v>100</v>
      </c>
      <c r="Q648" s="71"/>
      <c r="R648" s="68"/>
    </row>
    <row r="649" spans="1:18" x14ac:dyDescent="0.2">
      <c r="A649" s="141" t="s">
        <v>1479</v>
      </c>
      <c r="B649" s="67" t="s">
        <v>1624</v>
      </c>
      <c r="C649" s="67">
        <v>65</v>
      </c>
      <c r="D649" s="67" t="s">
        <v>337</v>
      </c>
      <c r="E649" s="71">
        <v>0.70859538568422797</v>
      </c>
      <c r="F649" s="68">
        <v>50.358565737051798</v>
      </c>
      <c r="G649" s="71">
        <v>0.89926980355599295</v>
      </c>
      <c r="H649" s="68">
        <v>91.792828685258996</v>
      </c>
      <c r="I649" s="71">
        <v>0.88782955853204404</v>
      </c>
      <c r="J649" s="68">
        <v>91.474103585657403</v>
      </c>
      <c r="K649" s="71">
        <v>0.968276624156582</v>
      </c>
      <c r="L649" s="68">
        <v>96.7330677290837</v>
      </c>
      <c r="M649" s="71">
        <v>0.90330898152127204</v>
      </c>
      <c r="N649" s="68">
        <v>59.613837489943698</v>
      </c>
      <c r="O649" s="71">
        <v>0.591287346339475</v>
      </c>
      <c r="P649" s="68">
        <v>45.020242914979796</v>
      </c>
      <c r="Q649" s="71">
        <v>1.6000000000000001E-3</v>
      </c>
      <c r="R649" s="68">
        <v>75.714285714285694</v>
      </c>
    </row>
    <row r="650" spans="1:18" x14ac:dyDescent="0.2">
      <c r="A650" s="141" t="s">
        <v>1625</v>
      </c>
      <c r="B650" s="67" t="s">
        <v>1626</v>
      </c>
      <c r="C650" s="67">
        <v>65</v>
      </c>
      <c r="D650" s="67" t="s">
        <v>337</v>
      </c>
      <c r="E650" s="71">
        <v>0.92288232498116296</v>
      </c>
      <c r="F650" s="68">
        <v>98.565737051792794</v>
      </c>
      <c r="G650" s="71">
        <v>0.81920915746330203</v>
      </c>
      <c r="H650" s="68">
        <v>54.3426294820717</v>
      </c>
      <c r="I650" s="71">
        <v>0.79710251865270298</v>
      </c>
      <c r="J650" s="68">
        <v>59.601593625497998</v>
      </c>
      <c r="K650" s="71">
        <v>0.96007702666815997</v>
      </c>
      <c r="L650" s="68">
        <v>93.625498007968105</v>
      </c>
      <c r="M650" s="71">
        <v>0.98925655350236397</v>
      </c>
      <c r="N650" s="68">
        <v>94.448913917940502</v>
      </c>
      <c r="O650" s="71">
        <v>0.97164869360045103</v>
      </c>
      <c r="P650" s="68">
        <v>98.704453441295499</v>
      </c>
      <c r="Q650" s="71">
        <v>1</v>
      </c>
      <c r="R650" s="68">
        <v>100</v>
      </c>
    </row>
    <row r="651" spans="1:18" x14ac:dyDescent="0.2">
      <c r="A651" s="141" t="s">
        <v>1627</v>
      </c>
      <c r="B651" s="67" t="s">
        <v>1628</v>
      </c>
      <c r="C651" s="67">
        <v>65</v>
      </c>
      <c r="D651" s="67" t="s">
        <v>337</v>
      </c>
      <c r="E651" s="71">
        <v>0.92135142525015901</v>
      </c>
      <c r="F651" s="68">
        <v>98.406374501992005</v>
      </c>
      <c r="G651" s="71">
        <v>0.84385537484353301</v>
      </c>
      <c r="H651" s="68">
        <v>67.569721115537803</v>
      </c>
      <c r="I651" s="71">
        <v>0.83953832430312403</v>
      </c>
      <c r="J651" s="68">
        <v>79.043824701195206</v>
      </c>
      <c r="K651" s="71">
        <v>0.93338603097055906</v>
      </c>
      <c r="L651" s="68">
        <v>80.239043824701199</v>
      </c>
      <c r="M651" s="71">
        <v>0.95702621400945398</v>
      </c>
      <c r="N651" s="68">
        <v>81.657280772324995</v>
      </c>
      <c r="O651" s="71">
        <v>0.95430260737428196</v>
      </c>
      <c r="P651" s="68">
        <v>97.489878542510098</v>
      </c>
      <c r="Q651" s="71">
        <v>1</v>
      </c>
      <c r="R651" s="68">
        <v>100</v>
      </c>
    </row>
    <row r="652" spans="1:18" x14ac:dyDescent="0.2">
      <c r="A652" s="141" t="s">
        <v>1629</v>
      </c>
      <c r="B652" s="67" t="s">
        <v>1630</v>
      </c>
      <c r="C652" s="67">
        <v>65</v>
      </c>
      <c r="D652" s="67" t="s">
        <v>337</v>
      </c>
      <c r="E652" s="71">
        <v>0.70679272796989001</v>
      </c>
      <c r="F652" s="68">
        <v>49.482071713147398</v>
      </c>
      <c r="G652" s="71">
        <v>0.88600240857731405</v>
      </c>
      <c r="H652" s="68">
        <v>88.446215139442202</v>
      </c>
      <c r="I652" s="71">
        <v>0.88319727880452104</v>
      </c>
      <c r="J652" s="68">
        <v>90.517928286852595</v>
      </c>
      <c r="K652" s="71">
        <v>0.96074169438010004</v>
      </c>
      <c r="L652" s="68">
        <v>94.103585657370502</v>
      </c>
      <c r="M652" s="71">
        <v>0.94628276751181795</v>
      </c>
      <c r="N652" s="68">
        <v>77.071600965406304</v>
      </c>
      <c r="O652" s="71">
        <v>0.56313221854558704</v>
      </c>
      <c r="P652" s="68">
        <v>42.753036437246998</v>
      </c>
      <c r="Q652" s="71">
        <v>1.4E-3</v>
      </c>
      <c r="R652" s="68">
        <v>75.584415584415595</v>
      </c>
    </row>
    <row r="653" spans="1:18" x14ac:dyDescent="0.2">
      <c r="A653" s="141" t="s">
        <v>1631</v>
      </c>
      <c r="B653" s="67" t="s">
        <v>1632</v>
      </c>
      <c r="C653" s="67">
        <v>65</v>
      </c>
      <c r="D653" s="67" t="s">
        <v>337</v>
      </c>
      <c r="E653" s="71">
        <v>0.64989416017333201</v>
      </c>
      <c r="F653" s="68">
        <v>32.669322709163303</v>
      </c>
      <c r="G653" s="71">
        <v>0.77966354924181802</v>
      </c>
      <c r="H653" s="68">
        <v>36.095617529880499</v>
      </c>
      <c r="I653" s="71">
        <v>0.81865743706287997</v>
      </c>
      <c r="J653" s="68">
        <v>70.677290836653398</v>
      </c>
      <c r="K653" s="71">
        <v>0.91239497325637098</v>
      </c>
      <c r="L653" s="68">
        <v>68.207171314741004</v>
      </c>
      <c r="M653" s="71">
        <v>0.801246239793726</v>
      </c>
      <c r="N653" s="68">
        <v>29.5253419147224</v>
      </c>
      <c r="O653" s="71">
        <v>0.58740276168519501</v>
      </c>
      <c r="P653" s="68">
        <v>44.6963562753036</v>
      </c>
      <c r="Q653" s="71">
        <v>0</v>
      </c>
      <c r="R653" s="68">
        <v>74.415584415584405</v>
      </c>
    </row>
    <row r="654" spans="1:18" x14ac:dyDescent="0.2">
      <c r="A654" s="141" t="s">
        <v>1633</v>
      </c>
      <c r="B654" s="67" t="s">
        <v>1634</v>
      </c>
      <c r="C654" s="67">
        <v>65</v>
      </c>
      <c r="D654" s="67" t="s">
        <v>337</v>
      </c>
      <c r="E654" s="71">
        <v>0.85452649748274101</v>
      </c>
      <c r="F654" s="68">
        <v>82.310756972111506</v>
      </c>
      <c r="G654" s="71">
        <v>0.79393351223509701</v>
      </c>
      <c r="H654" s="68">
        <v>41.115537848605598</v>
      </c>
      <c r="I654" s="71">
        <v>0.76963849602562295</v>
      </c>
      <c r="J654" s="68">
        <v>44.621513944223103</v>
      </c>
      <c r="K654" s="71">
        <v>0.93317981553822504</v>
      </c>
      <c r="L654" s="68">
        <v>80</v>
      </c>
      <c r="M654" s="71">
        <v>0.86570691877954498</v>
      </c>
      <c r="N654" s="68">
        <v>44.891391794046697</v>
      </c>
      <c r="O654" s="71">
        <v>0.91017374483521496</v>
      </c>
      <c r="P654" s="68">
        <v>93.117408906882602</v>
      </c>
      <c r="Q654" s="71"/>
      <c r="R654" s="68"/>
    </row>
    <row r="655" spans="1:18" x14ac:dyDescent="0.2">
      <c r="A655" s="141" t="s">
        <v>1635</v>
      </c>
      <c r="B655" s="67" t="s">
        <v>1636</v>
      </c>
      <c r="C655" s="67">
        <v>65</v>
      </c>
      <c r="D655" s="67" t="s">
        <v>337</v>
      </c>
      <c r="E655" s="71">
        <v>0.62221372746127901</v>
      </c>
      <c r="F655" s="68">
        <v>27.250996015936298</v>
      </c>
      <c r="G655" s="71">
        <v>0.73394794752409598</v>
      </c>
      <c r="H655" s="68">
        <v>25.498007968127499</v>
      </c>
      <c r="I655" s="71">
        <v>0.81145429791190304</v>
      </c>
      <c r="J655" s="68">
        <v>66.932270916334701</v>
      </c>
      <c r="K655" s="71">
        <v>0.869970395494015</v>
      </c>
      <c r="L655" s="68">
        <v>48.0478087649402</v>
      </c>
      <c r="M655" s="71">
        <v>0.77975934679845305</v>
      </c>
      <c r="N655" s="68">
        <v>26.387771520514899</v>
      </c>
      <c r="O655" s="71">
        <v>0.53815037703920698</v>
      </c>
      <c r="P655" s="68">
        <v>40.5668016194332</v>
      </c>
      <c r="Q655" s="71">
        <v>0</v>
      </c>
      <c r="R655" s="68">
        <v>74.415584415584405</v>
      </c>
    </row>
    <row r="656" spans="1:18" x14ac:dyDescent="0.2">
      <c r="A656" s="141" t="s">
        <v>1637</v>
      </c>
      <c r="B656" s="67" t="s">
        <v>1638</v>
      </c>
      <c r="C656" s="67">
        <v>65</v>
      </c>
      <c r="D656" s="67" t="s">
        <v>337</v>
      </c>
      <c r="E656" s="71">
        <v>0.73763338611199603</v>
      </c>
      <c r="F656" s="68">
        <v>60.239043824701199</v>
      </c>
      <c r="G656" s="71">
        <v>0.81283832791102195</v>
      </c>
      <c r="H656" s="68">
        <v>50.4382470119522</v>
      </c>
      <c r="I656" s="71">
        <v>0.78612059654996402</v>
      </c>
      <c r="J656" s="68">
        <v>53.147410358565701</v>
      </c>
      <c r="K656" s="71">
        <v>0.93374079977765101</v>
      </c>
      <c r="L656" s="68">
        <v>80.637450199203201</v>
      </c>
      <c r="M656" s="71">
        <v>0.94091104426299899</v>
      </c>
      <c r="N656" s="68">
        <v>74.577634754625905</v>
      </c>
      <c r="O656" s="71">
        <v>0.95218954817034296</v>
      </c>
      <c r="P656" s="68">
        <v>97.246963562752995</v>
      </c>
      <c r="Q656" s="71">
        <v>0</v>
      </c>
      <c r="R656" s="68">
        <v>74.415584415584405</v>
      </c>
    </row>
    <row r="657" spans="1:18" x14ac:dyDescent="0.2">
      <c r="A657" s="141" t="s">
        <v>1639</v>
      </c>
      <c r="B657" s="67" t="s">
        <v>1640</v>
      </c>
      <c r="C657" s="67">
        <v>65</v>
      </c>
      <c r="D657" s="67" t="s">
        <v>337</v>
      </c>
      <c r="E657" s="71">
        <v>0.890031572513445</v>
      </c>
      <c r="F657" s="68">
        <v>92.111553784860604</v>
      </c>
      <c r="G657" s="71">
        <v>0.82948229917133198</v>
      </c>
      <c r="H657" s="68">
        <v>60</v>
      </c>
      <c r="I657" s="71">
        <v>0.81588534995110795</v>
      </c>
      <c r="J657" s="68">
        <v>69.163346613545798</v>
      </c>
      <c r="K657" s="71">
        <v>0.91771036081189505</v>
      </c>
      <c r="L657" s="68">
        <v>70.916334661354597</v>
      </c>
      <c r="M657" s="71">
        <v>0.93553932101418102</v>
      </c>
      <c r="N657" s="68">
        <v>72.244569589702294</v>
      </c>
      <c r="O657" s="71">
        <v>0.95154053161871099</v>
      </c>
      <c r="P657" s="68">
        <v>97.085020242914993</v>
      </c>
      <c r="Q657" s="71"/>
      <c r="R657" s="68"/>
    </row>
    <row r="658" spans="1:18" x14ac:dyDescent="0.2">
      <c r="A658" s="141" t="s">
        <v>1641</v>
      </c>
      <c r="B658" s="67" t="s">
        <v>1642</v>
      </c>
      <c r="C658" s="67">
        <v>65</v>
      </c>
      <c r="D658" s="67" t="s">
        <v>337</v>
      </c>
      <c r="E658" s="71">
        <v>0.76521487078324102</v>
      </c>
      <c r="F658" s="68">
        <v>66.533864541832699</v>
      </c>
      <c r="G658" s="71">
        <v>0.88336102419776197</v>
      </c>
      <c r="H658" s="68">
        <v>87.808764940239001</v>
      </c>
      <c r="I658" s="71">
        <v>0.92213483091912096</v>
      </c>
      <c r="J658" s="68">
        <v>95.856573705179301</v>
      </c>
      <c r="K658" s="71">
        <v>0.92545817405183795</v>
      </c>
      <c r="L658" s="68">
        <v>75.537848605577693</v>
      </c>
      <c r="M658" s="71">
        <v>0.86033519553072602</v>
      </c>
      <c r="N658" s="68">
        <v>43.523732904263902</v>
      </c>
      <c r="O658" s="71">
        <v>1</v>
      </c>
      <c r="P658" s="68">
        <v>100</v>
      </c>
      <c r="Q658" s="71">
        <v>0</v>
      </c>
      <c r="R658" s="68">
        <v>74.415584415584405</v>
      </c>
    </row>
    <row r="659" spans="1:18" x14ac:dyDescent="0.2">
      <c r="A659" s="141" t="s">
        <v>1643</v>
      </c>
      <c r="B659" s="67" t="s">
        <v>1644</v>
      </c>
      <c r="C659" s="67">
        <v>65</v>
      </c>
      <c r="D659" s="67" t="s">
        <v>337</v>
      </c>
      <c r="E659" s="71">
        <v>0.91182504514453899</v>
      </c>
      <c r="F659" s="68">
        <v>97.131474103585703</v>
      </c>
      <c r="G659" s="71">
        <v>0.86370364242351805</v>
      </c>
      <c r="H659" s="68">
        <v>78.725099601593598</v>
      </c>
      <c r="I659" s="71">
        <v>0.87792371389047497</v>
      </c>
      <c r="J659" s="68">
        <v>89.482071713147405</v>
      </c>
      <c r="K659" s="71">
        <v>0.986393278016926</v>
      </c>
      <c r="L659" s="68">
        <v>98.725099601593598</v>
      </c>
      <c r="M659" s="71">
        <v>0.95702621400945398</v>
      </c>
      <c r="N659" s="68">
        <v>81.657280772324995</v>
      </c>
      <c r="O659" s="71">
        <v>0.87407837738231997</v>
      </c>
      <c r="P659" s="68">
        <v>87.611336032388706</v>
      </c>
      <c r="Q659" s="71"/>
      <c r="R659" s="68"/>
    </row>
    <row r="660" spans="1:18" x14ac:dyDescent="0.2">
      <c r="A660" s="141" t="s">
        <v>1645</v>
      </c>
      <c r="B660" s="67" t="s">
        <v>1646</v>
      </c>
      <c r="C660" s="67">
        <v>65</v>
      </c>
      <c r="D660" s="67" t="s">
        <v>337</v>
      </c>
      <c r="E660" s="71">
        <v>0.88751863936791398</v>
      </c>
      <c r="F660" s="68">
        <v>91.553784860557798</v>
      </c>
      <c r="G660" s="71">
        <v>0.86703419405067095</v>
      </c>
      <c r="H660" s="68">
        <v>80.717131474103596</v>
      </c>
      <c r="I660" s="71">
        <v>0.79534098653374297</v>
      </c>
      <c r="J660" s="68">
        <v>58.406374501991998</v>
      </c>
      <c r="K660" s="71">
        <v>0.919027574000985</v>
      </c>
      <c r="L660" s="68">
        <v>71.872509960159405</v>
      </c>
      <c r="M660" s="71">
        <v>0.96776966050709101</v>
      </c>
      <c r="N660" s="68">
        <v>86.162510056315398</v>
      </c>
      <c r="O660" s="71">
        <v>0.88842078174707995</v>
      </c>
      <c r="P660" s="68">
        <v>89.878542510121505</v>
      </c>
      <c r="Q660" s="71"/>
      <c r="R660" s="68"/>
    </row>
    <row r="661" spans="1:18" x14ac:dyDescent="0.2">
      <c r="A661" s="141" t="s">
        <v>1647</v>
      </c>
      <c r="B661" s="67" t="s">
        <v>1648</v>
      </c>
      <c r="C661" s="67">
        <v>65</v>
      </c>
      <c r="D661" s="67" t="s">
        <v>337</v>
      </c>
      <c r="E661" s="71">
        <v>0.76693401165116504</v>
      </c>
      <c r="F661" s="68">
        <v>66.772908366533898</v>
      </c>
      <c r="G661" s="71">
        <v>0.90050721354957797</v>
      </c>
      <c r="H661" s="68">
        <v>92.031872509960195</v>
      </c>
      <c r="I661" s="71">
        <v>0.91852500565428796</v>
      </c>
      <c r="J661" s="68">
        <v>95.378486055776904</v>
      </c>
      <c r="K661" s="71">
        <v>0.93284669513964102</v>
      </c>
      <c r="L661" s="68">
        <v>79.601593625497998</v>
      </c>
      <c r="M661" s="71">
        <v>0.94628276751181795</v>
      </c>
      <c r="N661" s="68">
        <v>77.071600965406304</v>
      </c>
      <c r="O661" s="71">
        <v>0.90344238805166599</v>
      </c>
      <c r="P661" s="68">
        <v>92.064777327935204</v>
      </c>
      <c r="Q661" s="71">
        <v>0</v>
      </c>
      <c r="R661" s="68">
        <v>74.415584415584405</v>
      </c>
    </row>
    <row r="662" spans="1:18" x14ac:dyDescent="0.2">
      <c r="A662" s="141" t="s">
        <v>1649</v>
      </c>
      <c r="B662" s="67" t="s">
        <v>1650</v>
      </c>
      <c r="C662" s="67">
        <v>65</v>
      </c>
      <c r="D662" s="67" t="s">
        <v>337</v>
      </c>
      <c r="E662" s="71">
        <v>0.88690979653958502</v>
      </c>
      <c r="F662" s="68">
        <v>91.394422310756994</v>
      </c>
      <c r="G662" s="71">
        <v>0.80550946375044297</v>
      </c>
      <c r="H662" s="68">
        <v>46.852589641434299</v>
      </c>
      <c r="I662" s="71">
        <v>0.80472118993286201</v>
      </c>
      <c r="J662" s="68">
        <v>62.629482071713099</v>
      </c>
      <c r="K662" s="71">
        <v>0.926722137638892</v>
      </c>
      <c r="L662" s="68">
        <v>76.334661354581698</v>
      </c>
      <c r="M662" s="71">
        <v>0.89793725827245396</v>
      </c>
      <c r="N662" s="68">
        <v>56.958970233306502</v>
      </c>
      <c r="O662" s="71">
        <v>0.89106872964285999</v>
      </c>
      <c r="P662" s="68">
        <v>90.6072874493927</v>
      </c>
      <c r="Q662" s="71">
        <v>0.99550000000000005</v>
      </c>
      <c r="R662" s="68">
        <v>89.350649350649306</v>
      </c>
    </row>
    <row r="663" spans="1:18" x14ac:dyDescent="0.2">
      <c r="A663" s="141" t="s">
        <v>1651</v>
      </c>
      <c r="B663" s="67" t="s">
        <v>1652</v>
      </c>
      <c r="C663" s="67">
        <v>65</v>
      </c>
      <c r="D663" s="67" t="s">
        <v>337</v>
      </c>
      <c r="E663" s="71">
        <v>0.69651946179332302</v>
      </c>
      <c r="F663" s="68">
        <v>46.693227091633503</v>
      </c>
      <c r="G663" s="71">
        <v>0.93225995214727198</v>
      </c>
      <c r="H663" s="68">
        <v>96.573705179282896</v>
      </c>
      <c r="I663" s="71">
        <v>0.92458980947077096</v>
      </c>
      <c r="J663" s="68">
        <v>96.334661354581698</v>
      </c>
      <c r="K663" s="71">
        <v>0.88121444314451602</v>
      </c>
      <c r="L663" s="68">
        <v>52.350597609561802</v>
      </c>
      <c r="M663" s="71">
        <v>0.91942415126772603</v>
      </c>
      <c r="N663" s="68">
        <v>65.728077232502002</v>
      </c>
      <c r="O663" s="71">
        <v>0.52162841472965005</v>
      </c>
      <c r="P663" s="68">
        <v>39.352226720647799</v>
      </c>
      <c r="Q663" s="71">
        <v>0</v>
      </c>
      <c r="R663" s="68">
        <v>74.415584415584405</v>
      </c>
    </row>
    <row r="664" spans="1:18" x14ac:dyDescent="0.2">
      <c r="A664" s="141" t="s">
        <v>1653</v>
      </c>
      <c r="B664" s="67" t="s">
        <v>1654</v>
      </c>
      <c r="C664" s="67">
        <v>65</v>
      </c>
      <c r="D664" s="67" t="s">
        <v>337</v>
      </c>
      <c r="E664" s="71">
        <v>0.85616748458317304</v>
      </c>
      <c r="F664" s="68">
        <v>82.709163346613593</v>
      </c>
      <c r="G664" s="71">
        <v>0.83260826574612401</v>
      </c>
      <c r="H664" s="68">
        <v>61.832669322709201</v>
      </c>
      <c r="I664" s="71">
        <v>0.87464064300097999</v>
      </c>
      <c r="J664" s="68">
        <v>88.764940239043796</v>
      </c>
      <c r="K664" s="71">
        <v>0.93780833074387604</v>
      </c>
      <c r="L664" s="68">
        <v>82.231075697211196</v>
      </c>
      <c r="M664" s="71">
        <v>0.89793725827245396</v>
      </c>
      <c r="N664" s="68">
        <v>56.958970233306502</v>
      </c>
      <c r="O664" s="71">
        <v>0.73784292515243399</v>
      </c>
      <c r="P664" s="68">
        <v>64.210526315789494</v>
      </c>
      <c r="Q664" s="71"/>
      <c r="R664" s="68"/>
    </row>
    <row r="665" spans="1:18" x14ac:dyDescent="0.2">
      <c r="A665" s="141" t="s">
        <v>1655</v>
      </c>
      <c r="B665" s="67" t="s">
        <v>1656</v>
      </c>
      <c r="C665" s="67">
        <v>65</v>
      </c>
      <c r="D665" s="67" t="s">
        <v>337</v>
      </c>
      <c r="E665" s="71">
        <v>0.85178396618799201</v>
      </c>
      <c r="F665" s="68">
        <v>81.195219123506007</v>
      </c>
      <c r="G665" s="71">
        <v>0.82169198871430604</v>
      </c>
      <c r="H665" s="68">
        <v>55.5378486055777</v>
      </c>
      <c r="I665" s="71">
        <v>0.86052299753587502</v>
      </c>
      <c r="J665" s="68">
        <v>85.737051792828694</v>
      </c>
      <c r="K665" s="71">
        <v>0.94167522126400605</v>
      </c>
      <c r="L665" s="68">
        <v>83.984063745019895</v>
      </c>
      <c r="M665" s="71">
        <v>0.79587451654490804</v>
      </c>
      <c r="N665" s="68">
        <v>28.399034593724899</v>
      </c>
      <c r="O665" s="71">
        <v>0.83915510688086403</v>
      </c>
      <c r="P665" s="68">
        <v>82.995951417004093</v>
      </c>
      <c r="Q665" s="71"/>
      <c r="R665" s="68"/>
    </row>
    <row r="666" spans="1:18" x14ac:dyDescent="0.2">
      <c r="A666" s="141" t="s">
        <v>1657</v>
      </c>
      <c r="B666" s="67" t="s">
        <v>1658</v>
      </c>
      <c r="C666" s="67">
        <v>65</v>
      </c>
      <c r="D666" s="67" t="s">
        <v>337</v>
      </c>
      <c r="E666" s="71">
        <v>0.74820421483208899</v>
      </c>
      <c r="F666" s="68">
        <v>63.107569721115503</v>
      </c>
      <c r="G666" s="71">
        <v>0.86137715029166795</v>
      </c>
      <c r="H666" s="68">
        <v>77.848605577689199</v>
      </c>
      <c r="I666" s="71">
        <v>0.90344464673785696</v>
      </c>
      <c r="J666" s="68">
        <v>93.7051792828685</v>
      </c>
      <c r="K666" s="71">
        <v>0.97486626012743505</v>
      </c>
      <c r="L666" s="68">
        <v>97.848605577689199</v>
      </c>
      <c r="M666" s="71">
        <v>0.94091104426299899</v>
      </c>
      <c r="N666" s="68">
        <v>74.577634754625905</v>
      </c>
      <c r="O666" s="71">
        <v>0.80862618757257398</v>
      </c>
      <c r="P666" s="68">
        <v>76.437246963562799</v>
      </c>
      <c r="Q666" s="71">
        <v>0</v>
      </c>
      <c r="R666" s="68">
        <v>74.415584415584405</v>
      </c>
    </row>
    <row r="667" spans="1:18" x14ac:dyDescent="0.2">
      <c r="A667" s="141" t="s">
        <v>1659</v>
      </c>
      <c r="B667" s="67" t="s">
        <v>1660</v>
      </c>
      <c r="C667" s="67">
        <v>65</v>
      </c>
      <c r="D667" s="67" t="s">
        <v>337</v>
      </c>
      <c r="E667" s="71">
        <v>0.68175579417044396</v>
      </c>
      <c r="F667" s="68">
        <v>41.354581673306797</v>
      </c>
      <c r="G667" s="71">
        <v>0.89818710707058802</v>
      </c>
      <c r="H667" s="68">
        <v>91.235059760956204</v>
      </c>
      <c r="I667" s="71">
        <v>0.90405154147942901</v>
      </c>
      <c r="J667" s="68">
        <v>94.103585657370502</v>
      </c>
      <c r="K667" s="71">
        <v>0.93783328042979097</v>
      </c>
      <c r="L667" s="68">
        <v>82.310756972111506</v>
      </c>
      <c r="M667" s="71">
        <v>0.82273313278899896</v>
      </c>
      <c r="N667" s="68">
        <v>33.789219629927601</v>
      </c>
      <c r="O667" s="71">
        <v>0.52772970325385804</v>
      </c>
      <c r="P667" s="68">
        <v>39.676113360323903</v>
      </c>
      <c r="Q667" s="71">
        <v>0</v>
      </c>
      <c r="R667" s="68">
        <v>74.415584415584405</v>
      </c>
    </row>
    <row r="668" spans="1:18" x14ac:dyDescent="0.2">
      <c r="A668" s="141" t="s">
        <v>1661</v>
      </c>
      <c r="B668" s="67" t="s">
        <v>1662</v>
      </c>
      <c r="C668" s="67">
        <v>65</v>
      </c>
      <c r="D668" s="67" t="s">
        <v>337</v>
      </c>
      <c r="E668" s="71">
        <v>0.66093735857036195</v>
      </c>
      <c r="F668" s="68">
        <v>36.095617529880499</v>
      </c>
      <c r="G668" s="71">
        <v>0.77875501271699099</v>
      </c>
      <c r="H668" s="68">
        <v>35.697211155378497</v>
      </c>
      <c r="I668" s="71">
        <v>0.79761016056282596</v>
      </c>
      <c r="J668" s="68">
        <v>59.840637450199203</v>
      </c>
      <c r="K668" s="71">
        <v>0.91446344606396102</v>
      </c>
      <c r="L668" s="68">
        <v>69.5617529880478</v>
      </c>
      <c r="M668" s="71">
        <v>0.82273313278899896</v>
      </c>
      <c r="N668" s="68">
        <v>33.789219629927601</v>
      </c>
      <c r="O668" s="71">
        <v>0.65206239928939402</v>
      </c>
      <c r="P668" s="68">
        <v>51.012145748987898</v>
      </c>
      <c r="Q668" s="71">
        <v>0</v>
      </c>
      <c r="R668" s="68">
        <v>74.415584415584405</v>
      </c>
    </row>
    <row r="669" spans="1:18" x14ac:dyDescent="0.2">
      <c r="A669" s="141" t="s">
        <v>1663</v>
      </c>
      <c r="B669" s="67" t="s">
        <v>1664</v>
      </c>
      <c r="C669" s="67">
        <v>65</v>
      </c>
      <c r="D669" s="67" t="s">
        <v>337</v>
      </c>
      <c r="E669" s="71">
        <v>0.82430186669751604</v>
      </c>
      <c r="F669" s="68">
        <v>75.697211155378497</v>
      </c>
      <c r="G669" s="71">
        <v>0.80396229697541099</v>
      </c>
      <c r="H669" s="68">
        <v>45.896414342629498</v>
      </c>
      <c r="I669" s="71">
        <v>0.81039071247279504</v>
      </c>
      <c r="J669" s="68">
        <v>65.976095617529893</v>
      </c>
      <c r="K669" s="71">
        <v>0.9116501558415</v>
      </c>
      <c r="L669" s="68">
        <v>67.729083665338607</v>
      </c>
      <c r="M669" s="71">
        <v>0.86570691877954498</v>
      </c>
      <c r="N669" s="68">
        <v>44.891391794046697</v>
      </c>
      <c r="O669" s="71">
        <v>0.72979924941832996</v>
      </c>
      <c r="P669" s="68">
        <v>63.319838056680197</v>
      </c>
      <c r="Q669" s="71"/>
      <c r="R669" s="68"/>
    </row>
    <row r="670" spans="1:18" x14ac:dyDescent="0.2">
      <c r="A670" s="141" t="s">
        <v>1479</v>
      </c>
      <c r="B670" s="67" t="s">
        <v>1665</v>
      </c>
      <c r="C670" s="67">
        <v>65</v>
      </c>
      <c r="D670" s="67" t="s">
        <v>337</v>
      </c>
      <c r="E670" s="71">
        <v>0.86276293257611902</v>
      </c>
      <c r="F670" s="68">
        <v>84.223107569721094</v>
      </c>
      <c r="G670" s="71">
        <v>0.92319502798363995</v>
      </c>
      <c r="H670" s="68">
        <v>95.617529880478102</v>
      </c>
      <c r="I670" s="71">
        <v>0.946430366970749</v>
      </c>
      <c r="J670" s="68">
        <v>97.450199203187296</v>
      </c>
      <c r="K670" s="71">
        <v>0.92349964329439205</v>
      </c>
      <c r="L670" s="68">
        <v>74.183266932270897</v>
      </c>
      <c r="M670" s="71">
        <v>0.95702621400945398</v>
      </c>
      <c r="N670" s="68">
        <v>81.657280772324995</v>
      </c>
      <c r="O670" s="71">
        <v>0.56366341062235903</v>
      </c>
      <c r="P670" s="68">
        <v>42.914979757085</v>
      </c>
      <c r="Q670" s="71"/>
      <c r="R670" s="68"/>
    </row>
    <row r="671" spans="1:18" x14ac:dyDescent="0.2">
      <c r="A671" s="141" t="s">
        <v>1666</v>
      </c>
      <c r="B671" s="67" t="s">
        <v>1667</v>
      </c>
      <c r="C671" s="67">
        <v>65</v>
      </c>
      <c r="D671" s="67" t="s">
        <v>337</v>
      </c>
      <c r="E671" s="71">
        <v>0.87134222853360699</v>
      </c>
      <c r="F671" s="68">
        <v>86.772908366533898</v>
      </c>
      <c r="G671" s="71">
        <v>0.89595791743292197</v>
      </c>
      <c r="H671" s="68">
        <v>90.756972111553793</v>
      </c>
      <c r="I671" s="71">
        <v>0.91074043358958301</v>
      </c>
      <c r="J671" s="68">
        <v>94.661354581673294</v>
      </c>
      <c r="K671" s="71">
        <v>0.93354571947137899</v>
      </c>
      <c r="L671" s="68">
        <v>80.318725099601593</v>
      </c>
      <c r="M671" s="71">
        <v>0.94628276751181795</v>
      </c>
      <c r="N671" s="68">
        <v>77.071600965406304</v>
      </c>
      <c r="O671" s="71">
        <v>0.67018430466233103</v>
      </c>
      <c r="P671" s="68">
        <v>53.360323886639698</v>
      </c>
      <c r="Q671" s="71"/>
      <c r="R671" s="68"/>
    </row>
    <row r="672" spans="1:18" x14ac:dyDescent="0.2">
      <c r="A672" s="141" t="s">
        <v>1668</v>
      </c>
      <c r="B672" s="67" t="s">
        <v>1669</v>
      </c>
      <c r="C672" s="67">
        <v>65</v>
      </c>
      <c r="D672" s="67" t="s">
        <v>337</v>
      </c>
      <c r="E672" s="71">
        <v>0.75543121023831505</v>
      </c>
      <c r="F672" s="68">
        <v>64.940239043824704</v>
      </c>
      <c r="G672" s="71">
        <v>0.78151657026485399</v>
      </c>
      <c r="H672" s="68">
        <v>36.972111553784899</v>
      </c>
      <c r="I672" s="71">
        <v>0.86532042487343697</v>
      </c>
      <c r="J672" s="68">
        <v>87.011952191235096</v>
      </c>
      <c r="K672" s="71">
        <v>0.77622632095560196</v>
      </c>
      <c r="L672" s="68">
        <v>23.187250996015901</v>
      </c>
      <c r="M672" s="71">
        <v>0.89793725827245396</v>
      </c>
      <c r="N672" s="68">
        <v>56.958970233306502</v>
      </c>
      <c r="O672" s="71">
        <v>0.45615547682523</v>
      </c>
      <c r="P672" s="68">
        <v>33.036437246963601</v>
      </c>
      <c r="Q672" s="71"/>
      <c r="R672" s="68"/>
    </row>
    <row r="673" spans="1:18" x14ac:dyDescent="0.2">
      <c r="A673" s="141" t="s">
        <v>1670</v>
      </c>
      <c r="B673" s="67" t="s">
        <v>1671</v>
      </c>
      <c r="C673" s="67">
        <v>65</v>
      </c>
      <c r="D673" s="67" t="s">
        <v>337</v>
      </c>
      <c r="E673" s="71">
        <v>0.81787444296398604</v>
      </c>
      <c r="F673" s="68">
        <v>74.581673306772899</v>
      </c>
      <c r="G673" s="71">
        <v>0.881447767411075</v>
      </c>
      <c r="H673" s="68">
        <v>87.490039840637493</v>
      </c>
      <c r="I673" s="71">
        <v>0.892548766945786</v>
      </c>
      <c r="J673" s="68">
        <v>92.270916334661393</v>
      </c>
      <c r="K673" s="71">
        <v>0.92946897224845204</v>
      </c>
      <c r="L673" s="68">
        <v>77.848605577689199</v>
      </c>
      <c r="M673" s="71">
        <v>0.93553932101418102</v>
      </c>
      <c r="N673" s="68">
        <v>72.244569589702294</v>
      </c>
      <c r="O673" s="71">
        <v>0.72624183016441801</v>
      </c>
      <c r="P673" s="68">
        <v>62.914979757085</v>
      </c>
      <c r="Q673" s="71">
        <v>0.54200000000000004</v>
      </c>
      <c r="R673" s="68">
        <v>86.883116883116898</v>
      </c>
    </row>
    <row r="674" spans="1:18" x14ac:dyDescent="0.2">
      <c r="A674" s="141" t="s">
        <v>1672</v>
      </c>
      <c r="B674" s="67" t="s">
        <v>1673</v>
      </c>
      <c r="C674" s="67">
        <v>65</v>
      </c>
      <c r="D674" s="67" t="s">
        <v>337</v>
      </c>
      <c r="E674" s="71">
        <v>0.87225746524026204</v>
      </c>
      <c r="F674" s="68">
        <v>87.011952191235096</v>
      </c>
      <c r="G674" s="71">
        <v>0.88007583289510405</v>
      </c>
      <c r="H674" s="68">
        <v>86.772908366533898</v>
      </c>
      <c r="I674" s="71">
        <v>0.87084411354803004</v>
      </c>
      <c r="J674" s="68">
        <v>88.127490039840595</v>
      </c>
      <c r="K674" s="71">
        <v>0.90333604371633003</v>
      </c>
      <c r="L674" s="68">
        <v>62.071713147410399</v>
      </c>
      <c r="M674" s="71">
        <v>0.93016759776536295</v>
      </c>
      <c r="N674" s="68">
        <v>69.831053901850396</v>
      </c>
      <c r="O674" s="71">
        <v>0.77686373827648203</v>
      </c>
      <c r="P674" s="68">
        <v>70.850202429149803</v>
      </c>
      <c r="Q674" s="71"/>
      <c r="R674" s="68"/>
    </row>
    <row r="675" spans="1:18" x14ac:dyDescent="0.2">
      <c r="A675" s="141" t="s">
        <v>1674</v>
      </c>
      <c r="B675" s="67" t="s">
        <v>1675</v>
      </c>
      <c r="C675" s="67">
        <v>75</v>
      </c>
      <c r="D675" s="67" t="s">
        <v>337</v>
      </c>
      <c r="E675" s="71">
        <v>0.69804332933065405</v>
      </c>
      <c r="F675" s="68">
        <v>47.1713147410359</v>
      </c>
      <c r="G675" s="71">
        <v>0.56862731421371804</v>
      </c>
      <c r="H675" s="68">
        <v>3.58565737051793</v>
      </c>
      <c r="I675" s="71">
        <v>0.73983230724162496</v>
      </c>
      <c r="J675" s="68">
        <v>33.864541832669303</v>
      </c>
      <c r="K675" s="71">
        <v>0.76458039978947001</v>
      </c>
      <c r="L675" s="68">
        <v>21.3545816733068</v>
      </c>
      <c r="M675" s="71">
        <v>0.54340352385045099</v>
      </c>
      <c r="N675" s="68">
        <v>8.6082059533387003</v>
      </c>
      <c r="O675" s="71">
        <v>0.57181643088866096</v>
      </c>
      <c r="P675" s="68">
        <v>43.643724696356301</v>
      </c>
      <c r="Q675" s="71">
        <v>1</v>
      </c>
      <c r="R675" s="68">
        <v>100</v>
      </c>
    </row>
    <row r="676" spans="1:18" x14ac:dyDescent="0.2">
      <c r="A676" s="141" t="s">
        <v>1676</v>
      </c>
      <c r="B676" s="67" t="s">
        <v>1677</v>
      </c>
      <c r="C676" s="67">
        <v>65</v>
      </c>
      <c r="D676" s="67" t="s">
        <v>337</v>
      </c>
      <c r="E676" s="71">
        <v>0.838621011392505</v>
      </c>
      <c r="F676" s="68">
        <v>78.326693227091596</v>
      </c>
      <c r="G676" s="71">
        <v>0.92719562351961504</v>
      </c>
      <c r="H676" s="68">
        <v>96.095617529880499</v>
      </c>
      <c r="I676" s="71">
        <v>0.87618859675886596</v>
      </c>
      <c r="J676" s="68">
        <v>89.083665338645403</v>
      </c>
      <c r="K676" s="71">
        <v>0.94250083977744903</v>
      </c>
      <c r="L676" s="68">
        <v>84.541832669322702</v>
      </c>
      <c r="M676" s="71">
        <v>0.97314138375590897</v>
      </c>
      <c r="N676" s="68">
        <v>89.058728881737693</v>
      </c>
      <c r="O676" s="71">
        <v>0.835899624543193</v>
      </c>
      <c r="P676" s="68">
        <v>82.024291497975696</v>
      </c>
      <c r="Q676" s="71">
        <v>0.4768</v>
      </c>
      <c r="R676" s="68">
        <v>86.233766233766204</v>
      </c>
    </row>
    <row r="677" spans="1:18" x14ac:dyDescent="0.2">
      <c r="A677" s="141" t="s">
        <v>1678</v>
      </c>
      <c r="B677" s="67" t="s">
        <v>1679</v>
      </c>
      <c r="C677" s="67">
        <v>65</v>
      </c>
      <c r="D677" s="67" t="s">
        <v>337</v>
      </c>
      <c r="E677" s="71">
        <v>0.73202009015255098</v>
      </c>
      <c r="F677" s="68">
        <v>58.406374501991998</v>
      </c>
      <c r="G677" s="71">
        <v>0.88594582521239096</v>
      </c>
      <c r="H677" s="68">
        <v>88.366533864541793</v>
      </c>
      <c r="I677" s="71">
        <v>0.88144670586441698</v>
      </c>
      <c r="J677" s="68">
        <v>90.039840637450197</v>
      </c>
      <c r="K677" s="71">
        <v>0.86657678917287995</v>
      </c>
      <c r="L677" s="68">
        <v>47.011952191235103</v>
      </c>
      <c r="M677" s="71">
        <v>0.87645036527718101</v>
      </c>
      <c r="N677" s="68">
        <v>49.477071600965402</v>
      </c>
      <c r="O677" s="71">
        <v>0.88170085538843701</v>
      </c>
      <c r="P677" s="68">
        <v>88.582995951417004</v>
      </c>
      <c r="Q677" s="71">
        <v>0</v>
      </c>
      <c r="R677" s="68">
        <v>74.415584415584405</v>
      </c>
    </row>
    <row r="678" spans="1:18" x14ac:dyDescent="0.2">
      <c r="A678" s="141" t="s">
        <v>1680</v>
      </c>
      <c r="B678" s="67" t="s">
        <v>1681</v>
      </c>
      <c r="C678" s="67">
        <v>65</v>
      </c>
      <c r="D678" s="67" t="s">
        <v>337</v>
      </c>
      <c r="E678" s="71">
        <v>0.69635225566005998</v>
      </c>
      <c r="F678" s="68">
        <v>46.533864541832699</v>
      </c>
      <c r="G678" s="71">
        <v>0.84360886001879398</v>
      </c>
      <c r="H678" s="68">
        <v>67.1713147410359</v>
      </c>
      <c r="I678" s="71">
        <v>0.83777880677146999</v>
      </c>
      <c r="J678" s="68">
        <v>78.247011952191201</v>
      </c>
      <c r="K678" s="71">
        <v>0.90336678535163495</v>
      </c>
      <c r="L678" s="68">
        <v>62.151394422310801</v>
      </c>
      <c r="M678" s="71">
        <v>0.83347657928663499</v>
      </c>
      <c r="N678" s="68">
        <v>36.363636363636402</v>
      </c>
      <c r="O678" s="71">
        <v>0.75988250253182399</v>
      </c>
      <c r="P678" s="68">
        <v>67.854251012145795</v>
      </c>
      <c r="Q678" s="71">
        <v>0</v>
      </c>
      <c r="R678" s="68">
        <v>74.415584415584405</v>
      </c>
    </row>
    <row r="679" spans="1:18" x14ac:dyDescent="0.2">
      <c r="A679" s="141" t="s">
        <v>1682</v>
      </c>
      <c r="B679" s="67" t="s">
        <v>1683</v>
      </c>
      <c r="C679" s="67">
        <v>65</v>
      </c>
      <c r="D679" s="67" t="s">
        <v>337</v>
      </c>
      <c r="E679" s="71">
        <v>0.84001144915792902</v>
      </c>
      <c r="F679" s="68">
        <v>78.645418326693203</v>
      </c>
      <c r="G679" s="71">
        <v>0.866845092784849</v>
      </c>
      <c r="H679" s="68">
        <v>80.637450199203201</v>
      </c>
      <c r="I679" s="71">
        <v>0.88263673143551502</v>
      </c>
      <c r="J679" s="68">
        <v>90.199203187251001</v>
      </c>
      <c r="K679" s="71">
        <v>0.90611766390103898</v>
      </c>
      <c r="L679" s="68">
        <v>64.541832669322702</v>
      </c>
      <c r="M679" s="71">
        <v>0.91405242801890796</v>
      </c>
      <c r="N679" s="68">
        <v>63.555913113435203</v>
      </c>
      <c r="O679" s="71">
        <v>0.78041677880726101</v>
      </c>
      <c r="P679" s="68">
        <v>71.659919028340099</v>
      </c>
      <c r="Q679" s="71">
        <v>0.69</v>
      </c>
      <c r="R679" s="68">
        <v>88.181818181818201</v>
      </c>
    </row>
    <row r="680" spans="1:18" x14ac:dyDescent="0.2">
      <c r="A680" s="141" t="s">
        <v>1684</v>
      </c>
      <c r="B680" s="67" t="s">
        <v>1685</v>
      </c>
      <c r="C680" s="67">
        <v>65</v>
      </c>
      <c r="D680" s="67" t="s">
        <v>337</v>
      </c>
      <c r="E680" s="71">
        <v>0.80819286422675696</v>
      </c>
      <c r="F680" s="68">
        <v>73.147410358565693</v>
      </c>
      <c r="G680" s="71">
        <v>0.83037118212322403</v>
      </c>
      <c r="H680" s="68">
        <v>60.239043824701199</v>
      </c>
      <c r="I680" s="71">
        <v>0.88293391959543999</v>
      </c>
      <c r="J680" s="68">
        <v>90.358565737051805</v>
      </c>
      <c r="K680" s="71">
        <v>0.86477430710248404</v>
      </c>
      <c r="L680" s="68">
        <v>46.215139442231099</v>
      </c>
      <c r="M680" s="71">
        <v>0.87645036527718101</v>
      </c>
      <c r="N680" s="68">
        <v>49.477071600965402</v>
      </c>
      <c r="O680" s="71">
        <v>0.77032741126221005</v>
      </c>
      <c r="P680" s="68">
        <v>69.473684210526301</v>
      </c>
      <c r="Q680" s="71">
        <v>0.62429999999999997</v>
      </c>
      <c r="R680" s="68">
        <v>87.662337662337706</v>
      </c>
    </row>
    <row r="681" spans="1:18" x14ac:dyDescent="0.2">
      <c r="A681" s="141" t="s">
        <v>1686</v>
      </c>
      <c r="B681" s="67" t="s">
        <v>1687</v>
      </c>
      <c r="C681" s="67">
        <v>65</v>
      </c>
      <c r="D681" s="67" t="s">
        <v>337</v>
      </c>
      <c r="E681" s="71">
        <v>0.57323676301799897</v>
      </c>
      <c r="F681" s="68">
        <v>19.521912350597599</v>
      </c>
      <c r="G681" s="71">
        <v>0.62361611230156899</v>
      </c>
      <c r="H681" s="68">
        <v>8.6055776892430291</v>
      </c>
      <c r="I681" s="71">
        <v>0.78786652218120301</v>
      </c>
      <c r="J681" s="68">
        <v>54.262948207171299</v>
      </c>
      <c r="K681" s="71">
        <v>0.62788079997397905</v>
      </c>
      <c r="L681" s="68">
        <v>7.4103585657370497</v>
      </c>
      <c r="M681" s="71">
        <v>0.75290073055436202</v>
      </c>
      <c r="N681" s="68">
        <v>22.284794851166499</v>
      </c>
      <c r="O681" s="71">
        <v>0.64715641309687799</v>
      </c>
      <c r="P681" s="68">
        <v>50.283400809716603</v>
      </c>
      <c r="Q681" s="71">
        <v>0</v>
      </c>
      <c r="R681" s="68">
        <v>74.415584415584405</v>
      </c>
    </row>
    <row r="682" spans="1:18" x14ac:dyDescent="0.2">
      <c r="A682" s="141" t="s">
        <v>1688</v>
      </c>
      <c r="B682" s="67" t="s">
        <v>1689</v>
      </c>
      <c r="C682" s="67">
        <v>75</v>
      </c>
      <c r="D682" s="67" t="s">
        <v>337</v>
      </c>
      <c r="E682" s="71">
        <v>0.75687449556571096</v>
      </c>
      <c r="F682" s="68">
        <v>65.179282868525902</v>
      </c>
      <c r="G682" s="71">
        <v>0.83620218537800695</v>
      </c>
      <c r="H682" s="68">
        <v>64.063745019920304</v>
      </c>
      <c r="I682" s="71">
        <v>0.85935303219956705</v>
      </c>
      <c r="J682" s="68">
        <v>85.338645418326706</v>
      </c>
      <c r="K682" s="71">
        <v>0.807549238018336</v>
      </c>
      <c r="L682" s="68">
        <v>29.482071713147398</v>
      </c>
      <c r="M682" s="71">
        <v>0.82810485603781703</v>
      </c>
      <c r="N682" s="68">
        <v>34.915526950925198</v>
      </c>
      <c r="O682" s="71">
        <v>0.45316316619482799</v>
      </c>
      <c r="P682" s="68">
        <v>32.712550607287397</v>
      </c>
      <c r="Q682" s="71"/>
      <c r="R682" s="68"/>
    </row>
    <row r="683" spans="1:18" x14ac:dyDescent="0.2">
      <c r="A683" s="141" t="s">
        <v>1690</v>
      </c>
      <c r="B683" s="67" t="s">
        <v>1691</v>
      </c>
      <c r="C683" s="67">
        <v>75</v>
      </c>
      <c r="D683" s="67" t="s">
        <v>337</v>
      </c>
      <c r="E683" s="71">
        <v>0.51787140474802895</v>
      </c>
      <c r="F683" s="68">
        <v>12.6693227091633</v>
      </c>
      <c r="G683" s="71">
        <v>0.70305256346795397</v>
      </c>
      <c r="H683" s="68">
        <v>18.725099601593602</v>
      </c>
      <c r="I683" s="71">
        <v>0.61352801947294899</v>
      </c>
      <c r="J683" s="68">
        <v>9.4023904382470107</v>
      </c>
      <c r="K683" s="71">
        <v>0.74642364716729703</v>
      </c>
      <c r="L683" s="68">
        <v>17.689243027888399</v>
      </c>
      <c r="M683" s="71">
        <v>0.70455522131499804</v>
      </c>
      <c r="N683" s="68">
        <v>17.538213998391001</v>
      </c>
      <c r="O683" s="71">
        <v>0.33966897706497601</v>
      </c>
      <c r="P683" s="68">
        <v>22.105263157894701</v>
      </c>
      <c r="Q683" s="71">
        <v>0</v>
      </c>
      <c r="R683" s="68">
        <v>74.415584415584405</v>
      </c>
    </row>
    <row r="684" spans="1:18" x14ac:dyDescent="0.2">
      <c r="A684" s="141" t="s">
        <v>1692</v>
      </c>
      <c r="B684" s="67" t="s">
        <v>1693</v>
      </c>
      <c r="C684" s="67">
        <v>75</v>
      </c>
      <c r="D684" s="67" t="s">
        <v>337</v>
      </c>
      <c r="E684" s="71">
        <v>0.66317144837887099</v>
      </c>
      <c r="F684" s="68">
        <v>36.573705179282904</v>
      </c>
      <c r="G684" s="71">
        <v>0.988754113036453</v>
      </c>
      <c r="H684" s="68">
        <v>99.601593625497998</v>
      </c>
      <c r="I684" s="71">
        <v>0.82283169314333804</v>
      </c>
      <c r="J684" s="68">
        <v>72.8286852589641</v>
      </c>
      <c r="K684" s="71">
        <v>0.90533413737003998</v>
      </c>
      <c r="L684" s="68">
        <v>63.665338645418302</v>
      </c>
      <c r="M684" s="71">
        <v>0.92479587451654499</v>
      </c>
      <c r="N684" s="68">
        <v>67.739340305712005</v>
      </c>
      <c r="O684" s="71">
        <v>0.33731287220684902</v>
      </c>
      <c r="P684" s="68">
        <v>21.700404858299599</v>
      </c>
      <c r="Q684" s="71">
        <v>0</v>
      </c>
      <c r="R684" s="68">
        <v>74.415584415584405</v>
      </c>
    </row>
    <row r="685" spans="1:18" x14ac:dyDescent="0.2">
      <c r="A685" s="141" t="s">
        <v>1694</v>
      </c>
      <c r="B685" s="67" t="s">
        <v>1695</v>
      </c>
      <c r="C685" s="67">
        <v>75</v>
      </c>
      <c r="D685" s="67" t="s">
        <v>337</v>
      </c>
      <c r="E685" s="71">
        <v>0.75537011691421196</v>
      </c>
      <c r="F685" s="68">
        <v>64.7808764940239</v>
      </c>
      <c r="G685" s="71">
        <v>0.93945937013523295</v>
      </c>
      <c r="H685" s="68">
        <v>97.450199203187296</v>
      </c>
      <c r="I685" s="71">
        <v>0.83865927810365004</v>
      </c>
      <c r="J685" s="68">
        <v>78.725099601593598</v>
      </c>
      <c r="K685" s="71">
        <v>0.86320113038318802</v>
      </c>
      <c r="L685" s="68">
        <v>45.577689243027898</v>
      </c>
      <c r="M685" s="71">
        <v>0.88182208852599897</v>
      </c>
      <c r="N685" s="68">
        <v>50.9251810136766</v>
      </c>
      <c r="O685" s="71">
        <v>0.25370871742298801</v>
      </c>
      <c r="P685" s="68">
        <v>14.17004048583</v>
      </c>
      <c r="Q685" s="71"/>
      <c r="R685" s="68"/>
    </row>
    <row r="686" spans="1:18" x14ac:dyDescent="0.2">
      <c r="A686" s="141" t="s">
        <v>1696</v>
      </c>
      <c r="B686" s="67" t="s">
        <v>1697</v>
      </c>
      <c r="C686" s="67">
        <v>74</v>
      </c>
      <c r="D686" s="67" t="s">
        <v>337</v>
      </c>
      <c r="E686" s="71">
        <v>0.69677310525204394</v>
      </c>
      <c r="F686" s="68">
        <v>46.772908366533898</v>
      </c>
      <c r="G686" s="71">
        <v>0.73090400609280903</v>
      </c>
      <c r="H686" s="68">
        <v>24.701195219123498</v>
      </c>
      <c r="I686" s="71">
        <v>0.67739655790124798</v>
      </c>
      <c r="J686" s="68">
        <v>18.6454183266932</v>
      </c>
      <c r="K686" s="71">
        <v>0.85592233944924601</v>
      </c>
      <c r="L686" s="68">
        <v>43.027888446215101</v>
      </c>
      <c r="M686" s="71">
        <v>0.71529866781263396</v>
      </c>
      <c r="N686" s="68">
        <v>18.4231697506034</v>
      </c>
      <c r="O686" s="71">
        <v>0.50434395500428397</v>
      </c>
      <c r="P686" s="68">
        <v>37.408906882591097</v>
      </c>
      <c r="Q686" s="71"/>
      <c r="R686" s="68"/>
    </row>
    <row r="687" spans="1:18" x14ac:dyDescent="0.2">
      <c r="A687" s="141" t="s">
        <v>1698</v>
      </c>
      <c r="B687" s="67" t="s">
        <v>1699</v>
      </c>
      <c r="C687" s="67">
        <v>74</v>
      </c>
      <c r="D687" s="67" t="s">
        <v>337</v>
      </c>
      <c r="E687" s="71">
        <v>0.48765253534106101</v>
      </c>
      <c r="F687" s="68">
        <v>9.8007968127490006</v>
      </c>
      <c r="G687" s="71">
        <v>0.57100157240590699</v>
      </c>
      <c r="H687" s="68">
        <v>3.74501992031872</v>
      </c>
      <c r="I687" s="71">
        <v>0.59115091498400596</v>
      </c>
      <c r="J687" s="68">
        <v>7.7290836653386501</v>
      </c>
      <c r="K687" s="71">
        <v>0.80199325880957495</v>
      </c>
      <c r="L687" s="68">
        <v>28.764940239043799</v>
      </c>
      <c r="M687" s="71">
        <v>0.45745595186936</v>
      </c>
      <c r="N687" s="68">
        <v>6.6773934030571196</v>
      </c>
      <c r="O687" s="71">
        <v>0.504313513977515</v>
      </c>
      <c r="P687" s="68">
        <v>37.327935222672103</v>
      </c>
      <c r="Q687" s="71">
        <v>0</v>
      </c>
      <c r="R687" s="68">
        <v>74.415584415584405</v>
      </c>
    </row>
    <row r="688" spans="1:18" x14ac:dyDescent="0.2">
      <c r="A688" s="141" t="s">
        <v>1700</v>
      </c>
      <c r="B688" s="67" t="s">
        <v>1701</v>
      </c>
      <c r="C688" s="67">
        <v>74</v>
      </c>
      <c r="D688" s="67" t="s">
        <v>337</v>
      </c>
      <c r="E688" s="71">
        <v>0.80457034623922397</v>
      </c>
      <c r="F688" s="68">
        <v>72.589641434263001</v>
      </c>
      <c r="G688" s="71">
        <v>0.79672692582605598</v>
      </c>
      <c r="H688" s="68">
        <v>42.151394422310801</v>
      </c>
      <c r="I688" s="71">
        <v>0.78989789725386395</v>
      </c>
      <c r="J688" s="68">
        <v>55.139442231075698</v>
      </c>
      <c r="K688" s="71">
        <v>0.93629383756050899</v>
      </c>
      <c r="L688" s="68">
        <v>81.274900398406402</v>
      </c>
      <c r="M688" s="71">
        <v>0.90868070477009</v>
      </c>
      <c r="N688" s="68">
        <v>61.625100563153701</v>
      </c>
      <c r="O688" s="71">
        <v>0.59125236578559903</v>
      </c>
      <c r="P688" s="68">
        <v>44.939271255060703</v>
      </c>
      <c r="Q688" s="71"/>
      <c r="R688" s="68"/>
    </row>
    <row r="689" spans="1:18" x14ac:dyDescent="0.2">
      <c r="A689" s="141" t="s">
        <v>1702</v>
      </c>
      <c r="B689" s="67" t="s">
        <v>1703</v>
      </c>
      <c r="C689" s="67">
        <v>74</v>
      </c>
      <c r="D689" s="67" t="s">
        <v>337</v>
      </c>
      <c r="E689" s="71">
        <v>0.65115211348372803</v>
      </c>
      <c r="F689" s="68">
        <v>33.067729083665299</v>
      </c>
      <c r="G689" s="71">
        <v>0.78953367095152904</v>
      </c>
      <c r="H689" s="68">
        <v>39.521912350597603</v>
      </c>
      <c r="I689" s="71">
        <v>0.80020364896392104</v>
      </c>
      <c r="J689" s="68">
        <v>60.796812749003998</v>
      </c>
      <c r="K689" s="71">
        <v>0.91687497924355899</v>
      </c>
      <c r="L689" s="68">
        <v>70.677290836653398</v>
      </c>
      <c r="M689" s="71">
        <v>0.82810485603781703</v>
      </c>
      <c r="N689" s="68">
        <v>34.915526950925198</v>
      </c>
      <c r="O689" s="71">
        <v>0.56779552570554004</v>
      </c>
      <c r="P689" s="68">
        <v>43.238866396761097</v>
      </c>
      <c r="Q689" s="71">
        <v>4.4000000000000003E-3</v>
      </c>
      <c r="R689" s="68">
        <v>77.792207792207805</v>
      </c>
    </row>
    <row r="690" spans="1:18" x14ac:dyDescent="0.2">
      <c r="A690" s="141" t="s">
        <v>1704</v>
      </c>
      <c r="B690" s="67" t="s">
        <v>1705</v>
      </c>
      <c r="C690" s="67">
        <v>74</v>
      </c>
      <c r="D690" s="67" t="s">
        <v>337</v>
      </c>
      <c r="E690" s="71">
        <v>0.85069273774795795</v>
      </c>
      <c r="F690" s="68">
        <v>80.956175298804794</v>
      </c>
      <c r="G690" s="71">
        <v>0.80273942820301303</v>
      </c>
      <c r="H690" s="68">
        <v>45.019920318725099</v>
      </c>
      <c r="I690" s="71">
        <v>0.81847143804966804</v>
      </c>
      <c r="J690" s="68">
        <v>70.358565737051805</v>
      </c>
      <c r="K690" s="71">
        <v>0.93862365573191497</v>
      </c>
      <c r="L690" s="68">
        <v>83.027888446215101</v>
      </c>
      <c r="M690" s="71">
        <v>0.88182208852599897</v>
      </c>
      <c r="N690" s="68">
        <v>50.9251810136766</v>
      </c>
      <c r="O690" s="71">
        <v>0.66629981597714905</v>
      </c>
      <c r="P690" s="68">
        <v>52.307692307692299</v>
      </c>
      <c r="Q690" s="71">
        <v>0.99619999999999997</v>
      </c>
      <c r="R690" s="68">
        <v>89.480519480519504</v>
      </c>
    </row>
    <row r="691" spans="1:18" x14ac:dyDescent="0.2">
      <c r="A691" s="141" t="s">
        <v>1706</v>
      </c>
      <c r="B691" s="67" t="s">
        <v>1707</v>
      </c>
      <c r="C691" s="67">
        <v>65</v>
      </c>
      <c r="D691" s="67" t="s">
        <v>337</v>
      </c>
      <c r="E691" s="71">
        <v>0.79580013514779202</v>
      </c>
      <c r="F691" s="68">
        <v>71.235059760956204</v>
      </c>
      <c r="G691" s="71">
        <v>0.76153847361481597</v>
      </c>
      <c r="H691" s="68">
        <v>31.155378486055799</v>
      </c>
      <c r="I691" s="71">
        <v>0.75535307721499101</v>
      </c>
      <c r="J691" s="68">
        <v>38.4860557768924</v>
      </c>
      <c r="K691" s="71">
        <v>0.90265697545386203</v>
      </c>
      <c r="L691" s="68">
        <v>61.752988047808799</v>
      </c>
      <c r="M691" s="71">
        <v>0.83347657928663499</v>
      </c>
      <c r="N691" s="68">
        <v>36.363636363636402</v>
      </c>
      <c r="O691" s="71">
        <v>0.72597557016865599</v>
      </c>
      <c r="P691" s="68">
        <v>62.834008097165999</v>
      </c>
      <c r="Q691" s="71"/>
      <c r="R691" s="68"/>
    </row>
    <row r="692" spans="1:18" x14ac:dyDescent="0.2">
      <c r="A692" s="141" t="s">
        <v>1708</v>
      </c>
      <c r="B692" s="67" t="s">
        <v>1709</v>
      </c>
      <c r="C692" s="67">
        <v>65</v>
      </c>
      <c r="D692" s="67" t="s">
        <v>337</v>
      </c>
      <c r="E692" s="71">
        <v>0.84389313391381904</v>
      </c>
      <c r="F692" s="68">
        <v>79.681274900398407</v>
      </c>
      <c r="G692" s="71">
        <v>0.80792793081901904</v>
      </c>
      <c r="H692" s="68">
        <v>48.446215139442202</v>
      </c>
      <c r="I692" s="71">
        <v>0.80980059107643698</v>
      </c>
      <c r="J692" s="68">
        <v>65.6573705179283</v>
      </c>
      <c r="K692" s="71">
        <v>0.92660755761245295</v>
      </c>
      <c r="L692" s="68">
        <v>76.175298804780894</v>
      </c>
      <c r="M692" s="71">
        <v>0.87107864202836305</v>
      </c>
      <c r="N692" s="68">
        <v>47.304907481898603</v>
      </c>
      <c r="O692" s="71">
        <v>0.80405094803282495</v>
      </c>
      <c r="P692" s="68">
        <v>75.546558704453403</v>
      </c>
      <c r="Q692" s="71"/>
      <c r="R692" s="68"/>
    </row>
    <row r="693" spans="1:18" x14ac:dyDescent="0.2">
      <c r="A693" s="141" t="s">
        <v>1710</v>
      </c>
      <c r="B693" s="67" t="s">
        <v>1711</v>
      </c>
      <c r="C693" s="67">
        <v>65</v>
      </c>
      <c r="D693" s="67" t="s">
        <v>337</v>
      </c>
      <c r="E693" s="71">
        <v>0.82618541055781103</v>
      </c>
      <c r="F693" s="68">
        <v>75.936254980079696</v>
      </c>
      <c r="G693" s="71">
        <v>0.80036909009322899</v>
      </c>
      <c r="H693" s="68">
        <v>43.5856573705179</v>
      </c>
      <c r="I693" s="71">
        <v>0.76681355393464401</v>
      </c>
      <c r="J693" s="68">
        <v>43.107569721115503</v>
      </c>
      <c r="K693" s="71">
        <v>0.92071383043344102</v>
      </c>
      <c r="L693" s="68">
        <v>72.509960159362507</v>
      </c>
      <c r="M693" s="71">
        <v>0.87645036527718101</v>
      </c>
      <c r="N693" s="68">
        <v>49.477071600965402</v>
      </c>
      <c r="O693" s="71">
        <v>0.76658021305056301</v>
      </c>
      <c r="P693" s="68">
        <v>68.987854251012195</v>
      </c>
      <c r="Q693" s="71"/>
      <c r="R693" s="68"/>
    </row>
    <row r="694" spans="1:18" x14ac:dyDescent="0.2">
      <c r="A694" s="141" t="s">
        <v>1712</v>
      </c>
      <c r="B694" s="67" t="s">
        <v>1713</v>
      </c>
      <c r="C694" s="67">
        <v>65</v>
      </c>
      <c r="D694" s="67" t="s">
        <v>337</v>
      </c>
      <c r="E694" s="71">
        <v>0.85425281239670703</v>
      </c>
      <c r="F694" s="68">
        <v>82.151394422310801</v>
      </c>
      <c r="G694" s="71">
        <v>0.80278531856933999</v>
      </c>
      <c r="H694" s="68">
        <v>45.179282868525902</v>
      </c>
      <c r="I694" s="71">
        <v>0.78970276235728598</v>
      </c>
      <c r="J694" s="68">
        <v>55.059760956175303</v>
      </c>
      <c r="K694" s="71">
        <v>0.93158546274008003</v>
      </c>
      <c r="L694" s="68">
        <v>79.203187250995995</v>
      </c>
      <c r="M694" s="71">
        <v>0.87645036527718101</v>
      </c>
      <c r="N694" s="68">
        <v>49.477071600965402</v>
      </c>
      <c r="O694" s="71">
        <v>0.87074015303964702</v>
      </c>
      <c r="P694" s="68">
        <v>87.287449392712503</v>
      </c>
      <c r="Q694" s="71"/>
      <c r="R694" s="68"/>
    </row>
    <row r="695" spans="1:18" x14ac:dyDescent="0.2">
      <c r="A695" s="141" t="s">
        <v>1714</v>
      </c>
      <c r="B695" s="67" t="s">
        <v>1715</v>
      </c>
      <c r="C695" s="67">
        <v>65</v>
      </c>
      <c r="D695" s="67" t="s">
        <v>337</v>
      </c>
      <c r="E695" s="71">
        <v>0.661953365933861</v>
      </c>
      <c r="F695" s="68">
        <v>36.175298804780901</v>
      </c>
      <c r="G695" s="71">
        <v>0.79618690703901396</v>
      </c>
      <c r="H695" s="68">
        <v>42.071713147410399</v>
      </c>
      <c r="I695" s="71">
        <v>0.80868878620255202</v>
      </c>
      <c r="J695" s="68">
        <v>64.7808764940239</v>
      </c>
      <c r="K695" s="71">
        <v>0.84302220853255905</v>
      </c>
      <c r="L695" s="68">
        <v>38.964143426294797</v>
      </c>
      <c r="M695" s="71">
        <v>0.85496347228190805</v>
      </c>
      <c r="N695" s="68">
        <v>42.075623491552697</v>
      </c>
      <c r="O695" s="71">
        <v>0.66885882154713205</v>
      </c>
      <c r="P695" s="68">
        <v>52.793522267206498</v>
      </c>
      <c r="Q695" s="71">
        <v>0</v>
      </c>
      <c r="R695" s="68">
        <v>74.415584415584405</v>
      </c>
    </row>
    <row r="696" spans="1:18" x14ac:dyDescent="0.2">
      <c r="A696" s="141" t="s">
        <v>1716</v>
      </c>
      <c r="B696" s="67" t="s">
        <v>1717</v>
      </c>
      <c r="C696" s="67">
        <v>65</v>
      </c>
      <c r="D696" s="67" t="s">
        <v>337</v>
      </c>
      <c r="E696" s="71">
        <v>0.65584184734836604</v>
      </c>
      <c r="F696" s="68">
        <v>34.422310756972102</v>
      </c>
      <c r="G696" s="71">
        <v>0.743245092605471</v>
      </c>
      <c r="H696" s="68">
        <v>27.410358565737099</v>
      </c>
      <c r="I696" s="71">
        <v>0.79566509728247403</v>
      </c>
      <c r="J696" s="68">
        <v>58.884462151394402</v>
      </c>
      <c r="K696" s="71">
        <v>0.81520882626507596</v>
      </c>
      <c r="L696" s="68">
        <v>30.9163346613546</v>
      </c>
      <c r="M696" s="71">
        <v>0.801246239793726</v>
      </c>
      <c r="N696" s="68">
        <v>29.5253419147224</v>
      </c>
      <c r="O696" s="71">
        <v>0.77968582814345</v>
      </c>
      <c r="P696" s="68">
        <v>71.417004048582996</v>
      </c>
      <c r="Q696" s="71">
        <v>0</v>
      </c>
      <c r="R696" s="68">
        <v>74.415584415584405</v>
      </c>
    </row>
    <row r="697" spans="1:18" x14ac:dyDescent="0.2">
      <c r="A697" s="141" t="s">
        <v>1718</v>
      </c>
      <c r="B697" s="67" t="s">
        <v>1719</v>
      </c>
      <c r="C697" s="67">
        <v>65</v>
      </c>
      <c r="D697" s="67" t="s">
        <v>337</v>
      </c>
      <c r="E697" s="71">
        <v>0.82964577915875604</v>
      </c>
      <c r="F697" s="68">
        <v>76.414342629482107</v>
      </c>
      <c r="G697" s="71">
        <v>0.76098198400702599</v>
      </c>
      <c r="H697" s="68">
        <v>31.075697211155401</v>
      </c>
      <c r="I697" s="71">
        <v>0.79007655828127299</v>
      </c>
      <c r="J697" s="68">
        <v>55.298804780876502</v>
      </c>
      <c r="K697" s="71">
        <v>0.92846369241065196</v>
      </c>
      <c r="L697" s="68">
        <v>77.211155378486097</v>
      </c>
      <c r="M697" s="71">
        <v>0.91942415126772603</v>
      </c>
      <c r="N697" s="68">
        <v>65.728077232502002</v>
      </c>
      <c r="O697" s="71">
        <v>0.81372828898586003</v>
      </c>
      <c r="P697" s="68">
        <v>77.327935222672096</v>
      </c>
      <c r="Q697" s="71">
        <v>0.76519999999999999</v>
      </c>
      <c r="R697" s="68">
        <v>88.571428571428598</v>
      </c>
    </row>
    <row r="698" spans="1:18" x14ac:dyDescent="0.2">
      <c r="A698" s="141" t="s">
        <v>1720</v>
      </c>
      <c r="B698" s="67" t="s">
        <v>1721</v>
      </c>
      <c r="C698" s="67">
        <v>65</v>
      </c>
      <c r="D698" s="67" t="s">
        <v>337</v>
      </c>
      <c r="E698" s="71">
        <v>0.85949026324534095</v>
      </c>
      <c r="F698" s="68">
        <v>83.426294820717104</v>
      </c>
      <c r="G698" s="71">
        <v>0.83570223601973403</v>
      </c>
      <c r="H698" s="68">
        <v>63.505976095617498</v>
      </c>
      <c r="I698" s="71">
        <v>0.84737267054613297</v>
      </c>
      <c r="J698" s="68">
        <v>82.071713147410406</v>
      </c>
      <c r="K698" s="71">
        <v>0.90918410553150497</v>
      </c>
      <c r="L698" s="68">
        <v>66.454183266932304</v>
      </c>
      <c r="M698" s="71">
        <v>0.89793725827245396</v>
      </c>
      <c r="N698" s="68">
        <v>56.958970233306502</v>
      </c>
      <c r="O698" s="71">
        <v>0.80725504585687802</v>
      </c>
      <c r="P698" s="68">
        <v>76.194331983805696</v>
      </c>
      <c r="Q698" s="71"/>
      <c r="R698" s="68"/>
    </row>
    <row r="699" spans="1:18" x14ac:dyDescent="0.2">
      <c r="A699" s="141" t="s">
        <v>1722</v>
      </c>
      <c r="B699" s="67" t="s">
        <v>1723</v>
      </c>
      <c r="C699" s="67">
        <v>65</v>
      </c>
      <c r="D699" s="67" t="s">
        <v>337</v>
      </c>
      <c r="E699" s="71">
        <v>0.73639735450898602</v>
      </c>
      <c r="F699" s="68">
        <v>59.840637450199203</v>
      </c>
      <c r="G699" s="71">
        <v>0.86384484207940304</v>
      </c>
      <c r="H699" s="68">
        <v>78.804780876493993</v>
      </c>
      <c r="I699" s="71">
        <v>0.86033875844058405</v>
      </c>
      <c r="J699" s="68">
        <v>85.6573705179283</v>
      </c>
      <c r="K699" s="71">
        <v>0.86949742868987001</v>
      </c>
      <c r="L699" s="68">
        <v>47.888446215139403</v>
      </c>
      <c r="M699" s="71">
        <v>0.82273313278899896</v>
      </c>
      <c r="N699" s="68">
        <v>33.789219629927601</v>
      </c>
      <c r="O699" s="71">
        <v>0.78836996505506096</v>
      </c>
      <c r="P699" s="68">
        <v>73.198380566801603</v>
      </c>
      <c r="Q699" s="71">
        <v>0.21360000000000001</v>
      </c>
      <c r="R699" s="68">
        <v>82.727272727272705</v>
      </c>
    </row>
    <row r="700" spans="1:18" x14ac:dyDescent="0.2">
      <c r="A700" s="141" t="s">
        <v>1724</v>
      </c>
      <c r="B700" s="67" t="s">
        <v>1725</v>
      </c>
      <c r="C700" s="67">
        <v>65</v>
      </c>
      <c r="D700" s="67" t="s">
        <v>337</v>
      </c>
      <c r="E700" s="71">
        <v>0.68122720070967602</v>
      </c>
      <c r="F700" s="68">
        <v>41.274900398406402</v>
      </c>
      <c r="G700" s="71">
        <v>0.78651699540975895</v>
      </c>
      <c r="H700" s="68">
        <v>38.406374501991998</v>
      </c>
      <c r="I700" s="71">
        <v>0.73343584960879005</v>
      </c>
      <c r="J700" s="68">
        <v>32.430278884462098</v>
      </c>
      <c r="K700" s="71">
        <v>0.94196173828899599</v>
      </c>
      <c r="L700" s="68">
        <v>84.223107569721094</v>
      </c>
      <c r="M700" s="71">
        <v>0.83884830253545395</v>
      </c>
      <c r="N700" s="68">
        <v>37.650844730490697</v>
      </c>
      <c r="O700" s="71">
        <v>0.60990031841505599</v>
      </c>
      <c r="P700" s="68">
        <v>46.882591093117398</v>
      </c>
      <c r="Q700" s="71">
        <v>0.1767</v>
      </c>
      <c r="R700" s="68">
        <v>82.337662337662294</v>
      </c>
    </row>
    <row r="701" spans="1:18" x14ac:dyDescent="0.2">
      <c r="A701" s="141" t="s">
        <v>1726</v>
      </c>
      <c r="B701" s="67" t="s">
        <v>1727</v>
      </c>
      <c r="C701" s="67">
        <v>65</v>
      </c>
      <c r="D701" s="67" t="s">
        <v>337</v>
      </c>
      <c r="E701" s="71">
        <v>0.76824755593180705</v>
      </c>
      <c r="F701" s="68">
        <v>66.932270916334701</v>
      </c>
      <c r="G701" s="71">
        <v>0.766356491298544</v>
      </c>
      <c r="H701" s="68">
        <v>32.430278884462098</v>
      </c>
      <c r="I701" s="71">
        <v>0.74119331195923099</v>
      </c>
      <c r="J701" s="68">
        <v>34.262948207171299</v>
      </c>
      <c r="K701" s="71">
        <v>0.93200268814119003</v>
      </c>
      <c r="L701" s="68">
        <v>79.442231075697194</v>
      </c>
      <c r="M701" s="71">
        <v>0.79050279329608997</v>
      </c>
      <c r="N701" s="68">
        <v>27.916331456154499</v>
      </c>
      <c r="O701" s="71">
        <v>0.61118249496397903</v>
      </c>
      <c r="P701" s="68">
        <v>47.0445344129555</v>
      </c>
      <c r="Q701" s="71"/>
      <c r="R701" s="68"/>
    </row>
    <row r="702" spans="1:18" x14ac:dyDescent="0.2">
      <c r="A702" s="141" t="s">
        <v>1728</v>
      </c>
      <c r="B702" s="67" t="s">
        <v>1729</v>
      </c>
      <c r="C702" s="67">
        <v>65</v>
      </c>
      <c r="D702" s="67" t="s">
        <v>337</v>
      </c>
      <c r="E702" s="71">
        <v>0.653808389942375</v>
      </c>
      <c r="F702" s="68">
        <v>34.103585657370502</v>
      </c>
      <c r="G702" s="71">
        <v>0.78083034449539901</v>
      </c>
      <c r="H702" s="68">
        <v>36.653386454183298</v>
      </c>
      <c r="I702" s="71">
        <v>0.76550673845072303</v>
      </c>
      <c r="J702" s="68">
        <v>42.470119521912402</v>
      </c>
      <c r="K702" s="71">
        <v>0.90521650414201404</v>
      </c>
      <c r="L702" s="68">
        <v>63.2669322709163</v>
      </c>
      <c r="M702" s="71">
        <v>0.76364417705199805</v>
      </c>
      <c r="N702" s="68">
        <v>24.2156074014481</v>
      </c>
      <c r="O702" s="71">
        <v>0.70405257551411404</v>
      </c>
      <c r="P702" s="68">
        <v>59.271255060728699</v>
      </c>
      <c r="Q702" s="71">
        <v>3.5999999999999999E-3</v>
      </c>
      <c r="R702" s="68">
        <v>77.272727272727295</v>
      </c>
    </row>
    <row r="703" spans="1:18" x14ac:dyDescent="0.2">
      <c r="A703" s="141" t="s">
        <v>1730</v>
      </c>
      <c r="B703" s="67" t="s">
        <v>1731</v>
      </c>
      <c r="C703" s="67">
        <v>65</v>
      </c>
      <c r="D703" s="67" t="s">
        <v>337</v>
      </c>
      <c r="E703" s="71">
        <v>0.84609639772154699</v>
      </c>
      <c r="F703" s="68">
        <v>79.920318725099605</v>
      </c>
      <c r="G703" s="71">
        <v>0.81435960994810797</v>
      </c>
      <c r="H703" s="68">
        <v>51.314741035856599</v>
      </c>
      <c r="I703" s="71">
        <v>0.87211784420160299</v>
      </c>
      <c r="J703" s="68">
        <v>88.366533864541793</v>
      </c>
      <c r="K703" s="71">
        <v>0.87563479760695195</v>
      </c>
      <c r="L703" s="68">
        <v>50.358565737051798</v>
      </c>
      <c r="M703" s="71">
        <v>0.88719381177481704</v>
      </c>
      <c r="N703" s="68">
        <v>52.212389380531</v>
      </c>
      <c r="O703" s="71">
        <v>0.781175925076253</v>
      </c>
      <c r="P703" s="68">
        <v>71.983805668016203</v>
      </c>
      <c r="Q703" s="71"/>
      <c r="R703" s="68"/>
    </row>
    <row r="704" spans="1:18" x14ac:dyDescent="0.2">
      <c r="A704" s="141" t="s">
        <v>1732</v>
      </c>
      <c r="B704" s="67" t="s">
        <v>1733</v>
      </c>
      <c r="C704" s="67">
        <v>65</v>
      </c>
      <c r="D704" s="67" t="s">
        <v>337</v>
      </c>
      <c r="E704" s="71">
        <v>0.646796437088342</v>
      </c>
      <c r="F704" s="68">
        <v>31.9521912350598</v>
      </c>
      <c r="G704" s="71">
        <v>0.79561396021786002</v>
      </c>
      <c r="H704" s="68">
        <v>41.752988047808799</v>
      </c>
      <c r="I704" s="71">
        <v>0.79251409709230702</v>
      </c>
      <c r="J704" s="68">
        <v>56.812749003984102</v>
      </c>
      <c r="K704" s="71">
        <v>0.87607910803043199</v>
      </c>
      <c r="L704" s="68">
        <v>50.517928286852602</v>
      </c>
      <c r="M704" s="71">
        <v>0.75827245380317998</v>
      </c>
      <c r="N704" s="68">
        <v>23.169750603378901</v>
      </c>
      <c r="O704" s="71">
        <v>0.65829900338627101</v>
      </c>
      <c r="P704" s="68">
        <v>51.497975708501997</v>
      </c>
      <c r="Q704" s="71">
        <v>0</v>
      </c>
      <c r="R704" s="68">
        <v>74.415584415584405</v>
      </c>
    </row>
    <row r="705" spans="1:18" x14ac:dyDescent="0.2">
      <c r="A705" s="141" t="s">
        <v>1734</v>
      </c>
      <c r="B705" s="67" t="s">
        <v>1735</v>
      </c>
      <c r="C705" s="67">
        <v>65</v>
      </c>
      <c r="D705" s="67" t="s">
        <v>337</v>
      </c>
      <c r="E705" s="71">
        <v>0.67968556234021005</v>
      </c>
      <c r="F705" s="68">
        <v>41.035856573705203</v>
      </c>
      <c r="G705" s="71">
        <v>0.80292697949837699</v>
      </c>
      <c r="H705" s="68">
        <v>45.258964143426297</v>
      </c>
      <c r="I705" s="71">
        <v>0.82909357431097697</v>
      </c>
      <c r="J705" s="68">
        <v>74.980079681274901</v>
      </c>
      <c r="K705" s="71">
        <v>0.88386096554069804</v>
      </c>
      <c r="L705" s="68">
        <v>53.466135458167301</v>
      </c>
      <c r="M705" s="71">
        <v>0.85496347228190805</v>
      </c>
      <c r="N705" s="68">
        <v>42.075623491552697</v>
      </c>
      <c r="O705" s="71">
        <v>0.70726838240930101</v>
      </c>
      <c r="P705" s="68">
        <v>59.595141700404902</v>
      </c>
      <c r="Q705" s="71">
        <v>0</v>
      </c>
      <c r="R705" s="68">
        <v>74.415584415584405</v>
      </c>
    </row>
    <row r="706" spans="1:18" x14ac:dyDescent="0.2">
      <c r="A706" s="141" t="s">
        <v>1736</v>
      </c>
      <c r="B706" s="67" t="s">
        <v>1737</v>
      </c>
      <c r="C706" s="67">
        <v>65</v>
      </c>
      <c r="D706" s="67" t="s">
        <v>337</v>
      </c>
      <c r="E706" s="71">
        <v>0.81990599478112702</v>
      </c>
      <c r="F706" s="68">
        <v>74.820717131474098</v>
      </c>
      <c r="G706" s="71">
        <v>0.80985168620610204</v>
      </c>
      <c r="H706" s="68">
        <v>48.685258964143401</v>
      </c>
      <c r="I706" s="71">
        <v>0.76454762735880399</v>
      </c>
      <c r="J706" s="68">
        <v>42.071713147410399</v>
      </c>
      <c r="K706" s="71">
        <v>0.88874371615842296</v>
      </c>
      <c r="L706" s="68">
        <v>55.617529880478102</v>
      </c>
      <c r="M706" s="71">
        <v>0.82810485603781703</v>
      </c>
      <c r="N706" s="68">
        <v>34.915526950925198</v>
      </c>
      <c r="O706" s="71">
        <v>0.80828208814448899</v>
      </c>
      <c r="P706" s="68">
        <v>76.356275303643699</v>
      </c>
      <c r="Q706" s="71"/>
      <c r="R706" s="68"/>
    </row>
    <row r="707" spans="1:18" x14ac:dyDescent="0.2">
      <c r="A707" s="141" t="s">
        <v>1738</v>
      </c>
      <c r="B707" s="67" t="s">
        <v>1739</v>
      </c>
      <c r="C707" s="67">
        <v>65</v>
      </c>
      <c r="D707" s="67" t="s">
        <v>337</v>
      </c>
      <c r="E707" s="71">
        <v>0.86899851836689201</v>
      </c>
      <c r="F707" s="68">
        <v>85.976095617529893</v>
      </c>
      <c r="G707" s="71">
        <v>0.82264026270870205</v>
      </c>
      <c r="H707" s="68">
        <v>56.095617529880499</v>
      </c>
      <c r="I707" s="71">
        <v>0.75297249057040805</v>
      </c>
      <c r="J707" s="68">
        <v>37.768924302788797</v>
      </c>
      <c r="K707" s="71">
        <v>0.88388950758532703</v>
      </c>
      <c r="L707" s="68">
        <v>53.545816733067703</v>
      </c>
      <c r="M707" s="71">
        <v>0.90330898152127204</v>
      </c>
      <c r="N707" s="68">
        <v>59.613837489943698</v>
      </c>
      <c r="O707" s="71">
        <v>0.85117986781564103</v>
      </c>
      <c r="P707" s="68">
        <v>84.129554655870393</v>
      </c>
      <c r="Q707" s="71">
        <v>1</v>
      </c>
      <c r="R707" s="68">
        <v>100</v>
      </c>
    </row>
    <row r="708" spans="1:18" x14ac:dyDescent="0.2">
      <c r="A708" s="141" t="s">
        <v>1740</v>
      </c>
      <c r="B708" s="67" t="s">
        <v>1741</v>
      </c>
      <c r="C708" s="67">
        <v>65</v>
      </c>
      <c r="D708" s="67" t="s">
        <v>337</v>
      </c>
      <c r="E708" s="71">
        <v>0.85081012333948203</v>
      </c>
      <c r="F708" s="68">
        <v>81.035856573705203</v>
      </c>
      <c r="G708" s="71">
        <v>0.82297384525497097</v>
      </c>
      <c r="H708" s="68">
        <v>56.494023904382502</v>
      </c>
      <c r="I708" s="71">
        <v>0.77780446735116904</v>
      </c>
      <c r="J708" s="68">
        <v>48.525896414342597</v>
      </c>
      <c r="K708" s="71">
        <v>0.84746299976651795</v>
      </c>
      <c r="L708" s="68">
        <v>40</v>
      </c>
      <c r="M708" s="71">
        <v>0.91942415126772603</v>
      </c>
      <c r="N708" s="68">
        <v>65.728077232502002</v>
      </c>
      <c r="O708" s="71">
        <v>0.88638515305702803</v>
      </c>
      <c r="P708" s="68">
        <v>89.473684210526301</v>
      </c>
      <c r="Q708" s="71"/>
      <c r="R708" s="68"/>
    </row>
    <row r="709" spans="1:18" x14ac:dyDescent="0.2">
      <c r="A709" s="141" t="s">
        <v>1742</v>
      </c>
      <c r="B709" s="67" t="s">
        <v>1743</v>
      </c>
      <c r="C709" s="67">
        <v>65</v>
      </c>
      <c r="D709" s="67" t="s">
        <v>337</v>
      </c>
      <c r="E709" s="71">
        <v>0.811432504245018</v>
      </c>
      <c r="F709" s="68">
        <v>73.466135458167301</v>
      </c>
      <c r="G709" s="71">
        <v>0.82010293752866004</v>
      </c>
      <c r="H709" s="68">
        <v>54.820717131474098</v>
      </c>
      <c r="I709" s="71">
        <v>0.77100902063860199</v>
      </c>
      <c r="J709" s="68">
        <v>45.896414342629498</v>
      </c>
      <c r="K709" s="71">
        <v>0.85571532174795195</v>
      </c>
      <c r="L709" s="68">
        <v>42.948207171314699</v>
      </c>
      <c r="M709" s="71">
        <v>0.95165449076063602</v>
      </c>
      <c r="N709" s="68">
        <v>79.082864038616293</v>
      </c>
      <c r="O709" s="71">
        <v>0.89231325479426005</v>
      </c>
      <c r="P709" s="68">
        <v>90.931174089068804</v>
      </c>
      <c r="Q709" s="71">
        <v>0.57779999999999998</v>
      </c>
      <c r="R709" s="68">
        <v>87.272727272727295</v>
      </c>
    </row>
    <row r="710" spans="1:18" x14ac:dyDescent="0.2">
      <c r="A710" s="141" t="s">
        <v>1744</v>
      </c>
      <c r="B710" s="67" t="s">
        <v>1745</v>
      </c>
      <c r="C710" s="67">
        <v>65</v>
      </c>
      <c r="D710" s="67" t="s">
        <v>337</v>
      </c>
      <c r="E710" s="71">
        <v>0.82583374695846601</v>
      </c>
      <c r="F710" s="68">
        <v>75.856573705179301</v>
      </c>
      <c r="G710" s="71">
        <v>0.80748577099240904</v>
      </c>
      <c r="H710" s="68">
        <v>47.729083665338599</v>
      </c>
      <c r="I710" s="71">
        <v>0.74031045063905498</v>
      </c>
      <c r="J710" s="68">
        <v>33.944223107569698</v>
      </c>
      <c r="K710" s="71">
        <v>0.84711584438686804</v>
      </c>
      <c r="L710" s="68">
        <v>39.840637450199203</v>
      </c>
      <c r="M710" s="71">
        <v>0.91405242801890796</v>
      </c>
      <c r="N710" s="68">
        <v>63.555913113435203</v>
      </c>
      <c r="O710" s="71">
        <v>0.82020424075509102</v>
      </c>
      <c r="P710" s="68">
        <v>79.028340080971702</v>
      </c>
      <c r="Q710" s="71"/>
      <c r="R710" s="68"/>
    </row>
    <row r="711" spans="1:18" x14ac:dyDescent="0.2">
      <c r="A711" s="141" t="s">
        <v>1746</v>
      </c>
      <c r="B711" s="67" t="s">
        <v>1747</v>
      </c>
      <c r="C711" s="67">
        <v>65</v>
      </c>
      <c r="D711" s="67" t="s">
        <v>337</v>
      </c>
      <c r="E711" s="71">
        <v>0.872582782641112</v>
      </c>
      <c r="F711" s="68">
        <v>87.1713147410359</v>
      </c>
      <c r="G711" s="71">
        <v>0.82283749874883805</v>
      </c>
      <c r="H711" s="68">
        <v>56.254980079681303</v>
      </c>
      <c r="I711" s="71">
        <v>0.73839595901996202</v>
      </c>
      <c r="J711" s="68">
        <v>33.625498007968098</v>
      </c>
      <c r="K711" s="71">
        <v>0.84055917341310205</v>
      </c>
      <c r="L711" s="68">
        <v>38.167330677290799</v>
      </c>
      <c r="M711" s="71">
        <v>0.99462827675118204</v>
      </c>
      <c r="N711" s="68">
        <v>96.781979082863998</v>
      </c>
      <c r="O711" s="71">
        <v>0.83907578791359205</v>
      </c>
      <c r="P711" s="68">
        <v>82.914979757085007</v>
      </c>
      <c r="Q711" s="71">
        <v>1</v>
      </c>
      <c r="R711" s="68">
        <v>100</v>
      </c>
    </row>
    <row r="712" spans="1:18" x14ac:dyDescent="0.2">
      <c r="A712" s="141" t="s">
        <v>1748</v>
      </c>
      <c r="B712" s="67" t="s">
        <v>1749</v>
      </c>
      <c r="C712" s="67">
        <v>65</v>
      </c>
      <c r="D712" s="67" t="s">
        <v>337</v>
      </c>
      <c r="E712" s="71">
        <v>0.85751864390608901</v>
      </c>
      <c r="F712" s="68">
        <v>83.027888446215101</v>
      </c>
      <c r="G712" s="71">
        <v>0.78385820976836995</v>
      </c>
      <c r="H712" s="68">
        <v>37.689243027888402</v>
      </c>
      <c r="I712" s="71">
        <v>0.766942539563365</v>
      </c>
      <c r="J712" s="68">
        <v>43.2669322709163</v>
      </c>
      <c r="K712" s="71">
        <v>0.90510178263340901</v>
      </c>
      <c r="L712" s="68">
        <v>63.107569721115503</v>
      </c>
      <c r="M712" s="71">
        <v>0.97314138375590897</v>
      </c>
      <c r="N712" s="68">
        <v>89.058728881737693</v>
      </c>
      <c r="O712" s="71">
        <v>0.85854930380939398</v>
      </c>
      <c r="P712" s="68">
        <v>85.668016194331997</v>
      </c>
      <c r="Q712" s="71"/>
      <c r="R712" s="68"/>
    </row>
    <row r="713" spans="1:18" x14ac:dyDescent="0.2">
      <c r="A713" s="141" t="s">
        <v>1750</v>
      </c>
      <c r="B713" s="67" t="s">
        <v>1751</v>
      </c>
      <c r="C713" s="67">
        <v>65</v>
      </c>
      <c r="D713" s="67" t="s">
        <v>337</v>
      </c>
      <c r="E713" s="71">
        <v>0.73526037929237698</v>
      </c>
      <c r="F713" s="68">
        <v>59.521912350597603</v>
      </c>
      <c r="G713" s="71">
        <v>0.75373851636551603</v>
      </c>
      <c r="H713" s="68">
        <v>29.5617529880478</v>
      </c>
      <c r="I713" s="71">
        <v>0.71773914344918699</v>
      </c>
      <c r="J713" s="68">
        <v>27.808764940239001</v>
      </c>
      <c r="K713" s="71">
        <v>0.84872768141616195</v>
      </c>
      <c r="L713" s="68">
        <v>40.557768924302799</v>
      </c>
      <c r="M713" s="71">
        <v>0.84422002578427202</v>
      </c>
      <c r="N713" s="68">
        <v>38.777152051488301</v>
      </c>
      <c r="O713" s="71">
        <v>0.83713690873912705</v>
      </c>
      <c r="P713" s="68">
        <v>82.591093117408903</v>
      </c>
      <c r="Q713" s="71">
        <v>0.41</v>
      </c>
      <c r="R713" s="68">
        <v>85.454545454545496</v>
      </c>
    </row>
    <row r="714" spans="1:18" x14ac:dyDescent="0.2">
      <c r="A714" s="141" t="s">
        <v>1752</v>
      </c>
      <c r="B714" s="67" t="s">
        <v>1753</v>
      </c>
      <c r="C714" s="67">
        <v>65</v>
      </c>
      <c r="D714" s="67" t="s">
        <v>337</v>
      </c>
      <c r="E714" s="71">
        <v>0.60194390274493004</v>
      </c>
      <c r="F714" s="68">
        <v>22.948207171314699</v>
      </c>
      <c r="G714" s="71">
        <v>0.76015584655499802</v>
      </c>
      <c r="H714" s="68">
        <v>30.7569721115538</v>
      </c>
      <c r="I714" s="71">
        <v>0.71169788230000697</v>
      </c>
      <c r="J714" s="68">
        <v>26.374501992031899</v>
      </c>
      <c r="K714" s="71">
        <v>0.82576952608036303</v>
      </c>
      <c r="L714" s="68">
        <v>34.3426294820717</v>
      </c>
      <c r="M714" s="71">
        <v>0.66695315857326998</v>
      </c>
      <c r="N714" s="68">
        <v>14.641995172968601</v>
      </c>
      <c r="O714" s="71">
        <v>0.64708700296094401</v>
      </c>
      <c r="P714" s="68">
        <v>50.202429149797602</v>
      </c>
      <c r="Q714" s="71">
        <v>0</v>
      </c>
      <c r="R714" s="68">
        <v>74.415584415584405</v>
      </c>
    </row>
    <row r="715" spans="1:18" x14ac:dyDescent="0.2">
      <c r="A715" s="141" t="s">
        <v>1754</v>
      </c>
      <c r="B715" s="67" t="s">
        <v>1755</v>
      </c>
      <c r="C715" s="67">
        <v>65</v>
      </c>
      <c r="D715" s="67" t="s">
        <v>337</v>
      </c>
      <c r="E715" s="71">
        <v>0.80795394296961598</v>
      </c>
      <c r="F715" s="68">
        <v>72.988047808764904</v>
      </c>
      <c r="G715" s="71">
        <v>0.78870492505309697</v>
      </c>
      <c r="H715" s="68">
        <v>39.203187250996002</v>
      </c>
      <c r="I715" s="71">
        <v>0.77556805560641795</v>
      </c>
      <c r="J715" s="68">
        <v>47.649402390438198</v>
      </c>
      <c r="K715" s="71">
        <v>0.89507610806846505</v>
      </c>
      <c r="L715" s="68">
        <v>57.689243027888502</v>
      </c>
      <c r="M715" s="71">
        <v>0.93016759776536295</v>
      </c>
      <c r="N715" s="68">
        <v>69.831053901850396</v>
      </c>
      <c r="O715" s="71">
        <v>0.80000697132434995</v>
      </c>
      <c r="P715" s="68">
        <v>74.979757085020196</v>
      </c>
      <c r="Q715" s="71">
        <v>0.65820000000000001</v>
      </c>
      <c r="R715" s="68">
        <v>87.792207792207805</v>
      </c>
    </row>
    <row r="716" spans="1:18" x14ac:dyDescent="0.2">
      <c r="A716" s="141" t="s">
        <v>1756</v>
      </c>
      <c r="B716" s="67" t="s">
        <v>1757</v>
      </c>
      <c r="C716" s="67">
        <v>65</v>
      </c>
      <c r="D716" s="67" t="s">
        <v>337</v>
      </c>
      <c r="E716" s="71">
        <v>0.88575030570170998</v>
      </c>
      <c r="F716" s="68">
        <v>90.836653386454202</v>
      </c>
      <c r="G716" s="71">
        <v>0.816991710085331</v>
      </c>
      <c r="H716" s="68">
        <v>53.227091633466102</v>
      </c>
      <c r="I716" s="71">
        <v>0.77525307662186604</v>
      </c>
      <c r="J716" s="68">
        <v>47.4900398406375</v>
      </c>
      <c r="K716" s="71">
        <v>0.90891893507388999</v>
      </c>
      <c r="L716" s="68">
        <v>66.135458167330697</v>
      </c>
      <c r="M716" s="71">
        <v>0.93016759776536295</v>
      </c>
      <c r="N716" s="68">
        <v>69.831053901850396</v>
      </c>
      <c r="O716" s="71">
        <v>0.88317051466380703</v>
      </c>
      <c r="P716" s="68">
        <v>88.906882591093094</v>
      </c>
      <c r="Q716" s="71">
        <v>1</v>
      </c>
      <c r="R716" s="68">
        <v>100</v>
      </c>
    </row>
    <row r="717" spans="1:18" x14ac:dyDescent="0.2">
      <c r="A717" s="141" t="s">
        <v>1758</v>
      </c>
      <c r="B717" s="67" t="s">
        <v>1759</v>
      </c>
      <c r="C717" s="67">
        <v>65</v>
      </c>
      <c r="D717" s="67" t="s">
        <v>337</v>
      </c>
      <c r="E717" s="71">
        <v>0.85487707116517897</v>
      </c>
      <c r="F717" s="68">
        <v>82.390438247012</v>
      </c>
      <c r="G717" s="71">
        <v>0.75274106288089404</v>
      </c>
      <c r="H717" s="68">
        <v>29.2430278884462</v>
      </c>
      <c r="I717" s="71">
        <v>0.75651211983952504</v>
      </c>
      <c r="J717" s="68">
        <v>38.645418326693203</v>
      </c>
      <c r="K717" s="71">
        <v>0.892034898829272</v>
      </c>
      <c r="L717" s="68">
        <v>56.573705179282904</v>
      </c>
      <c r="M717" s="71">
        <v>0.92479587451654499</v>
      </c>
      <c r="N717" s="68">
        <v>67.739340305712005</v>
      </c>
      <c r="O717" s="71">
        <v>0.80317847092483796</v>
      </c>
      <c r="P717" s="68">
        <v>75.384615384615401</v>
      </c>
      <c r="Q717" s="71">
        <v>1</v>
      </c>
      <c r="R717" s="68">
        <v>100</v>
      </c>
    </row>
    <row r="718" spans="1:18" x14ac:dyDescent="0.2">
      <c r="A718" s="141" t="s">
        <v>1760</v>
      </c>
      <c r="B718" s="67" t="s">
        <v>1761</v>
      </c>
      <c r="C718" s="67">
        <v>65</v>
      </c>
      <c r="D718" s="67" t="s">
        <v>337</v>
      </c>
      <c r="E718" s="71">
        <v>0.70369058876693502</v>
      </c>
      <c r="F718" s="68">
        <v>48.764940239043803</v>
      </c>
      <c r="G718" s="71">
        <v>0.77460085809249302</v>
      </c>
      <c r="H718" s="68">
        <v>34.103585657370502</v>
      </c>
      <c r="I718" s="71">
        <v>0.72932049513000796</v>
      </c>
      <c r="J718" s="68">
        <v>30.996015936254999</v>
      </c>
      <c r="K718" s="71">
        <v>0.78971323597157905</v>
      </c>
      <c r="L718" s="68">
        <v>25.9760956175299</v>
      </c>
      <c r="M718" s="71">
        <v>0.90868070477009</v>
      </c>
      <c r="N718" s="68">
        <v>61.625100563153701</v>
      </c>
      <c r="O718" s="71">
        <v>0.33042823863743898</v>
      </c>
      <c r="P718" s="68">
        <v>20.971659919028301</v>
      </c>
      <c r="Q718" s="71">
        <v>0.68940000000000001</v>
      </c>
      <c r="R718" s="68">
        <v>88.051948051948003</v>
      </c>
    </row>
    <row r="719" spans="1:18" x14ac:dyDescent="0.2">
      <c r="A719" s="141" t="s">
        <v>1762</v>
      </c>
      <c r="B719" s="67" t="s">
        <v>1763</v>
      </c>
      <c r="C719" s="67">
        <v>65</v>
      </c>
      <c r="D719" s="67" t="s">
        <v>337</v>
      </c>
      <c r="E719" s="71">
        <v>0.64233409913637995</v>
      </c>
      <c r="F719" s="68">
        <v>30.996015936254999</v>
      </c>
      <c r="G719" s="71">
        <v>0.78044338645619904</v>
      </c>
      <c r="H719" s="68">
        <v>36.4143426294821</v>
      </c>
      <c r="I719" s="71">
        <v>0.69838952621378503</v>
      </c>
      <c r="J719" s="68">
        <v>23.027888446215101</v>
      </c>
      <c r="K719" s="71">
        <v>0.82312982946393498</v>
      </c>
      <c r="L719" s="68">
        <v>33.147410358565701</v>
      </c>
      <c r="M719" s="71">
        <v>0.90330898152127204</v>
      </c>
      <c r="N719" s="68">
        <v>59.613837489943698</v>
      </c>
      <c r="O719" s="71">
        <v>0.64873287116309097</v>
      </c>
      <c r="P719" s="68">
        <v>50.6072874493927</v>
      </c>
      <c r="Q719" s="71">
        <v>0</v>
      </c>
      <c r="R719" s="68">
        <v>74.415584415584405</v>
      </c>
    </row>
    <row r="720" spans="1:18" x14ac:dyDescent="0.2">
      <c r="A720" s="141" t="s">
        <v>1764</v>
      </c>
      <c r="B720" s="67" t="s">
        <v>1765</v>
      </c>
      <c r="C720" s="67">
        <v>65</v>
      </c>
      <c r="D720" s="67" t="s">
        <v>337</v>
      </c>
      <c r="E720" s="71">
        <v>0.70936681250213796</v>
      </c>
      <c r="F720" s="68">
        <v>50.677290836653398</v>
      </c>
      <c r="G720" s="71">
        <v>0.81881364443082405</v>
      </c>
      <c r="H720" s="68">
        <v>53.944223107569698</v>
      </c>
      <c r="I720" s="71">
        <v>0.76946868183952299</v>
      </c>
      <c r="J720" s="68">
        <v>44.4621513944223</v>
      </c>
      <c r="K720" s="71">
        <v>0.89505285341384</v>
      </c>
      <c r="L720" s="68">
        <v>57.609561752988</v>
      </c>
      <c r="M720" s="71">
        <v>0.94091104426299899</v>
      </c>
      <c r="N720" s="68">
        <v>74.577634754625905</v>
      </c>
      <c r="O720" s="71">
        <v>0.83195465106564304</v>
      </c>
      <c r="P720" s="68">
        <v>81.295546558704501</v>
      </c>
      <c r="Q720" s="71">
        <v>0</v>
      </c>
      <c r="R720" s="68">
        <v>74.415584415584405</v>
      </c>
    </row>
    <row r="721" spans="1:18" x14ac:dyDescent="0.2">
      <c r="A721" s="141" t="s">
        <v>1766</v>
      </c>
      <c r="B721" s="67" t="s">
        <v>1767</v>
      </c>
      <c r="C721" s="67">
        <v>65</v>
      </c>
      <c r="D721" s="67" t="s">
        <v>337</v>
      </c>
      <c r="E721" s="71">
        <v>0.72106361771309402</v>
      </c>
      <c r="F721" s="68">
        <v>55.5378486055777</v>
      </c>
      <c r="G721" s="71">
        <v>0.81735593704899701</v>
      </c>
      <c r="H721" s="68">
        <v>53.386454183266899</v>
      </c>
      <c r="I721" s="71">
        <v>0.77503014623009703</v>
      </c>
      <c r="J721" s="68">
        <v>47.1713147410359</v>
      </c>
      <c r="K721" s="71">
        <v>0.90913257488454802</v>
      </c>
      <c r="L721" s="68">
        <v>66.374501992031895</v>
      </c>
      <c r="M721" s="71">
        <v>0.97314138375590897</v>
      </c>
      <c r="N721" s="68">
        <v>89.058728881737693</v>
      </c>
      <c r="O721" s="71">
        <v>0.85172166435901497</v>
      </c>
      <c r="P721" s="68">
        <v>84.372469635627496</v>
      </c>
      <c r="Q721" s="71">
        <v>0</v>
      </c>
      <c r="R721" s="68">
        <v>74.415584415584405</v>
      </c>
    </row>
    <row r="722" spans="1:18" x14ac:dyDescent="0.2">
      <c r="A722" s="141" t="s">
        <v>1768</v>
      </c>
      <c r="B722" s="67" t="s">
        <v>1769</v>
      </c>
      <c r="C722" s="67">
        <v>65</v>
      </c>
      <c r="D722" s="67" t="s">
        <v>337</v>
      </c>
      <c r="E722" s="71">
        <v>0.74558627794634402</v>
      </c>
      <c r="F722" s="68">
        <v>62.549800796812697</v>
      </c>
      <c r="G722" s="71">
        <v>0.75009415160916204</v>
      </c>
      <c r="H722" s="68">
        <v>28.764940239043799</v>
      </c>
      <c r="I722" s="71">
        <v>0.62961148422686197</v>
      </c>
      <c r="J722" s="68">
        <v>11.314741035856599</v>
      </c>
      <c r="K722" s="71">
        <v>0.79124595961210298</v>
      </c>
      <c r="L722" s="68">
        <v>26.2948207171315</v>
      </c>
      <c r="M722" s="71">
        <v>0.91405242801890796</v>
      </c>
      <c r="N722" s="68">
        <v>63.555913113435203</v>
      </c>
      <c r="O722" s="71">
        <v>0.64292736626468605</v>
      </c>
      <c r="P722" s="68">
        <v>49.797570850202398</v>
      </c>
      <c r="Q722" s="71"/>
      <c r="R722" s="68"/>
    </row>
    <row r="723" spans="1:18" x14ac:dyDescent="0.2">
      <c r="A723" s="141" t="s">
        <v>1770</v>
      </c>
      <c r="B723" s="67" t="s">
        <v>1771</v>
      </c>
      <c r="C723" s="67">
        <v>65</v>
      </c>
      <c r="D723" s="67" t="s">
        <v>337</v>
      </c>
      <c r="E723" s="71">
        <v>0.76900410352219095</v>
      </c>
      <c r="F723" s="68">
        <v>67.011952191235096</v>
      </c>
      <c r="G723" s="71">
        <v>0.79212011621756995</v>
      </c>
      <c r="H723" s="68">
        <v>40.796812749003998</v>
      </c>
      <c r="I723" s="71">
        <v>0.75463114894967098</v>
      </c>
      <c r="J723" s="68">
        <v>38.247011952191201</v>
      </c>
      <c r="K723" s="71">
        <v>0.87949204774751999</v>
      </c>
      <c r="L723" s="68">
        <v>51.6334661354582</v>
      </c>
      <c r="M723" s="71">
        <v>0.91942415126772603</v>
      </c>
      <c r="N723" s="68">
        <v>65.728077232502002</v>
      </c>
      <c r="O723" s="71">
        <v>0.76605715695065901</v>
      </c>
      <c r="P723" s="68">
        <v>68.825910931174107</v>
      </c>
      <c r="Q723" s="71">
        <v>0.50229999999999997</v>
      </c>
      <c r="R723" s="68">
        <v>86.6233766233766</v>
      </c>
    </row>
    <row r="724" spans="1:18" x14ac:dyDescent="0.2">
      <c r="A724" s="141" t="s">
        <v>1772</v>
      </c>
      <c r="B724" s="67" t="s">
        <v>1773</v>
      </c>
      <c r="C724" s="67">
        <v>65</v>
      </c>
      <c r="D724" s="67" t="s">
        <v>337</v>
      </c>
      <c r="E724" s="71">
        <v>0.86899289635409704</v>
      </c>
      <c r="F724" s="68">
        <v>85.896414342629498</v>
      </c>
      <c r="G724" s="71">
        <v>0.81751686559617498</v>
      </c>
      <c r="H724" s="68">
        <v>53.545816733067703</v>
      </c>
      <c r="I724" s="71">
        <v>0.80418982923122495</v>
      </c>
      <c r="J724" s="68">
        <v>62.310756972111598</v>
      </c>
      <c r="K724" s="71">
        <v>0.92384406371211403</v>
      </c>
      <c r="L724" s="68">
        <v>74.741035856573703</v>
      </c>
      <c r="M724" s="71">
        <v>0.97851310700472705</v>
      </c>
      <c r="N724" s="68">
        <v>90.989541432019294</v>
      </c>
      <c r="O724" s="71">
        <v>0.82090061622624499</v>
      </c>
      <c r="P724" s="68">
        <v>79.190283400809705</v>
      </c>
      <c r="Q724" s="71"/>
      <c r="R724" s="68"/>
    </row>
    <row r="725" spans="1:18" x14ac:dyDescent="0.2">
      <c r="A725" s="141" t="s">
        <v>1774</v>
      </c>
      <c r="B725" s="67" t="s">
        <v>1775</v>
      </c>
      <c r="C725" s="67">
        <v>65</v>
      </c>
      <c r="D725" s="67" t="s">
        <v>337</v>
      </c>
      <c r="E725" s="71">
        <v>0.60941578581058498</v>
      </c>
      <c r="F725" s="68">
        <v>24.6215139442231</v>
      </c>
      <c r="G725" s="71">
        <v>0.64437738917533305</v>
      </c>
      <c r="H725" s="68">
        <v>10.199203187250999</v>
      </c>
      <c r="I725" s="71">
        <v>0.55789230756786901</v>
      </c>
      <c r="J725" s="68">
        <v>6.0557768924302797</v>
      </c>
      <c r="K725" s="71">
        <v>0.73400905378501102</v>
      </c>
      <c r="L725" s="68">
        <v>16.095617529880499</v>
      </c>
      <c r="M725" s="71">
        <v>0.60786420283626996</v>
      </c>
      <c r="N725" s="68">
        <v>11.6653258246179</v>
      </c>
      <c r="O725" s="71">
        <v>0.50293597568844195</v>
      </c>
      <c r="P725" s="68">
        <v>37.085020242915</v>
      </c>
      <c r="Q725" s="71"/>
      <c r="R725" s="68"/>
    </row>
    <row r="726" spans="1:18" x14ac:dyDescent="0.2">
      <c r="A726" s="141" t="s">
        <v>1776</v>
      </c>
      <c r="B726" s="67" t="s">
        <v>1777</v>
      </c>
      <c r="C726" s="67">
        <v>65</v>
      </c>
      <c r="D726" s="67" t="s">
        <v>337</v>
      </c>
      <c r="E726" s="71">
        <v>0.60374784760011602</v>
      </c>
      <c r="F726" s="68">
        <v>23.187250996015901</v>
      </c>
      <c r="G726" s="71">
        <v>0.70134879144322904</v>
      </c>
      <c r="H726" s="68">
        <v>18.565737051792802</v>
      </c>
      <c r="I726" s="71">
        <v>0.48702745933931002</v>
      </c>
      <c r="J726" s="68">
        <v>3.74501992031872</v>
      </c>
      <c r="K726" s="71">
        <v>0.74612868172855995</v>
      </c>
      <c r="L726" s="68">
        <v>17.609561752988</v>
      </c>
      <c r="M726" s="71">
        <v>0.74752900730554395</v>
      </c>
      <c r="N726" s="68">
        <v>21.7216411906677</v>
      </c>
      <c r="O726" s="71">
        <v>0.33670529818393602</v>
      </c>
      <c r="P726" s="68">
        <v>21.619433198380602</v>
      </c>
      <c r="Q726" s="71"/>
      <c r="R726" s="68"/>
    </row>
    <row r="727" spans="1:18" x14ac:dyDescent="0.2">
      <c r="A727" s="141" t="s">
        <v>1778</v>
      </c>
      <c r="B727" s="67" t="s">
        <v>1779</v>
      </c>
      <c r="C727" s="67">
        <v>65</v>
      </c>
      <c r="D727" s="67" t="s">
        <v>337</v>
      </c>
      <c r="E727" s="71">
        <v>0.76454507290904805</v>
      </c>
      <c r="F727" s="68">
        <v>66.2948207171315</v>
      </c>
      <c r="G727" s="71">
        <v>0.797526429198544</v>
      </c>
      <c r="H727" s="68">
        <v>42.390438247012</v>
      </c>
      <c r="I727" s="71">
        <v>0.69959683424872798</v>
      </c>
      <c r="J727" s="68">
        <v>23.4262948207171</v>
      </c>
      <c r="K727" s="71">
        <v>0.83977882665853598</v>
      </c>
      <c r="L727" s="68">
        <v>37.768924302788797</v>
      </c>
      <c r="M727" s="71">
        <v>0.90330898152127204</v>
      </c>
      <c r="N727" s="68">
        <v>59.613837489943698</v>
      </c>
      <c r="O727" s="71">
        <v>0.58251429291816004</v>
      </c>
      <c r="P727" s="68">
        <v>44.372469635627503</v>
      </c>
      <c r="Q727" s="71"/>
      <c r="R727" s="68"/>
    </row>
    <row r="728" spans="1:18" x14ac:dyDescent="0.2">
      <c r="A728" s="141" t="s">
        <v>1780</v>
      </c>
      <c r="B728" s="67" t="s">
        <v>1781</v>
      </c>
      <c r="C728" s="67">
        <v>65</v>
      </c>
      <c r="D728" s="67" t="s">
        <v>337</v>
      </c>
      <c r="E728" s="71">
        <v>0.72468815200955095</v>
      </c>
      <c r="F728" s="68">
        <v>56.573705179282904</v>
      </c>
      <c r="G728" s="71">
        <v>0.75757028732706899</v>
      </c>
      <c r="H728" s="68">
        <v>30.199203187251001</v>
      </c>
      <c r="I728" s="71">
        <v>0.72149003231691899</v>
      </c>
      <c r="J728" s="68">
        <v>28.685258964143401</v>
      </c>
      <c r="K728" s="71">
        <v>0.81909662228477298</v>
      </c>
      <c r="L728" s="68">
        <v>31.9521912350598</v>
      </c>
      <c r="M728" s="71">
        <v>0.82273313278899896</v>
      </c>
      <c r="N728" s="68">
        <v>33.789219629927601</v>
      </c>
      <c r="O728" s="71">
        <v>0.50255068532999603</v>
      </c>
      <c r="P728" s="68">
        <v>37.0040485829959</v>
      </c>
      <c r="Q728" s="71"/>
      <c r="R728" s="68"/>
    </row>
    <row r="729" spans="1:18" x14ac:dyDescent="0.2">
      <c r="A729" s="141" t="s">
        <v>1782</v>
      </c>
      <c r="B729" s="67" t="s">
        <v>1783</v>
      </c>
      <c r="C729" s="67">
        <v>65</v>
      </c>
      <c r="D729" s="67" t="s">
        <v>337</v>
      </c>
      <c r="E729" s="71">
        <v>0.85747748541632896</v>
      </c>
      <c r="F729" s="68">
        <v>82.948207171314706</v>
      </c>
      <c r="G729" s="71">
        <v>0.84933491248715598</v>
      </c>
      <c r="H729" s="68">
        <v>70.836653386454202</v>
      </c>
      <c r="I729" s="71">
        <v>0.81785160518068201</v>
      </c>
      <c r="J729" s="68">
        <v>69.960159362549803</v>
      </c>
      <c r="K729" s="71">
        <v>0.86170185685285094</v>
      </c>
      <c r="L729" s="68">
        <v>45.019920318725099</v>
      </c>
      <c r="M729" s="71">
        <v>0.99462827675118204</v>
      </c>
      <c r="N729" s="68">
        <v>96.781979082863998</v>
      </c>
      <c r="O729" s="71">
        <v>0.76387077580977503</v>
      </c>
      <c r="P729" s="68">
        <v>68.340080971659901</v>
      </c>
      <c r="Q729" s="71"/>
      <c r="R729" s="68"/>
    </row>
    <row r="730" spans="1:18" x14ac:dyDescent="0.2">
      <c r="A730" s="141" t="s">
        <v>1784</v>
      </c>
      <c r="B730" s="67" t="s">
        <v>1785</v>
      </c>
      <c r="C730" s="67">
        <v>65</v>
      </c>
      <c r="D730" s="67" t="s">
        <v>337</v>
      </c>
      <c r="E730" s="71">
        <v>0.58399466598690997</v>
      </c>
      <c r="F730" s="68">
        <v>20.637450199203201</v>
      </c>
      <c r="G730" s="71">
        <v>0.73851984392861902</v>
      </c>
      <c r="H730" s="68">
        <v>26.215139442231099</v>
      </c>
      <c r="I730" s="71">
        <v>0.693969382507304</v>
      </c>
      <c r="J730" s="68">
        <v>22.151394422310801</v>
      </c>
      <c r="K730" s="71">
        <v>0.72816208724999998</v>
      </c>
      <c r="L730" s="68">
        <v>14.900398406374499</v>
      </c>
      <c r="M730" s="71">
        <v>0.82273313278899896</v>
      </c>
      <c r="N730" s="68">
        <v>33.789219629927601</v>
      </c>
      <c r="O730" s="71">
        <v>0.46438354944653698</v>
      </c>
      <c r="P730" s="68">
        <v>33.765182186234803</v>
      </c>
      <c r="Q730" s="71">
        <v>5.62E-2</v>
      </c>
      <c r="R730" s="68">
        <v>80</v>
      </c>
    </row>
    <row r="731" spans="1:18" x14ac:dyDescent="0.2">
      <c r="A731" s="141" t="s">
        <v>1786</v>
      </c>
      <c r="B731" s="67" t="s">
        <v>1787</v>
      </c>
      <c r="C731" s="67">
        <v>65</v>
      </c>
      <c r="D731" s="67" t="s">
        <v>337</v>
      </c>
      <c r="E731" s="71">
        <v>0.422445220983026</v>
      </c>
      <c r="F731" s="68">
        <v>5.7370517928286899</v>
      </c>
      <c r="G731" s="71">
        <v>0.56285069960590295</v>
      </c>
      <c r="H731" s="68">
        <v>3.5059760956175299</v>
      </c>
      <c r="I731" s="71">
        <v>0.49013895328975698</v>
      </c>
      <c r="J731" s="68">
        <v>3.9043824701195202</v>
      </c>
      <c r="K731" s="71">
        <v>0.69521242238373804</v>
      </c>
      <c r="L731" s="68">
        <v>11.8725099601594</v>
      </c>
      <c r="M731" s="71">
        <v>0.50042973785990597</v>
      </c>
      <c r="N731" s="68">
        <v>7.2405470635559102</v>
      </c>
      <c r="O731" s="71">
        <v>0.28603951275885098</v>
      </c>
      <c r="P731" s="68">
        <v>17.246963562752999</v>
      </c>
      <c r="Q731" s="71">
        <v>0</v>
      </c>
      <c r="R731" s="68">
        <v>74.415584415584405</v>
      </c>
    </row>
    <row r="732" spans="1:18" x14ac:dyDescent="0.2">
      <c r="A732" s="141" t="s">
        <v>1788</v>
      </c>
      <c r="B732" s="67" t="s">
        <v>1789</v>
      </c>
      <c r="C732" s="67">
        <v>65</v>
      </c>
      <c r="D732" s="67" t="s">
        <v>337</v>
      </c>
      <c r="E732" s="71">
        <v>0.66334291125244005</v>
      </c>
      <c r="F732" s="68">
        <v>36.7330677290837</v>
      </c>
      <c r="G732" s="71">
        <v>0.70452479761599296</v>
      </c>
      <c r="H732" s="68">
        <v>19.043824701195199</v>
      </c>
      <c r="I732" s="71">
        <v>0.656685362760143</v>
      </c>
      <c r="J732" s="68">
        <v>15.0597609561753</v>
      </c>
      <c r="K732" s="71">
        <v>0.77115167425167697</v>
      </c>
      <c r="L732" s="68">
        <v>22.151394422310801</v>
      </c>
      <c r="M732" s="71">
        <v>0.74752900730554395</v>
      </c>
      <c r="N732" s="68">
        <v>21.7216411906677</v>
      </c>
      <c r="O732" s="71">
        <v>0.43682371432884298</v>
      </c>
      <c r="P732" s="68">
        <v>31.578947368421101</v>
      </c>
      <c r="Q732" s="71"/>
      <c r="R732" s="68"/>
    </row>
    <row r="733" spans="1:18" x14ac:dyDescent="0.2">
      <c r="A733" s="141" t="s">
        <v>1790</v>
      </c>
      <c r="B733" s="67" t="s">
        <v>1791</v>
      </c>
      <c r="C733" s="67">
        <v>65</v>
      </c>
      <c r="D733" s="67" t="s">
        <v>337</v>
      </c>
      <c r="E733" s="71">
        <v>0.61436524798952197</v>
      </c>
      <c r="F733" s="68">
        <v>25.8167330677291</v>
      </c>
      <c r="G733" s="71">
        <v>0.76894528453445499</v>
      </c>
      <c r="H733" s="68">
        <v>32.908366533864502</v>
      </c>
      <c r="I733" s="71">
        <v>0.71473877237343697</v>
      </c>
      <c r="J733" s="68">
        <v>27.091633466135502</v>
      </c>
      <c r="K733" s="71">
        <v>0.85509680996195903</v>
      </c>
      <c r="L733" s="68">
        <v>42.709163346613501</v>
      </c>
      <c r="M733" s="71">
        <v>0.86033519553072602</v>
      </c>
      <c r="N733" s="68">
        <v>43.523732904263902</v>
      </c>
      <c r="O733" s="71">
        <v>0.48707542553655098</v>
      </c>
      <c r="P733" s="68">
        <v>35.627530364372497</v>
      </c>
      <c r="Q733" s="71">
        <v>0</v>
      </c>
      <c r="R733" s="68">
        <v>74.415584415584405</v>
      </c>
    </row>
    <row r="734" spans="1:18" x14ac:dyDescent="0.2">
      <c r="A734" s="141" t="s">
        <v>1792</v>
      </c>
      <c r="B734" s="67" t="s">
        <v>1793</v>
      </c>
      <c r="C734" s="67">
        <v>65</v>
      </c>
      <c r="D734" s="67" t="s">
        <v>337</v>
      </c>
      <c r="E734" s="71">
        <v>0.68865587013243501</v>
      </c>
      <c r="F734" s="68">
        <v>43.5856573705179</v>
      </c>
      <c r="G734" s="71">
        <v>0.85882251459147196</v>
      </c>
      <c r="H734" s="68">
        <v>76.175298804780894</v>
      </c>
      <c r="I734" s="71">
        <v>0.85518319888938799</v>
      </c>
      <c r="J734" s="68">
        <v>83.665338645418302</v>
      </c>
      <c r="K734" s="71">
        <v>0.94732606435480304</v>
      </c>
      <c r="L734" s="68">
        <v>87.330677290836704</v>
      </c>
      <c r="M734" s="71">
        <v>0.95165449076063602</v>
      </c>
      <c r="N734" s="68">
        <v>79.082864038616293</v>
      </c>
      <c r="O734" s="71">
        <v>0.51464895219830897</v>
      </c>
      <c r="P734" s="68">
        <v>38.461538461538503</v>
      </c>
      <c r="Q734" s="71">
        <v>4.3E-3</v>
      </c>
      <c r="R734" s="68">
        <v>77.662337662337706</v>
      </c>
    </row>
    <row r="735" spans="1:18" x14ac:dyDescent="0.2">
      <c r="A735" s="141" t="s">
        <v>1794</v>
      </c>
      <c r="B735" s="67" t="s">
        <v>1795</v>
      </c>
      <c r="C735" s="67">
        <v>65</v>
      </c>
      <c r="D735" s="67" t="s">
        <v>337</v>
      </c>
      <c r="E735" s="71">
        <v>0.485322201040432</v>
      </c>
      <c r="F735" s="68">
        <v>9.6414342629482093</v>
      </c>
      <c r="G735" s="71">
        <v>0.70774737628440298</v>
      </c>
      <c r="H735" s="68">
        <v>19.521912350597599</v>
      </c>
      <c r="I735" s="71">
        <v>0.54520949007696495</v>
      </c>
      <c r="J735" s="68">
        <v>5.5776892430278897</v>
      </c>
      <c r="K735" s="71">
        <v>0.63804457909838097</v>
      </c>
      <c r="L735" s="68">
        <v>7.8884462151394397</v>
      </c>
      <c r="M735" s="71">
        <v>0.73678556080790703</v>
      </c>
      <c r="N735" s="68">
        <v>20.595333869670199</v>
      </c>
      <c r="O735" s="71">
        <v>0.28414619997493901</v>
      </c>
      <c r="P735" s="68">
        <v>17.0040485829959</v>
      </c>
      <c r="Q735" s="71">
        <v>0</v>
      </c>
      <c r="R735" s="68">
        <v>74.415584415584405</v>
      </c>
    </row>
    <row r="736" spans="1:18" x14ac:dyDescent="0.2">
      <c r="A736" s="141" t="s">
        <v>1796</v>
      </c>
      <c r="B736" s="67" t="s">
        <v>1797</v>
      </c>
      <c r="C736" s="67">
        <v>65</v>
      </c>
      <c r="D736" s="67" t="s">
        <v>337</v>
      </c>
      <c r="E736" s="71">
        <v>0.54611148872527604</v>
      </c>
      <c r="F736" s="68">
        <v>16.4143426294821</v>
      </c>
      <c r="G736" s="71">
        <v>0.74190188011674796</v>
      </c>
      <c r="H736" s="68">
        <v>27.091633466135502</v>
      </c>
      <c r="I736" s="71">
        <v>0.69018471586801999</v>
      </c>
      <c r="J736" s="68">
        <v>21.434262948207198</v>
      </c>
      <c r="K736" s="71">
        <v>0.73055472368701702</v>
      </c>
      <c r="L736" s="68">
        <v>15.3784860557769</v>
      </c>
      <c r="M736" s="71">
        <v>0.801246239793726</v>
      </c>
      <c r="N736" s="68">
        <v>29.5253419147224</v>
      </c>
      <c r="O736" s="71">
        <v>0.31278137288614599</v>
      </c>
      <c r="P736" s="68">
        <v>19.6761133603239</v>
      </c>
      <c r="Q736" s="71">
        <v>0</v>
      </c>
      <c r="R736" s="68">
        <v>74.415584415584405</v>
      </c>
    </row>
    <row r="737" spans="1:18" x14ac:dyDescent="0.2">
      <c r="A737" s="141" t="s">
        <v>1798</v>
      </c>
      <c r="B737" s="67" t="s">
        <v>1799</v>
      </c>
      <c r="C737" s="67">
        <v>65</v>
      </c>
      <c r="D737" s="67" t="s">
        <v>337</v>
      </c>
      <c r="E737" s="71">
        <v>0.74601707707995002</v>
      </c>
      <c r="F737" s="68">
        <v>62.788844621513903</v>
      </c>
      <c r="G737" s="71">
        <v>0.78840509632739697</v>
      </c>
      <c r="H737" s="68">
        <v>39.123505976095601</v>
      </c>
      <c r="I737" s="71">
        <v>0.66828943947580799</v>
      </c>
      <c r="J737" s="68">
        <v>17.290836653386499</v>
      </c>
      <c r="K737" s="71">
        <v>0.75156774603361698</v>
      </c>
      <c r="L737" s="68">
        <v>18.406374501992001</v>
      </c>
      <c r="M737" s="71">
        <v>0.91942415126772603</v>
      </c>
      <c r="N737" s="68">
        <v>65.728077232502002</v>
      </c>
      <c r="O737" s="71">
        <v>0.60239895229520402</v>
      </c>
      <c r="P737" s="68">
        <v>46.396761133603199</v>
      </c>
      <c r="Q737" s="71"/>
      <c r="R737" s="68"/>
    </row>
    <row r="738" spans="1:18" x14ac:dyDescent="0.2">
      <c r="A738" s="141" t="s">
        <v>1800</v>
      </c>
      <c r="B738" s="67" t="s">
        <v>1801</v>
      </c>
      <c r="C738" s="67">
        <v>65</v>
      </c>
      <c r="D738" s="67" t="s">
        <v>337</v>
      </c>
      <c r="E738" s="71">
        <v>0.57934227853482201</v>
      </c>
      <c r="F738" s="68">
        <v>20.1593625498008</v>
      </c>
      <c r="G738" s="71">
        <v>0.75226260382518195</v>
      </c>
      <c r="H738" s="68">
        <v>29.163346613545801</v>
      </c>
      <c r="I738" s="71">
        <v>0.73249812660423097</v>
      </c>
      <c r="J738" s="68">
        <v>32.111553784860597</v>
      </c>
      <c r="K738" s="71">
        <v>0.81743392772749801</v>
      </c>
      <c r="L738" s="68">
        <v>31.6334661354582</v>
      </c>
      <c r="M738" s="71">
        <v>0.79587451654490804</v>
      </c>
      <c r="N738" s="68">
        <v>28.399034593724899</v>
      </c>
      <c r="O738" s="71">
        <v>0.37798449650711602</v>
      </c>
      <c r="P738" s="68">
        <v>25.668016194332001</v>
      </c>
      <c r="Q738" s="71">
        <v>0</v>
      </c>
      <c r="R738" s="68">
        <v>74.415584415584405</v>
      </c>
    </row>
    <row r="739" spans="1:18" x14ac:dyDescent="0.2">
      <c r="A739" s="141" t="s">
        <v>1802</v>
      </c>
      <c r="B739" s="67" t="s">
        <v>1803</v>
      </c>
      <c r="C739" s="67">
        <v>65</v>
      </c>
      <c r="D739" s="67" t="s">
        <v>337</v>
      </c>
      <c r="E739" s="71">
        <v>0.74275778587948005</v>
      </c>
      <c r="F739" s="68">
        <v>61.434262948207198</v>
      </c>
      <c r="G739" s="71">
        <v>0.81335194304818303</v>
      </c>
      <c r="H739" s="68">
        <v>50.7569721115538</v>
      </c>
      <c r="I739" s="71">
        <v>0.79474601276951096</v>
      </c>
      <c r="J739" s="68">
        <v>58.087649402390397</v>
      </c>
      <c r="K739" s="71">
        <v>0.90906853565843804</v>
      </c>
      <c r="L739" s="68">
        <v>66.2948207171315</v>
      </c>
      <c r="M739" s="71">
        <v>0.87645036527718101</v>
      </c>
      <c r="N739" s="68">
        <v>49.477071600965402</v>
      </c>
      <c r="O739" s="71">
        <v>0.78582985852356901</v>
      </c>
      <c r="P739" s="68">
        <v>72.712550607287497</v>
      </c>
      <c r="Q739" s="71">
        <v>0.27710000000000001</v>
      </c>
      <c r="R739" s="68">
        <v>83.3766233766234</v>
      </c>
    </row>
    <row r="740" spans="1:18" x14ac:dyDescent="0.2">
      <c r="A740" s="141" t="s">
        <v>1804</v>
      </c>
      <c r="B740" s="67" t="s">
        <v>1805</v>
      </c>
      <c r="C740" s="67">
        <v>65</v>
      </c>
      <c r="D740" s="67" t="s">
        <v>337</v>
      </c>
      <c r="E740" s="71">
        <v>0.84575062725980599</v>
      </c>
      <c r="F740" s="68">
        <v>79.760956175298801</v>
      </c>
      <c r="G740" s="71">
        <v>0.706788602617753</v>
      </c>
      <c r="H740" s="68">
        <v>19.362549800796799</v>
      </c>
      <c r="I740" s="71">
        <v>0.75430099785371096</v>
      </c>
      <c r="J740" s="68">
        <v>38.167330677290799</v>
      </c>
      <c r="K740" s="71">
        <v>0.92059471510690705</v>
      </c>
      <c r="L740" s="68">
        <v>72.430278884462197</v>
      </c>
      <c r="M740" s="71">
        <v>0.95702621400945398</v>
      </c>
      <c r="N740" s="68">
        <v>81.657280772324995</v>
      </c>
      <c r="O740" s="71">
        <v>0.89004260671120405</v>
      </c>
      <c r="P740" s="68">
        <v>90.445344129554698</v>
      </c>
      <c r="Q740" s="71"/>
      <c r="R740" s="68"/>
    </row>
    <row r="741" spans="1:18" x14ac:dyDescent="0.2">
      <c r="A741" s="141" t="s">
        <v>1806</v>
      </c>
      <c r="B741" s="67" t="s">
        <v>1807</v>
      </c>
      <c r="C741" s="67">
        <v>65</v>
      </c>
      <c r="D741" s="67" t="s">
        <v>337</v>
      </c>
      <c r="E741" s="71">
        <v>0.86242761526536604</v>
      </c>
      <c r="F741" s="68">
        <v>84.063745019920304</v>
      </c>
      <c r="G741" s="71">
        <v>0.75961519425240598</v>
      </c>
      <c r="H741" s="68">
        <v>30.677290836653398</v>
      </c>
      <c r="I741" s="71">
        <v>0.80689949458974897</v>
      </c>
      <c r="J741" s="68">
        <v>63.984063745019903</v>
      </c>
      <c r="K741" s="71">
        <v>0.94532658033543604</v>
      </c>
      <c r="L741" s="68">
        <v>85.816733067729103</v>
      </c>
      <c r="M741" s="71">
        <v>0.96239793725827205</v>
      </c>
      <c r="N741" s="68">
        <v>84.553499597747404</v>
      </c>
      <c r="O741" s="71">
        <v>0.83789886989096896</v>
      </c>
      <c r="P741" s="68">
        <v>82.753036437247005</v>
      </c>
      <c r="Q741" s="71"/>
      <c r="R741" s="68"/>
    </row>
    <row r="742" spans="1:18" x14ac:dyDescent="0.2">
      <c r="A742" s="141" t="s">
        <v>1808</v>
      </c>
      <c r="B742" s="67" t="s">
        <v>1809</v>
      </c>
      <c r="C742" s="67">
        <v>74</v>
      </c>
      <c r="D742" s="67" t="s">
        <v>337</v>
      </c>
      <c r="E742" s="71">
        <v>0.75061496319061105</v>
      </c>
      <c r="F742" s="68">
        <v>63.5856573705179</v>
      </c>
      <c r="G742" s="71">
        <v>0.74213193309195102</v>
      </c>
      <c r="H742" s="68">
        <v>27.1713147410359</v>
      </c>
      <c r="I742" s="71">
        <v>0.70279943353697005</v>
      </c>
      <c r="J742" s="68">
        <v>24.4621513944223</v>
      </c>
      <c r="K742" s="71">
        <v>0.86716213393298403</v>
      </c>
      <c r="L742" s="68">
        <v>47.410358565737099</v>
      </c>
      <c r="M742" s="71">
        <v>0.76901590030081701</v>
      </c>
      <c r="N742" s="68">
        <v>24.617860016090098</v>
      </c>
      <c r="O742" s="71">
        <v>0.42258037828094802</v>
      </c>
      <c r="P742" s="68">
        <v>30.202429149797599</v>
      </c>
      <c r="Q742" s="71">
        <v>1</v>
      </c>
      <c r="R742" s="68">
        <v>100</v>
      </c>
    </row>
    <row r="743" spans="1:18" x14ac:dyDescent="0.2">
      <c r="A743" s="141" t="s">
        <v>1810</v>
      </c>
      <c r="B743" s="67" t="s">
        <v>1811</v>
      </c>
      <c r="C743" s="67">
        <v>74</v>
      </c>
      <c r="D743" s="67" t="s">
        <v>337</v>
      </c>
      <c r="E743" s="71">
        <v>0.78702489722484603</v>
      </c>
      <c r="F743" s="68">
        <v>69.641434262948195</v>
      </c>
      <c r="G743" s="71">
        <v>0.72932654515020501</v>
      </c>
      <c r="H743" s="68">
        <v>24.143426294820699</v>
      </c>
      <c r="I743" s="71">
        <v>0.77504538683331903</v>
      </c>
      <c r="J743" s="68">
        <v>47.250996015936302</v>
      </c>
      <c r="K743" s="71">
        <v>0.91405787643357606</v>
      </c>
      <c r="L743" s="68">
        <v>69.003984063744994</v>
      </c>
      <c r="M743" s="71">
        <v>0.85496347228190805</v>
      </c>
      <c r="N743" s="68">
        <v>42.075623491552697</v>
      </c>
      <c r="O743" s="71">
        <v>0.66173120542522201</v>
      </c>
      <c r="P743" s="68">
        <v>51.7408906882591</v>
      </c>
      <c r="Q743" s="71"/>
      <c r="R743" s="68"/>
    </row>
    <row r="744" spans="1:18" x14ac:dyDescent="0.2">
      <c r="A744" s="141" t="s">
        <v>1812</v>
      </c>
      <c r="B744" s="67" t="s">
        <v>1813</v>
      </c>
      <c r="C744" s="67">
        <v>74</v>
      </c>
      <c r="D744" s="67" t="s">
        <v>337</v>
      </c>
      <c r="E744" s="71">
        <v>0.73017313873214096</v>
      </c>
      <c r="F744" s="68">
        <v>57.689243027888502</v>
      </c>
      <c r="G744" s="71">
        <v>0.78224351384157997</v>
      </c>
      <c r="H744" s="68">
        <v>37.211155378486097</v>
      </c>
      <c r="I744" s="71">
        <v>0.74723595426803602</v>
      </c>
      <c r="J744" s="68">
        <v>35.936254980079703</v>
      </c>
      <c r="K744" s="71">
        <v>0.83010064229555702</v>
      </c>
      <c r="L744" s="68">
        <v>35.5378486055777</v>
      </c>
      <c r="M744" s="71">
        <v>0.78513107004727101</v>
      </c>
      <c r="N744" s="68">
        <v>26.8704746580853</v>
      </c>
      <c r="O744" s="71">
        <v>0.50615451320826199</v>
      </c>
      <c r="P744" s="68">
        <v>37.6518218623482</v>
      </c>
      <c r="Q744" s="71"/>
      <c r="R744" s="68"/>
    </row>
    <row r="745" spans="1:18" x14ac:dyDescent="0.2">
      <c r="A745" s="141" t="s">
        <v>1814</v>
      </c>
      <c r="B745" s="67" t="s">
        <v>1815</v>
      </c>
      <c r="C745" s="67">
        <v>74</v>
      </c>
      <c r="D745" s="67" t="s">
        <v>337</v>
      </c>
      <c r="E745" s="71">
        <v>0.59719766122412898</v>
      </c>
      <c r="F745" s="68">
        <v>22.310756972111601</v>
      </c>
      <c r="G745" s="71">
        <v>0.69543246449262397</v>
      </c>
      <c r="H745" s="68">
        <v>17.689243027888399</v>
      </c>
      <c r="I745" s="71">
        <v>0.61495246426696903</v>
      </c>
      <c r="J745" s="68">
        <v>9.5617529880478092</v>
      </c>
      <c r="K745" s="71">
        <v>0.60463403550969297</v>
      </c>
      <c r="L745" s="68">
        <v>6.3745019920318704</v>
      </c>
      <c r="M745" s="71">
        <v>0.709926944563816</v>
      </c>
      <c r="N745" s="68">
        <v>17.940466613032999</v>
      </c>
      <c r="O745" s="71">
        <v>0.361042397287545</v>
      </c>
      <c r="P745" s="68">
        <v>24.048582995951399</v>
      </c>
      <c r="Q745" s="71"/>
      <c r="R745" s="68"/>
    </row>
    <row r="746" spans="1:18" x14ac:dyDescent="0.2">
      <c r="A746" s="141" t="s">
        <v>1816</v>
      </c>
      <c r="B746" s="67" t="s">
        <v>1817</v>
      </c>
      <c r="C746" s="67">
        <v>74</v>
      </c>
      <c r="D746" s="67" t="s">
        <v>337</v>
      </c>
      <c r="E746" s="71">
        <v>0.37966690185624802</v>
      </c>
      <c r="F746" s="68">
        <v>4.7011952191235098</v>
      </c>
      <c r="G746" s="71">
        <v>0.55152908020227998</v>
      </c>
      <c r="H746" s="68">
        <v>3.26693227091633</v>
      </c>
      <c r="I746" s="71">
        <v>0.54241550684357098</v>
      </c>
      <c r="J746" s="68">
        <v>5.3386454183266903</v>
      </c>
      <c r="K746" s="71">
        <v>0.64867715973570494</v>
      </c>
      <c r="L746" s="68">
        <v>8.4462151394422307</v>
      </c>
      <c r="M746" s="71">
        <v>0.419853889127632</v>
      </c>
      <c r="N746" s="68">
        <v>6.1142397425583299</v>
      </c>
      <c r="O746" s="71">
        <v>0.115525775228299</v>
      </c>
      <c r="P746" s="68">
        <v>6.9635627530364399</v>
      </c>
      <c r="Q746" s="71">
        <v>0</v>
      </c>
      <c r="R746" s="68">
        <v>74.415584415584405</v>
      </c>
    </row>
    <row r="747" spans="1:18" x14ac:dyDescent="0.2">
      <c r="A747" s="141" t="s">
        <v>1818</v>
      </c>
      <c r="B747" s="67" t="s">
        <v>1819</v>
      </c>
      <c r="C747" s="67">
        <v>74</v>
      </c>
      <c r="D747" s="67" t="s">
        <v>337</v>
      </c>
      <c r="E747" s="71">
        <v>0.33832569476027102</v>
      </c>
      <c r="F747" s="68">
        <v>3.26693227091633</v>
      </c>
      <c r="G747" s="71">
        <v>0.270441143455532</v>
      </c>
      <c r="H747" s="68">
        <v>0.31872509960159401</v>
      </c>
      <c r="I747" s="71">
        <v>0.44628062044350802</v>
      </c>
      <c r="J747" s="68">
        <v>2.8685258964143401</v>
      </c>
      <c r="K747" s="71">
        <v>0.56731234822451504</v>
      </c>
      <c r="L747" s="68">
        <v>4.5418326693227096</v>
      </c>
      <c r="M747" s="71">
        <v>0.31779114740008602</v>
      </c>
      <c r="N747" s="68">
        <v>4.5856798069187397</v>
      </c>
      <c r="O747" s="71">
        <v>0.42812890903798401</v>
      </c>
      <c r="P747" s="68">
        <v>30.8502024291498</v>
      </c>
      <c r="Q747" s="71">
        <v>0</v>
      </c>
      <c r="R747" s="68">
        <v>74.415584415584405</v>
      </c>
    </row>
    <row r="748" spans="1:18" x14ac:dyDescent="0.2">
      <c r="A748" s="141" t="s">
        <v>1820</v>
      </c>
      <c r="B748" s="67" t="s">
        <v>1821</v>
      </c>
      <c r="C748" s="67">
        <v>73</v>
      </c>
      <c r="D748" s="67" t="s">
        <v>337</v>
      </c>
      <c r="E748" s="71">
        <v>0.21199786966828299</v>
      </c>
      <c r="F748" s="68">
        <v>7.9681274900398405E-2</v>
      </c>
      <c r="G748" s="71">
        <v>0.58987032844866905</v>
      </c>
      <c r="H748" s="68">
        <v>5.4183266932270904</v>
      </c>
      <c r="I748" s="71">
        <v>0.37893526232167801</v>
      </c>
      <c r="J748" s="68">
        <v>0.79681274900398402</v>
      </c>
      <c r="K748" s="71">
        <v>0.29748837990703902</v>
      </c>
      <c r="L748" s="68">
        <v>0.159362549800797</v>
      </c>
      <c r="M748" s="71">
        <v>0</v>
      </c>
      <c r="N748" s="68">
        <v>1.04585679806919</v>
      </c>
      <c r="O748" s="71">
        <v>5.6932473323125102E-3</v>
      </c>
      <c r="P748" s="68">
        <v>0.80971659919028305</v>
      </c>
      <c r="Q748" s="71">
        <v>0</v>
      </c>
      <c r="R748" s="68">
        <v>74.415584415584405</v>
      </c>
    </row>
    <row r="749" spans="1:18" x14ac:dyDescent="0.2">
      <c r="A749" s="141" t="s">
        <v>1822</v>
      </c>
      <c r="B749" s="67" t="s">
        <v>1823</v>
      </c>
      <c r="C749" s="67">
        <v>73</v>
      </c>
      <c r="D749" s="67" t="s">
        <v>337</v>
      </c>
      <c r="E749" s="71">
        <v>0.57282351600047798</v>
      </c>
      <c r="F749" s="68">
        <v>19.442231075697201</v>
      </c>
      <c r="G749" s="71">
        <v>0.83301975037001896</v>
      </c>
      <c r="H749" s="68">
        <v>61.992031872509997</v>
      </c>
      <c r="I749" s="71">
        <v>0.86272629892939701</v>
      </c>
      <c r="J749" s="68">
        <v>86.2948207171315</v>
      </c>
      <c r="K749" s="71">
        <v>0.82761758303854405</v>
      </c>
      <c r="L749" s="68">
        <v>34.980079681274901</v>
      </c>
      <c r="M749" s="71">
        <v>0.79050279329608997</v>
      </c>
      <c r="N749" s="68">
        <v>27.916331456154499</v>
      </c>
      <c r="O749" s="71">
        <v>0.123074670368821</v>
      </c>
      <c r="P749" s="68">
        <v>7.4493927125506101</v>
      </c>
      <c r="Q749" s="71">
        <v>0</v>
      </c>
      <c r="R749" s="68">
        <v>74.415584415584405</v>
      </c>
    </row>
    <row r="750" spans="1:18" x14ac:dyDescent="0.2">
      <c r="A750" s="141" t="s">
        <v>220</v>
      </c>
      <c r="B750" s="67" t="s">
        <v>1824</v>
      </c>
      <c r="C750" s="67">
        <v>73</v>
      </c>
      <c r="D750" s="67" t="s">
        <v>337</v>
      </c>
      <c r="E750" s="71">
        <v>0.71024615965446403</v>
      </c>
      <c r="F750" s="68">
        <v>50.916334661354597</v>
      </c>
      <c r="G750" s="71">
        <v>0.82130058749688595</v>
      </c>
      <c r="H750" s="68">
        <v>55.298804780876502</v>
      </c>
      <c r="I750" s="71">
        <v>0.88427773110742303</v>
      </c>
      <c r="J750" s="68">
        <v>90.916334661354597</v>
      </c>
      <c r="K750" s="71">
        <v>0.85568166038558902</v>
      </c>
      <c r="L750" s="68">
        <v>42.868525896414297</v>
      </c>
      <c r="M750" s="71">
        <v>0.801246239793726</v>
      </c>
      <c r="N750" s="68">
        <v>29.5253419147224</v>
      </c>
      <c r="O750" s="71">
        <v>0.188724579488698</v>
      </c>
      <c r="P750" s="68">
        <v>10.6072874493927</v>
      </c>
      <c r="Q750" s="71"/>
      <c r="R750" s="68"/>
    </row>
    <row r="751" spans="1:18" x14ac:dyDescent="0.2">
      <c r="A751" s="141" t="s">
        <v>220</v>
      </c>
      <c r="B751" s="67" t="s">
        <v>1825</v>
      </c>
      <c r="C751" s="67">
        <v>73</v>
      </c>
      <c r="D751" s="67" t="s">
        <v>337</v>
      </c>
      <c r="E751" s="71">
        <v>0.60880481313899804</v>
      </c>
      <c r="F751" s="68">
        <v>24.4621513944223</v>
      </c>
      <c r="G751" s="71">
        <v>0.82686517897814305</v>
      </c>
      <c r="H751" s="68">
        <v>58.964143426294797</v>
      </c>
      <c r="I751" s="71">
        <v>0.90455508178442001</v>
      </c>
      <c r="J751" s="68">
        <v>94.183266932270897</v>
      </c>
      <c r="K751" s="71">
        <v>0.84120562259712695</v>
      </c>
      <c r="L751" s="68">
        <v>38.326693227091603</v>
      </c>
      <c r="M751" s="71">
        <v>0.76901590030081701</v>
      </c>
      <c r="N751" s="68">
        <v>24.617860016090098</v>
      </c>
      <c r="O751" s="71">
        <v>0.31118709517348098</v>
      </c>
      <c r="P751" s="68">
        <v>19.4331983805668</v>
      </c>
      <c r="Q751" s="71">
        <v>0</v>
      </c>
      <c r="R751" s="68">
        <v>74.415584415584405</v>
      </c>
    </row>
    <row r="752" spans="1:18" x14ac:dyDescent="0.2">
      <c r="A752" s="141" t="s">
        <v>220</v>
      </c>
      <c r="B752" s="67" t="s">
        <v>1826</v>
      </c>
      <c r="C752" s="67">
        <v>73</v>
      </c>
      <c r="D752" s="67" t="s">
        <v>337</v>
      </c>
      <c r="E752" s="71">
        <v>0.61433166101860903</v>
      </c>
      <c r="F752" s="68">
        <v>25.737051792828701</v>
      </c>
      <c r="G752" s="71">
        <v>0.85640554280069603</v>
      </c>
      <c r="H752" s="68">
        <v>75.2191235059761</v>
      </c>
      <c r="I752" s="71">
        <v>0.91810340137925295</v>
      </c>
      <c r="J752" s="68">
        <v>95.298804780876495</v>
      </c>
      <c r="K752" s="71">
        <v>0.86311155782529003</v>
      </c>
      <c r="L752" s="68">
        <v>45.498007968127503</v>
      </c>
      <c r="M752" s="71">
        <v>0.87645036527718101</v>
      </c>
      <c r="N752" s="68">
        <v>49.477071600965402</v>
      </c>
      <c r="O752" s="71">
        <v>0.171919098829238</v>
      </c>
      <c r="P752" s="68">
        <v>9.4736842105263204</v>
      </c>
      <c r="Q752" s="71">
        <v>0</v>
      </c>
      <c r="R752" s="68">
        <v>74.415584415584405</v>
      </c>
    </row>
    <row r="753" spans="1:18" x14ac:dyDescent="0.2">
      <c r="A753" s="141" t="s">
        <v>1827</v>
      </c>
      <c r="B753" s="67" t="s">
        <v>1828</v>
      </c>
      <c r="C753" s="67">
        <v>65</v>
      </c>
      <c r="D753" s="67" t="s">
        <v>337</v>
      </c>
      <c r="E753" s="71">
        <v>0.74231322906172004</v>
      </c>
      <c r="F753" s="68">
        <v>61.274900398406402</v>
      </c>
      <c r="G753" s="71">
        <v>0.75921164995760204</v>
      </c>
      <c r="H753" s="68">
        <v>30.597609561753</v>
      </c>
      <c r="I753" s="71">
        <v>0.68656875530278905</v>
      </c>
      <c r="J753" s="68">
        <v>20.398406374501999</v>
      </c>
      <c r="K753" s="71">
        <v>0.862609640861705</v>
      </c>
      <c r="L753" s="68">
        <v>45.338645418326699</v>
      </c>
      <c r="M753" s="71">
        <v>0.88182208852599897</v>
      </c>
      <c r="N753" s="68">
        <v>50.9251810136766</v>
      </c>
      <c r="O753" s="71">
        <v>0.52135401066050602</v>
      </c>
      <c r="P753" s="68">
        <v>39.271255060728699</v>
      </c>
      <c r="Q753" s="71"/>
      <c r="R753" s="68"/>
    </row>
    <row r="754" spans="1:18" x14ac:dyDescent="0.2">
      <c r="A754" s="141" t="s">
        <v>1829</v>
      </c>
      <c r="B754" s="67" t="s">
        <v>1830</v>
      </c>
      <c r="C754" s="67">
        <v>65</v>
      </c>
      <c r="D754" s="67" t="s">
        <v>337</v>
      </c>
      <c r="E754" s="71">
        <v>0.69823426298669999</v>
      </c>
      <c r="F754" s="68">
        <v>47.330677290836697</v>
      </c>
      <c r="G754" s="71">
        <v>0.75012419459854496</v>
      </c>
      <c r="H754" s="68">
        <v>28.844621513944201</v>
      </c>
      <c r="I754" s="71">
        <v>0.68248467678114499</v>
      </c>
      <c r="J754" s="68">
        <v>19.362549800796799</v>
      </c>
      <c r="K754" s="71">
        <v>0.77923223598951996</v>
      </c>
      <c r="L754" s="68">
        <v>23.665338645418299</v>
      </c>
      <c r="M754" s="71">
        <v>0.82810485603781703</v>
      </c>
      <c r="N754" s="68">
        <v>34.915526950925198</v>
      </c>
      <c r="O754" s="71">
        <v>0.52945961451317203</v>
      </c>
      <c r="P754" s="68">
        <v>40</v>
      </c>
      <c r="Q754" s="71">
        <v>0.62</v>
      </c>
      <c r="R754" s="68">
        <v>87.532467532467507</v>
      </c>
    </row>
    <row r="755" spans="1:18" x14ac:dyDescent="0.2">
      <c r="A755" s="141" t="s">
        <v>1831</v>
      </c>
      <c r="B755" s="67" t="s">
        <v>1832</v>
      </c>
      <c r="C755" s="67">
        <v>65</v>
      </c>
      <c r="D755" s="67" t="s">
        <v>337</v>
      </c>
      <c r="E755" s="71">
        <v>0.60287147236170202</v>
      </c>
      <c r="F755" s="68">
        <v>23.027888446215101</v>
      </c>
      <c r="G755" s="71">
        <v>0.65305298173354298</v>
      </c>
      <c r="H755" s="68">
        <v>11.474103585657399</v>
      </c>
      <c r="I755" s="71">
        <v>0.64639401083236903</v>
      </c>
      <c r="J755" s="68">
        <v>13.545816733067699</v>
      </c>
      <c r="K755" s="71">
        <v>0.83983311360857604</v>
      </c>
      <c r="L755" s="68">
        <v>37.848605577689199</v>
      </c>
      <c r="M755" s="71">
        <v>0.45745595186936</v>
      </c>
      <c r="N755" s="68">
        <v>6.6773934030571196</v>
      </c>
      <c r="O755" s="71">
        <v>0.417621303764663</v>
      </c>
      <c r="P755" s="68">
        <v>29.3927125506073</v>
      </c>
      <c r="Q755" s="71"/>
      <c r="R755" s="68"/>
    </row>
    <row r="756" spans="1:18" x14ac:dyDescent="0.2">
      <c r="A756" s="141" t="s">
        <v>1833</v>
      </c>
      <c r="B756" s="67" t="s">
        <v>1834</v>
      </c>
      <c r="C756" s="67">
        <v>65</v>
      </c>
      <c r="D756" s="67" t="s">
        <v>337</v>
      </c>
      <c r="E756" s="71">
        <v>0.53545548949564903</v>
      </c>
      <c r="F756" s="68">
        <v>15.0597609561753</v>
      </c>
      <c r="G756" s="71">
        <v>0.65631230076457503</v>
      </c>
      <c r="H756" s="68">
        <v>11.792828685259</v>
      </c>
      <c r="I756" s="71">
        <v>0.61491947046625195</v>
      </c>
      <c r="J756" s="68">
        <v>9.4820717131474108</v>
      </c>
      <c r="K756" s="71">
        <v>0.81314181085289305</v>
      </c>
      <c r="L756" s="68">
        <v>30.677290836653398</v>
      </c>
      <c r="M756" s="71">
        <v>0.70455522131499804</v>
      </c>
      <c r="N756" s="68">
        <v>17.538213998391001</v>
      </c>
      <c r="O756" s="71">
        <v>0.42380413357517699</v>
      </c>
      <c r="P756" s="68">
        <v>30.364372469635601</v>
      </c>
      <c r="Q756" s="71">
        <v>0</v>
      </c>
      <c r="R756" s="68">
        <v>74.415584415584405</v>
      </c>
    </row>
    <row r="757" spans="1:18" x14ac:dyDescent="0.2">
      <c r="A757" s="141" t="s">
        <v>1835</v>
      </c>
      <c r="B757" s="67" t="s">
        <v>1836</v>
      </c>
      <c r="C757" s="67">
        <v>65</v>
      </c>
      <c r="D757" s="67" t="s">
        <v>337</v>
      </c>
      <c r="E757" s="71">
        <v>0.68346491606387505</v>
      </c>
      <c r="F757" s="68">
        <v>41.832669322709201</v>
      </c>
      <c r="G757" s="71">
        <v>0.71191652117645399</v>
      </c>
      <c r="H757" s="68">
        <v>20.478087649402401</v>
      </c>
      <c r="I757" s="71">
        <v>0.66836726353526899</v>
      </c>
      <c r="J757" s="68">
        <v>17.370517928286901</v>
      </c>
      <c r="K757" s="71">
        <v>0.80053021245850697</v>
      </c>
      <c r="L757" s="68">
        <v>28.446215139442199</v>
      </c>
      <c r="M757" s="71">
        <v>0.83347657928663499</v>
      </c>
      <c r="N757" s="68">
        <v>36.363636363636402</v>
      </c>
      <c r="O757" s="71">
        <v>0.40303400386250898</v>
      </c>
      <c r="P757" s="68">
        <v>27.773279352226702</v>
      </c>
      <c r="Q757" s="71"/>
      <c r="R757" s="68"/>
    </row>
    <row r="758" spans="1:18" x14ac:dyDescent="0.2">
      <c r="A758" s="141" t="s">
        <v>1837</v>
      </c>
      <c r="B758" s="67" t="s">
        <v>1838</v>
      </c>
      <c r="C758" s="67">
        <v>65</v>
      </c>
      <c r="D758" s="67" t="s">
        <v>337</v>
      </c>
      <c r="E758" s="71">
        <v>0.50624309877704998</v>
      </c>
      <c r="F758" s="68">
        <v>11.8725099601594</v>
      </c>
      <c r="G758" s="71">
        <v>0.67493255396254803</v>
      </c>
      <c r="H758" s="68">
        <v>14.501992031872501</v>
      </c>
      <c r="I758" s="71">
        <v>0.62394776660822604</v>
      </c>
      <c r="J758" s="68">
        <v>10.9163346613546</v>
      </c>
      <c r="K758" s="71">
        <v>0.79343219378484597</v>
      </c>
      <c r="L758" s="68">
        <v>26.932270916334701</v>
      </c>
      <c r="M758" s="71">
        <v>0.64546626557799702</v>
      </c>
      <c r="N758" s="68">
        <v>13.917940466613</v>
      </c>
      <c r="O758" s="71">
        <v>0.29967981272868399</v>
      </c>
      <c r="P758" s="68">
        <v>18.2186234817814</v>
      </c>
      <c r="Q758" s="71">
        <v>0</v>
      </c>
      <c r="R758" s="68">
        <v>74.415584415584405</v>
      </c>
    </row>
    <row r="759" spans="1:18" x14ac:dyDescent="0.2">
      <c r="A759" s="141" t="s">
        <v>1839</v>
      </c>
      <c r="B759" s="67" t="s">
        <v>1840</v>
      </c>
      <c r="C759" s="67">
        <v>65</v>
      </c>
      <c r="D759" s="67" t="s">
        <v>337</v>
      </c>
      <c r="E759" s="71">
        <v>0.54420086698025205</v>
      </c>
      <c r="F759" s="68">
        <v>16.015936254980101</v>
      </c>
      <c r="G759" s="71">
        <v>0.70816258972028601</v>
      </c>
      <c r="H759" s="68">
        <v>19.601593625498001</v>
      </c>
      <c r="I759" s="71">
        <v>0.69020412217471205</v>
      </c>
      <c r="J759" s="68">
        <v>21.5139442231076</v>
      </c>
      <c r="K759" s="71">
        <v>0.81521509810475601</v>
      </c>
      <c r="L759" s="68">
        <v>30.996015936254999</v>
      </c>
      <c r="M759" s="71">
        <v>0.801246239793726</v>
      </c>
      <c r="N759" s="68">
        <v>29.5253419147224</v>
      </c>
      <c r="O759" s="71">
        <v>0.25037715208803102</v>
      </c>
      <c r="P759" s="68">
        <v>13.846153846153801</v>
      </c>
      <c r="Q759" s="71">
        <v>0</v>
      </c>
      <c r="R759" s="68">
        <v>74.415584415584405</v>
      </c>
    </row>
    <row r="760" spans="1:18" x14ac:dyDescent="0.2">
      <c r="A760" s="141" t="s">
        <v>1841</v>
      </c>
      <c r="B760" s="67" t="s">
        <v>1842</v>
      </c>
      <c r="C760" s="67">
        <v>65</v>
      </c>
      <c r="D760" s="67" t="s">
        <v>337</v>
      </c>
      <c r="E760" s="71">
        <v>0.52720770171711295</v>
      </c>
      <c r="F760" s="68">
        <v>13.7848605577689</v>
      </c>
      <c r="G760" s="71">
        <v>0.74658081409223198</v>
      </c>
      <c r="H760" s="68">
        <v>27.968127490039802</v>
      </c>
      <c r="I760" s="71">
        <v>0.66980350570120395</v>
      </c>
      <c r="J760" s="68">
        <v>17.609561752988</v>
      </c>
      <c r="K760" s="71">
        <v>0.80893115416747896</v>
      </c>
      <c r="L760" s="68">
        <v>29.7211155378486</v>
      </c>
      <c r="M760" s="71">
        <v>0.77438762354963497</v>
      </c>
      <c r="N760" s="68">
        <v>25.583266291230899</v>
      </c>
      <c r="O760" s="71">
        <v>0.16354311279212799</v>
      </c>
      <c r="P760" s="68">
        <v>9.2307692307692299</v>
      </c>
      <c r="Q760" s="71">
        <v>0</v>
      </c>
      <c r="R760" s="68">
        <v>74.415584415584405</v>
      </c>
    </row>
    <row r="761" spans="1:18" x14ac:dyDescent="0.2">
      <c r="A761" s="141" t="s">
        <v>1843</v>
      </c>
      <c r="B761" s="67" t="s">
        <v>1844</v>
      </c>
      <c r="C761" s="67">
        <v>65</v>
      </c>
      <c r="D761" s="67" t="s">
        <v>337</v>
      </c>
      <c r="E761" s="71">
        <v>0.65595394101704096</v>
      </c>
      <c r="F761" s="68">
        <v>34.501992031872497</v>
      </c>
      <c r="G761" s="71">
        <v>0.74966290799629898</v>
      </c>
      <c r="H761" s="68">
        <v>28.605577689242999</v>
      </c>
      <c r="I761" s="71">
        <v>0.72008722499152</v>
      </c>
      <c r="J761" s="68">
        <v>28.286852589641398</v>
      </c>
      <c r="K761" s="71">
        <v>0.83347940844194102</v>
      </c>
      <c r="L761" s="68">
        <v>36.175298804780901</v>
      </c>
      <c r="M761" s="71">
        <v>0.77975934679845305</v>
      </c>
      <c r="N761" s="68">
        <v>26.387771520514899</v>
      </c>
      <c r="O761" s="71">
        <v>0.19678081685699</v>
      </c>
      <c r="P761" s="68">
        <v>11.336032388664</v>
      </c>
      <c r="Q761" s="71"/>
      <c r="R761" s="68"/>
    </row>
    <row r="762" spans="1:18" x14ac:dyDescent="0.2">
      <c r="A762" s="141" t="s">
        <v>1845</v>
      </c>
      <c r="B762" s="67" t="s">
        <v>1846</v>
      </c>
      <c r="C762" s="67">
        <v>65</v>
      </c>
      <c r="D762" s="67" t="s">
        <v>337</v>
      </c>
      <c r="E762" s="71">
        <v>0.87251551195662302</v>
      </c>
      <c r="F762" s="68">
        <v>87.091633466135406</v>
      </c>
      <c r="G762" s="71">
        <v>0.830419375238863</v>
      </c>
      <c r="H762" s="68">
        <v>60.398406374502002</v>
      </c>
      <c r="I762" s="71">
        <v>0.77055087567928604</v>
      </c>
      <c r="J762" s="68">
        <v>45.258964143426297</v>
      </c>
      <c r="K762" s="71">
        <v>0.82909558877705902</v>
      </c>
      <c r="L762" s="68">
        <v>35.2191235059761</v>
      </c>
      <c r="M762" s="71">
        <v>0.97314138375590897</v>
      </c>
      <c r="N762" s="68">
        <v>89.058728881737693</v>
      </c>
      <c r="O762" s="71">
        <v>0.831885848288624</v>
      </c>
      <c r="P762" s="68">
        <v>81.133603238866399</v>
      </c>
      <c r="Q762" s="71">
        <v>1</v>
      </c>
      <c r="R762" s="68">
        <v>100</v>
      </c>
    </row>
    <row r="763" spans="1:18" x14ac:dyDescent="0.2">
      <c r="A763" s="141" t="s">
        <v>1847</v>
      </c>
      <c r="B763" s="67" t="s">
        <v>1848</v>
      </c>
      <c r="C763" s="67">
        <v>65</v>
      </c>
      <c r="D763" s="67" t="s">
        <v>337</v>
      </c>
      <c r="E763" s="71">
        <v>0.81997362099892701</v>
      </c>
      <c r="F763" s="68">
        <v>74.900398406374507</v>
      </c>
      <c r="G763" s="71">
        <v>0.807670326412818</v>
      </c>
      <c r="H763" s="68">
        <v>48.207171314740997</v>
      </c>
      <c r="I763" s="71">
        <v>0.75606377690915605</v>
      </c>
      <c r="J763" s="68">
        <v>38.565737051792802</v>
      </c>
      <c r="K763" s="71">
        <v>0.82774054870768299</v>
      </c>
      <c r="L763" s="68">
        <v>35.059760956175303</v>
      </c>
      <c r="M763" s="71">
        <v>0.92479587451654499</v>
      </c>
      <c r="N763" s="68">
        <v>67.739340305712005</v>
      </c>
      <c r="O763" s="71">
        <v>0.78359757844843503</v>
      </c>
      <c r="P763" s="68">
        <v>72.388663967611294</v>
      </c>
      <c r="Q763" s="71"/>
      <c r="R763" s="68"/>
    </row>
    <row r="764" spans="1:18" x14ac:dyDescent="0.2">
      <c r="A764" s="141" t="s">
        <v>1849</v>
      </c>
      <c r="B764" s="67" t="s">
        <v>1850</v>
      </c>
      <c r="C764" s="67">
        <v>65</v>
      </c>
      <c r="D764" s="67" t="s">
        <v>337</v>
      </c>
      <c r="E764" s="71">
        <v>0.62271004546244602</v>
      </c>
      <c r="F764" s="68">
        <v>27.3306772908367</v>
      </c>
      <c r="G764" s="71">
        <v>0.78245280962314701</v>
      </c>
      <c r="H764" s="68">
        <v>37.290836653386499</v>
      </c>
      <c r="I764" s="71">
        <v>0.722398846615532</v>
      </c>
      <c r="J764" s="68">
        <v>28.924302788844599</v>
      </c>
      <c r="K764" s="71">
        <v>0.76360352906349505</v>
      </c>
      <c r="L764" s="68">
        <v>21.115537848605602</v>
      </c>
      <c r="M764" s="71">
        <v>0.89793725827245396</v>
      </c>
      <c r="N764" s="68">
        <v>56.958970233306502</v>
      </c>
      <c r="O764" s="71">
        <v>0.56986782920005097</v>
      </c>
      <c r="P764" s="68">
        <v>43.4817813765182</v>
      </c>
      <c r="Q764" s="71">
        <v>0</v>
      </c>
      <c r="R764" s="68">
        <v>74.415584415584405</v>
      </c>
    </row>
    <row r="765" spans="1:18" x14ac:dyDescent="0.2">
      <c r="A765" s="141" t="s">
        <v>1851</v>
      </c>
      <c r="B765" s="67" t="s">
        <v>1852</v>
      </c>
      <c r="C765" s="67">
        <v>65</v>
      </c>
      <c r="D765" s="67" t="s">
        <v>337</v>
      </c>
      <c r="E765" s="71">
        <v>0.53258915632900194</v>
      </c>
      <c r="F765" s="68">
        <v>14.661354581673301</v>
      </c>
      <c r="G765" s="71">
        <v>0.71618992023789196</v>
      </c>
      <c r="H765" s="68">
        <v>21.274900398406398</v>
      </c>
      <c r="I765" s="71">
        <v>0.69863578975167295</v>
      </c>
      <c r="J765" s="68">
        <v>23.2669322709163</v>
      </c>
      <c r="K765" s="71">
        <v>0.88777463020994096</v>
      </c>
      <c r="L765" s="68">
        <v>54.980079681274901</v>
      </c>
      <c r="M765" s="71">
        <v>0.709926944563816</v>
      </c>
      <c r="N765" s="68">
        <v>17.940466613032999</v>
      </c>
      <c r="O765" s="71">
        <v>0.18300765321068899</v>
      </c>
      <c r="P765" s="68">
        <v>9.9595141700404906</v>
      </c>
      <c r="Q765" s="71">
        <v>0</v>
      </c>
      <c r="R765" s="68">
        <v>74.415584415584405</v>
      </c>
    </row>
    <row r="766" spans="1:18" x14ac:dyDescent="0.2">
      <c r="A766" s="141" t="s">
        <v>1853</v>
      </c>
      <c r="B766" s="67" t="s">
        <v>1854</v>
      </c>
      <c r="C766" s="67">
        <v>65</v>
      </c>
      <c r="D766" s="67" t="s">
        <v>337</v>
      </c>
      <c r="E766" s="71">
        <v>0.73115355888920597</v>
      </c>
      <c r="F766" s="68">
        <v>58.007968127490003</v>
      </c>
      <c r="G766" s="71">
        <v>0.72965530030995995</v>
      </c>
      <c r="H766" s="68">
        <v>24.223107569721101</v>
      </c>
      <c r="I766" s="71">
        <v>0.69433315515853999</v>
      </c>
      <c r="J766" s="68">
        <v>22.2310756972112</v>
      </c>
      <c r="K766" s="71">
        <v>0.87473938951441299</v>
      </c>
      <c r="L766" s="68">
        <v>50.039840637450197</v>
      </c>
      <c r="M766" s="71">
        <v>0.84422002578427202</v>
      </c>
      <c r="N766" s="68">
        <v>38.777152051488301</v>
      </c>
      <c r="O766" s="71">
        <v>0.51281992367884299</v>
      </c>
      <c r="P766" s="68">
        <v>38.2186234817814</v>
      </c>
      <c r="Q766" s="71"/>
      <c r="R766" s="68"/>
    </row>
    <row r="767" spans="1:18" x14ac:dyDescent="0.2">
      <c r="A767" s="141" t="s">
        <v>1855</v>
      </c>
      <c r="B767" s="67" t="s">
        <v>1856</v>
      </c>
      <c r="C767" s="67">
        <v>65</v>
      </c>
      <c r="D767" s="67" t="s">
        <v>337</v>
      </c>
      <c r="E767" s="71">
        <v>0.603043422204114</v>
      </c>
      <c r="F767" s="68">
        <v>23.1075697211155</v>
      </c>
      <c r="G767" s="71">
        <v>0.65393896115437</v>
      </c>
      <c r="H767" s="68">
        <v>11.6334661354582</v>
      </c>
      <c r="I767" s="71">
        <v>0.67510901112597599</v>
      </c>
      <c r="J767" s="68">
        <v>18.326693227091599</v>
      </c>
      <c r="K767" s="71">
        <v>0.70709662710644405</v>
      </c>
      <c r="L767" s="68">
        <v>13.147410358565701</v>
      </c>
      <c r="M767" s="71">
        <v>0.709926944563816</v>
      </c>
      <c r="N767" s="68">
        <v>17.940466613032999</v>
      </c>
      <c r="O767" s="71">
        <v>0.26914556706996201</v>
      </c>
      <c r="P767" s="68">
        <v>15.7085020242915</v>
      </c>
      <c r="Q767" s="71"/>
      <c r="R767" s="68"/>
    </row>
    <row r="768" spans="1:18" x14ac:dyDescent="0.2">
      <c r="A768" s="141" t="s">
        <v>1857</v>
      </c>
      <c r="B768" s="67" t="s">
        <v>1858</v>
      </c>
      <c r="C768" s="67">
        <v>65</v>
      </c>
      <c r="D768" s="67" t="s">
        <v>337</v>
      </c>
      <c r="E768" s="71">
        <v>0.51781983899315598</v>
      </c>
      <c r="F768" s="68">
        <v>12.5896414342629</v>
      </c>
      <c r="G768" s="71">
        <v>0.67046020347823398</v>
      </c>
      <c r="H768" s="68">
        <v>13.466135458167299</v>
      </c>
      <c r="I768" s="71">
        <v>0.65446281303428</v>
      </c>
      <c r="J768" s="68">
        <v>14.661354581673301</v>
      </c>
      <c r="K768" s="71">
        <v>0.79133280670571504</v>
      </c>
      <c r="L768" s="68">
        <v>26.374501992031899</v>
      </c>
      <c r="M768" s="71">
        <v>0.56489041684572405</v>
      </c>
      <c r="N768" s="68">
        <v>9.6540627514078796</v>
      </c>
      <c r="O768" s="71">
        <v>0.42577279389498301</v>
      </c>
      <c r="P768" s="68">
        <v>30.526315789473699</v>
      </c>
      <c r="Q768" s="71">
        <v>0</v>
      </c>
      <c r="R768" s="68">
        <v>74.415584415584405</v>
      </c>
    </row>
    <row r="769" spans="1:18" x14ac:dyDescent="0.2">
      <c r="A769" s="141" t="s">
        <v>1859</v>
      </c>
      <c r="B769" s="67" t="s">
        <v>1860</v>
      </c>
      <c r="C769" s="67">
        <v>65</v>
      </c>
      <c r="D769" s="67" t="s">
        <v>337</v>
      </c>
      <c r="E769" s="71">
        <v>0.54160964074195495</v>
      </c>
      <c r="F769" s="68">
        <v>15.697211155378501</v>
      </c>
      <c r="G769" s="71">
        <v>0.55514636792008798</v>
      </c>
      <c r="H769" s="68">
        <v>3.3466135458167301</v>
      </c>
      <c r="I769" s="71">
        <v>0.55283973925757401</v>
      </c>
      <c r="J769" s="68">
        <v>5.8964143426294804</v>
      </c>
      <c r="K769" s="71">
        <v>0.67847922488615098</v>
      </c>
      <c r="L769" s="68">
        <v>10.4382470119522</v>
      </c>
      <c r="M769" s="71">
        <v>0.63472281908036099</v>
      </c>
      <c r="N769" s="68">
        <v>12.9525341914722</v>
      </c>
      <c r="O769" s="71">
        <v>0.28686005256560299</v>
      </c>
      <c r="P769" s="68">
        <v>17.3279352226721</v>
      </c>
      <c r="Q769" s="71"/>
      <c r="R769" s="68"/>
    </row>
    <row r="770" spans="1:18" x14ac:dyDescent="0.2">
      <c r="A770" s="141" t="s">
        <v>1861</v>
      </c>
      <c r="B770" s="67" t="s">
        <v>1862</v>
      </c>
      <c r="C770" s="67">
        <v>65</v>
      </c>
      <c r="D770" s="67" t="s">
        <v>337</v>
      </c>
      <c r="E770" s="71">
        <v>0.67347247178334702</v>
      </c>
      <c r="F770" s="68">
        <v>39.203187250996002</v>
      </c>
      <c r="G770" s="71">
        <v>0.67869186773020895</v>
      </c>
      <c r="H770" s="68">
        <v>15.1394422310757</v>
      </c>
      <c r="I770" s="71">
        <v>0.702802697922978</v>
      </c>
      <c r="J770" s="68">
        <v>24.541832669322702</v>
      </c>
      <c r="K770" s="71">
        <v>0.74787830646887798</v>
      </c>
      <c r="L770" s="68">
        <v>18.167330677290799</v>
      </c>
      <c r="M770" s="71">
        <v>0.82273313278899896</v>
      </c>
      <c r="N770" s="68">
        <v>33.789219629927601</v>
      </c>
      <c r="O770" s="71">
        <v>0.41525635400567301</v>
      </c>
      <c r="P770" s="68">
        <v>29.230769230769202</v>
      </c>
      <c r="Q770" s="71"/>
      <c r="R770" s="68"/>
    </row>
    <row r="771" spans="1:18" x14ac:dyDescent="0.2">
      <c r="A771" s="141" t="s">
        <v>1863</v>
      </c>
      <c r="B771" s="67" t="s">
        <v>1864</v>
      </c>
      <c r="C771" s="67">
        <v>65</v>
      </c>
      <c r="D771" s="67" t="s">
        <v>337</v>
      </c>
      <c r="E771" s="71">
        <v>0.81473183604892396</v>
      </c>
      <c r="F771" s="68">
        <v>74.103585657370502</v>
      </c>
      <c r="G771" s="71">
        <v>0.77641148773067803</v>
      </c>
      <c r="H771" s="68">
        <v>34.422310756972102</v>
      </c>
      <c r="I771" s="71">
        <v>0.76209276026173101</v>
      </c>
      <c r="J771" s="68">
        <v>40.637450199203201</v>
      </c>
      <c r="K771" s="71">
        <v>0.68205891067586799</v>
      </c>
      <c r="L771" s="68">
        <v>10.8366533864542</v>
      </c>
      <c r="M771" s="71">
        <v>1</v>
      </c>
      <c r="N771" s="68">
        <v>100</v>
      </c>
      <c r="O771" s="71">
        <v>0.85309602157634001</v>
      </c>
      <c r="P771" s="68">
        <v>84.6963562753036</v>
      </c>
      <c r="Q771" s="71"/>
      <c r="R771" s="68"/>
    </row>
    <row r="772" spans="1:18" x14ac:dyDescent="0.2">
      <c r="A772" s="141" t="s">
        <v>1865</v>
      </c>
      <c r="B772" s="67" t="s">
        <v>1866</v>
      </c>
      <c r="C772" s="67">
        <v>65</v>
      </c>
      <c r="D772" s="67" t="s">
        <v>337</v>
      </c>
      <c r="E772" s="71">
        <v>0.83150753895070595</v>
      </c>
      <c r="F772" s="68">
        <v>76.892430278884504</v>
      </c>
      <c r="G772" s="71">
        <v>0.63321460662416595</v>
      </c>
      <c r="H772" s="68">
        <v>9.0836653386454191</v>
      </c>
      <c r="I772" s="71">
        <v>0.79827199752464695</v>
      </c>
      <c r="J772" s="68">
        <v>60.159362549800797</v>
      </c>
      <c r="K772" s="71">
        <v>0.84419735038661303</v>
      </c>
      <c r="L772" s="68">
        <v>39.442231075697201</v>
      </c>
      <c r="M772" s="71">
        <v>1</v>
      </c>
      <c r="N772" s="68">
        <v>100</v>
      </c>
      <c r="O772" s="71">
        <v>0.88185374021810203</v>
      </c>
      <c r="P772" s="68">
        <v>88.663967611336005</v>
      </c>
      <c r="Q772" s="71"/>
      <c r="R772" s="68"/>
    </row>
    <row r="773" spans="1:18" x14ac:dyDescent="0.2">
      <c r="A773" s="141" t="s">
        <v>1867</v>
      </c>
      <c r="B773" s="67" t="s">
        <v>1868</v>
      </c>
      <c r="C773" s="67">
        <v>65</v>
      </c>
      <c r="D773" s="67" t="s">
        <v>337</v>
      </c>
      <c r="E773" s="71">
        <v>0.58542811435433395</v>
      </c>
      <c r="F773" s="68">
        <v>20.876494023904399</v>
      </c>
      <c r="G773" s="71">
        <v>0.66441791380269</v>
      </c>
      <c r="H773" s="68">
        <v>12.6693227091633</v>
      </c>
      <c r="I773" s="71">
        <v>0.73370956859643799</v>
      </c>
      <c r="J773" s="68">
        <v>32.589641434263001</v>
      </c>
      <c r="K773" s="71">
        <v>0.75417877515718601</v>
      </c>
      <c r="L773" s="68">
        <v>18.725099601593602</v>
      </c>
      <c r="M773" s="71">
        <v>0.83347657928663499</v>
      </c>
      <c r="N773" s="68">
        <v>36.363636363636402</v>
      </c>
      <c r="O773" s="71">
        <v>0.52678584928305705</v>
      </c>
      <c r="P773" s="68">
        <v>39.595141700404902</v>
      </c>
      <c r="Q773" s="71">
        <v>0</v>
      </c>
      <c r="R773" s="68">
        <v>74.415584415584405</v>
      </c>
    </row>
    <row r="774" spans="1:18" x14ac:dyDescent="0.2">
      <c r="A774" s="141" t="s">
        <v>1869</v>
      </c>
      <c r="B774" s="67" t="s">
        <v>1870</v>
      </c>
      <c r="C774" s="67">
        <v>65</v>
      </c>
      <c r="D774" s="67" t="s">
        <v>337</v>
      </c>
      <c r="E774" s="71">
        <v>0.80659378790414105</v>
      </c>
      <c r="F774" s="68">
        <v>72.8286852589641</v>
      </c>
      <c r="G774" s="71">
        <v>0.79080133452425205</v>
      </c>
      <c r="H774" s="68">
        <v>40.159362549800797</v>
      </c>
      <c r="I774" s="71">
        <v>0.63191196423769802</v>
      </c>
      <c r="J774" s="68">
        <v>11.792828685259</v>
      </c>
      <c r="K774" s="71">
        <v>0.85202139104204599</v>
      </c>
      <c r="L774" s="68">
        <v>41.752988047808799</v>
      </c>
      <c r="M774" s="71">
        <v>0.96239793725827205</v>
      </c>
      <c r="N774" s="68">
        <v>84.553499597747404</v>
      </c>
      <c r="O774" s="71">
        <v>0.795836312458438</v>
      </c>
      <c r="P774" s="68">
        <v>74.331983805668003</v>
      </c>
      <c r="Q774" s="71"/>
      <c r="R774" s="68"/>
    </row>
    <row r="775" spans="1:18" x14ac:dyDescent="0.2">
      <c r="A775" s="141" t="s">
        <v>1871</v>
      </c>
      <c r="B775" s="67" t="s">
        <v>1872</v>
      </c>
      <c r="C775" s="67">
        <v>65</v>
      </c>
      <c r="D775" s="67" t="s">
        <v>337</v>
      </c>
      <c r="E775" s="71">
        <v>0.52283645177837901</v>
      </c>
      <c r="F775" s="68">
        <v>13.227091633466101</v>
      </c>
      <c r="G775" s="71">
        <v>0.550466082582315</v>
      </c>
      <c r="H775" s="68">
        <v>3.1872509960159401</v>
      </c>
      <c r="I775" s="71">
        <v>0.65581039054997503</v>
      </c>
      <c r="J775" s="68">
        <v>14.900398406374499</v>
      </c>
      <c r="K775" s="71">
        <v>0.62131418495136403</v>
      </c>
      <c r="L775" s="68">
        <v>7.17131474103586</v>
      </c>
      <c r="M775" s="71">
        <v>0.75827245380317998</v>
      </c>
      <c r="N775" s="68">
        <v>23.169750603378901</v>
      </c>
      <c r="O775" s="71">
        <v>0.551155598783441</v>
      </c>
      <c r="P775" s="68">
        <v>41.943319838056702</v>
      </c>
      <c r="Q775" s="71">
        <v>0</v>
      </c>
      <c r="R775" s="68">
        <v>74.415584415584405</v>
      </c>
    </row>
    <row r="776" spans="1:18" x14ac:dyDescent="0.2">
      <c r="A776" s="141" t="s">
        <v>1873</v>
      </c>
      <c r="B776" s="67" t="s">
        <v>1874</v>
      </c>
      <c r="C776" s="67">
        <v>65</v>
      </c>
      <c r="D776" s="67" t="s">
        <v>337</v>
      </c>
      <c r="E776" s="71">
        <v>0.83820503898433596</v>
      </c>
      <c r="F776" s="68">
        <v>78.167330677290806</v>
      </c>
      <c r="G776" s="71">
        <v>0.82504734835721005</v>
      </c>
      <c r="H776" s="68">
        <v>57.848605577689199</v>
      </c>
      <c r="I776" s="71">
        <v>0.73019664494832104</v>
      </c>
      <c r="J776" s="68">
        <v>31.474103585657399</v>
      </c>
      <c r="K776" s="71">
        <v>0.90322860115252801</v>
      </c>
      <c r="L776" s="68">
        <v>61.992031872509997</v>
      </c>
      <c r="M776" s="71">
        <v>0.94091104426299899</v>
      </c>
      <c r="N776" s="68">
        <v>74.577634754625905</v>
      </c>
      <c r="O776" s="71">
        <v>0.79164155620062404</v>
      </c>
      <c r="P776" s="68">
        <v>73.765182186234796</v>
      </c>
      <c r="Q776" s="71"/>
      <c r="R776" s="68"/>
    </row>
    <row r="777" spans="1:18" x14ac:dyDescent="0.2">
      <c r="A777" s="141" t="s">
        <v>1875</v>
      </c>
      <c r="B777" s="67" t="s">
        <v>1876</v>
      </c>
      <c r="C777" s="67">
        <v>65</v>
      </c>
      <c r="D777" s="67" t="s">
        <v>337</v>
      </c>
      <c r="E777" s="71">
        <v>0.60169689037446406</v>
      </c>
      <c r="F777" s="68">
        <v>22.709163346613501</v>
      </c>
      <c r="G777" s="71">
        <v>0.652716115060057</v>
      </c>
      <c r="H777" s="68">
        <v>11.314741035856599</v>
      </c>
      <c r="I777" s="71">
        <v>0.76817272321543795</v>
      </c>
      <c r="J777" s="68">
        <v>43.824701195219099</v>
      </c>
      <c r="K777" s="71">
        <v>0.67574168818436398</v>
      </c>
      <c r="L777" s="68">
        <v>10.3585657370518</v>
      </c>
      <c r="M777" s="71">
        <v>0.83884830253545395</v>
      </c>
      <c r="N777" s="68">
        <v>37.650844730490697</v>
      </c>
      <c r="O777" s="71">
        <v>0.67470251325147201</v>
      </c>
      <c r="P777" s="68">
        <v>54.412955465586997</v>
      </c>
      <c r="Q777" s="71">
        <v>0</v>
      </c>
      <c r="R777" s="68">
        <v>74.415584415584405</v>
      </c>
    </row>
    <row r="778" spans="1:18" x14ac:dyDescent="0.2">
      <c r="A778" s="141" t="s">
        <v>1877</v>
      </c>
      <c r="B778" s="67" t="s">
        <v>1878</v>
      </c>
      <c r="C778" s="67">
        <v>65</v>
      </c>
      <c r="D778" s="67" t="s">
        <v>337</v>
      </c>
      <c r="E778" s="71">
        <v>0.77288398902905098</v>
      </c>
      <c r="F778" s="68">
        <v>67.968127490039805</v>
      </c>
      <c r="G778" s="71">
        <v>0.79134232810341698</v>
      </c>
      <c r="H778" s="68">
        <v>40.398406374502002</v>
      </c>
      <c r="I778" s="71">
        <v>0.80499776901102305</v>
      </c>
      <c r="J778" s="68">
        <v>62.788844621513903</v>
      </c>
      <c r="K778" s="71">
        <v>0.83101679247893301</v>
      </c>
      <c r="L778" s="68">
        <v>35.617529880478102</v>
      </c>
      <c r="M778" s="71">
        <v>0.75827245380317998</v>
      </c>
      <c r="N778" s="68">
        <v>23.169750603378901</v>
      </c>
      <c r="O778" s="71">
        <v>0.67879060174870198</v>
      </c>
      <c r="P778" s="68">
        <v>55.060728744939297</v>
      </c>
      <c r="Q778" s="71"/>
      <c r="R778" s="68"/>
    </row>
    <row r="779" spans="1:18" x14ac:dyDescent="0.2">
      <c r="A779" s="141" t="s">
        <v>1879</v>
      </c>
      <c r="B779" s="67" t="s">
        <v>1880</v>
      </c>
      <c r="C779" s="67">
        <v>65</v>
      </c>
      <c r="D779" s="67" t="s">
        <v>337</v>
      </c>
      <c r="E779" s="71">
        <v>0.56478356274960095</v>
      </c>
      <c r="F779" s="68">
        <v>18.6454183266932</v>
      </c>
      <c r="G779" s="71">
        <v>0.74698411192384395</v>
      </c>
      <c r="H779" s="68">
        <v>28.0478087649402</v>
      </c>
      <c r="I779" s="71">
        <v>0.66184163266051199</v>
      </c>
      <c r="J779" s="68">
        <v>15.856573705179301</v>
      </c>
      <c r="K779" s="71">
        <v>0.78883166534631499</v>
      </c>
      <c r="L779" s="68">
        <v>25.577689243027901</v>
      </c>
      <c r="M779" s="71">
        <v>0.76364417705199805</v>
      </c>
      <c r="N779" s="68">
        <v>24.2156074014481</v>
      </c>
      <c r="O779" s="71">
        <v>0.42739978951493601</v>
      </c>
      <c r="P779" s="68">
        <v>30.769230769230798</v>
      </c>
      <c r="Q779" s="71">
        <v>0</v>
      </c>
      <c r="R779" s="68">
        <v>74.415584415584405</v>
      </c>
    </row>
    <row r="780" spans="1:18" x14ac:dyDescent="0.2">
      <c r="A780" s="141" t="s">
        <v>1881</v>
      </c>
      <c r="B780" s="67" t="s">
        <v>1882</v>
      </c>
      <c r="C780" s="67">
        <v>65</v>
      </c>
      <c r="D780" s="67" t="s">
        <v>337</v>
      </c>
      <c r="E780" s="71">
        <v>0.59000279221563701</v>
      </c>
      <c r="F780" s="68">
        <v>21.434262948207198</v>
      </c>
      <c r="G780" s="71">
        <v>0.75285740361918996</v>
      </c>
      <c r="H780" s="68">
        <v>29.322709163346602</v>
      </c>
      <c r="I780" s="71">
        <v>0.75357309847558396</v>
      </c>
      <c r="J780" s="68">
        <v>37.848605577689199</v>
      </c>
      <c r="K780" s="71">
        <v>0.79445166075495799</v>
      </c>
      <c r="L780" s="68">
        <v>27.1713147410359</v>
      </c>
      <c r="M780" s="71">
        <v>0.84959174903308998</v>
      </c>
      <c r="N780" s="68">
        <v>40.466613032984696</v>
      </c>
      <c r="O780" s="71">
        <v>0.38954284141099799</v>
      </c>
      <c r="P780" s="68">
        <v>26.396761133603199</v>
      </c>
      <c r="Q780" s="71">
        <v>0</v>
      </c>
      <c r="R780" s="68">
        <v>74.415584415584405</v>
      </c>
    </row>
    <row r="781" spans="1:18" x14ac:dyDescent="0.2">
      <c r="A781" s="141" t="s">
        <v>1883</v>
      </c>
      <c r="B781" s="67" t="s">
        <v>1884</v>
      </c>
      <c r="C781" s="67">
        <v>65</v>
      </c>
      <c r="D781" s="67" t="s">
        <v>337</v>
      </c>
      <c r="E781" s="71">
        <v>0.66220691937555098</v>
      </c>
      <c r="F781" s="68">
        <v>36.334661354581698</v>
      </c>
      <c r="G781" s="71">
        <v>0.84708012831820101</v>
      </c>
      <c r="H781" s="68">
        <v>69.5617529880478</v>
      </c>
      <c r="I781" s="71">
        <v>0.73563159571845205</v>
      </c>
      <c r="J781" s="68">
        <v>32.988047808764897</v>
      </c>
      <c r="K781" s="71">
        <v>0.71942063940280698</v>
      </c>
      <c r="L781" s="68">
        <v>14.0239043824701</v>
      </c>
      <c r="M781" s="71">
        <v>0.95702621400945398</v>
      </c>
      <c r="N781" s="68">
        <v>81.657280772324995</v>
      </c>
      <c r="O781" s="71">
        <v>0.714082938804392</v>
      </c>
      <c r="P781" s="68">
        <v>60.485829959514199</v>
      </c>
      <c r="Q781" s="71">
        <v>0</v>
      </c>
      <c r="R781" s="68">
        <v>74.415584415584405</v>
      </c>
    </row>
    <row r="782" spans="1:18" x14ac:dyDescent="0.2">
      <c r="A782" s="141" t="s">
        <v>1885</v>
      </c>
      <c r="B782" s="67" t="s">
        <v>1886</v>
      </c>
      <c r="C782" s="67">
        <v>65</v>
      </c>
      <c r="D782" s="67" t="s">
        <v>337</v>
      </c>
      <c r="E782" s="71">
        <v>0.84375154971944599</v>
      </c>
      <c r="F782" s="68">
        <v>79.601593625497998</v>
      </c>
      <c r="G782" s="71">
        <v>0.80173125524896205</v>
      </c>
      <c r="H782" s="68">
        <v>44.4621513944223</v>
      </c>
      <c r="I782" s="71">
        <v>0.769570327710837</v>
      </c>
      <c r="J782" s="68">
        <v>44.541832669322702</v>
      </c>
      <c r="K782" s="71">
        <v>0.88475187088470097</v>
      </c>
      <c r="L782" s="68">
        <v>54.0239043824701</v>
      </c>
      <c r="M782" s="71">
        <v>0.95702621400945398</v>
      </c>
      <c r="N782" s="68">
        <v>81.657280772324995</v>
      </c>
      <c r="O782" s="71">
        <v>0.80567808074327596</v>
      </c>
      <c r="P782" s="68">
        <v>75.870445344129493</v>
      </c>
      <c r="Q782" s="71"/>
      <c r="R782" s="68"/>
    </row>
    <row r="783" spans="1:18" x14ac:dyDescent="0.2">
      <c r="A783" s="141" t="s">
        <v>1887</v>
      </c>
      <c r="B783" s="67" t="s">
        <v>1888</v>
      </c>
      <c r="C783" s="67">
        <v>65</v>
      </c>
      <c r="D783" s="67" t="s">
        <v>337</v>
      </c>
      <c r="E783" s="71">
        <v>0.59579861821065205</v>
      </c>
      <c r="F783" s="68">
        <v>22.071713147410399</v>
      </c>
      <c r="G783" s="71">
        <v>0.67810104612472499</v>
      </c>
      <c r="H783" s="68">
        <v>14.900398406374499</v>
      </c>
      <c r="I783" s="71">
        <v>0.72066613641241595</v>
      </c>
      <c r="J783" s="68">
        <v>28.446215139442199</v>
      </c>
      <c r="K783" s="71">
        <v>0.65632965922960596</v>
      </c>
      <c r="L783" s="68">
        <v>8.7649402390438294</v>
      </c>
      <c r="M783" s="71">
        <v>0.91942415126772603</v>
      </c>
      <c r="N783" s="68">
        <v>65.728077232502002</v>
      </c>
      <c r="O783" s="71">
        <v>0.60027071622943795</v>
      </c>
      <c r="P783" s="68">
        <v>46.153846153846203</v>
      </c>
      <c r="Q783" s="71">
        <v>0</v>
      </c>
      <c r="R783" s="68">
        <v>74.415584415584405</v>
      </c>
    </row>
    <row r="784" spans="1:18" x14ac:dyDescent="0.2">
      <c r="A784" s="141" t="s">
        <v>1889</v>
      </c>
      <c r="B784" s="67" t="s">
        <v>1890</v>
      </c>
      <c r="C784" s="67">
        <v>65</v>
      </c>
      <c r="D784" s="67" t="s">
        <v>337</v>
      </c>
      <c r="E784" s="71">
        <v>0.77125967183031996</v>
      </c>
      <c r="F784" s="68">
        <v>67.649402390438297</v>
      </c>
      <c r="G784" s="71">
        <v>0.85279533751623005</v>
      </c>
      <c r="H784" s="68">
        <v>73.147410358565693</v>
      </c>
      <c r="I784" s="71">
        <v>0.84315572563505503</v>
      </c>
      <c r="J784" s="68">
        <v>80.717131474103596</v>
      </c>
      <c r="K784" s="71">
        <v>0.85393973071005203</v>
      </c>
      <c r="L784" s="68">
        <v>42.310756972111498</v>
      </c>
      <c r="M784" s="71">
        <v>0.88719381177481704</v>
      </c>
      <c r="N784" s="68">
        <v>52.212389380531</v>
      </c>
      <c r="O784" s="71">
        <v>0.41921375351544299</v>
      </c>
      <c r="P784" s="68">
        <v>29.797570850202401</v>
      </c>
      <c r="Q784" s="71"/>
      <c r="R784" s="68"/>
    </row>
    <row r="785" spans="1:18" x14ac:dyDescent="0.2">
      <c r="A785" s="141" t="s">
        <v>1891</v>
      </c>
      <c r="B785" s="67" t="s">
        <v>1892</v>
      </c>
      <c r="C785" s="67">
        <v>65</v>
      </c>
      <c r="D785" s="67" t="s">
        <v>337</v>
      </c>
      <c r="E785" s="71">
        <v>0.76177053699988295</v>
      </c>
      <c r="F785" s="68">
        <v>65.976095617529893</v>
      </c>
      <c r="G785" s="71">
        <v>0.83478892253139902</v>
      </c>
      <c r="H785" s="68">
        <v>62.868525896414297</v>
      </c>
      <c r="I785" s="71">
        <v>0.85583889347838205</v>
      </c>
      <c r="J785" s="68">
        <v>83.824701195219106</v>
      </c>
      <c r="K785" s="71">
        <v>0.89672345602651105</v>
      </c>
      <c r="L785" s="68">
        <v>58.4860557768924</v>
      </c>
      <c r="M785" s="71">
        <v>0.78513107004727101</v>
      </c>
      <c r="N785" s="68">
        <v>26.8704746580853</v>
      </c>
      <c r="O785" s="71">
        <v>0.43637034291584997</v>
      </c>
      <c r="P785" s="68">
        <v>31.336032388664002</v>
      </c>
      <c r="Q785" s="71"/>
      <c r="R785" s="68"/>
    </row>
    <row r="786" spans="1:18" x14ac:dyDescent="0.2">
      <c r="A786" s="141" t="s">
        <v>1893</v>
      </c>
      <c r="B786" s="67" t="s">
        <v>1894</v>
      </c>
      <c r="C786" s="67">
        <v>65</v>
      </c>
      <c r="D786" s="67" t="s">
        <v>337</v>
      </c>
      <c r="E786" s="71">
        <v>0.75410088106720297</v>
      </c>
      <c r="F786" s="68">
        <v>64.302788844621503</v>
      </c>
      <c r="G786" s="71">
        <v>0.77743391605095202</v>
      </c>
      <c r="H786" s="68">
        <v>35.139442231075698</v>
      </c>
      <c r="I786" s="71">
        <v>0.74192275847591205</v>
      </c>
      <c r="J786" s="68">
        <v>34.501992031872497</v>
      </c>
      <c r="K786" s="71">
        <v>0.74748735470293703</v>
      </c>
      <c r="L786" s="68">
        <v>18.087649402390401</v>
      </c>
      <c r="M786" s="71">
        <v>0.85496347228190805</v>
      </c>
      <c r="N786" s="68">
        <v>42.075623491552697</v>
      </c>
      <c r="O786" s="71">
        <v>0.64869690382430401</v>
      </c>
      <c r="P786" s="68">
        <v>50.526315789473699</v>
      </c>
      <c r="Q786" s="71"/>
      <c r="R786" s="68"/>
    </row>
    <row r="787" spans="1:18" x14ac:dyDescent="0.2">
      <c r="A787" s="141" t="s">
        <v>1895</v>
      </c>
      <c r="B787" s="67" t="s">
        <v>1896</v>
      </c>
      <c r="C787" s="67">
        <v>65</v>
      </c>
      <c r="D787" s="67" t="s">
        <v>337</v>
      </c>
      <c r="E787" s="71">
        <v>0.79578933307788102</v>
      </c>
      <c r="F787" s="68">
        <v>71.155378486055795</v>
      </c>
      <c r="G787" s="71">
        <v>0.76949663115695899</v>
      </c>
      <c r="H787" s="68">
        <v>32.988047808764897</v>
      </c>
      <c r="I787" s="71">
        <v>0.85547716299126098</v>
      </c>
      <c r="J787" s="68">
        <v>83.745019920318697</v>
      </c>
      <c r="K787" s="71">
        <v>0.94825567335150696</v>
      </c>
      <c r="L787" s="68">
        <v>88.207171314741004</v>
      </c>
      <c r="M787" s="71">
        <v>0.77975934679845305</v>
      </c>
      <c r="N787" s="68">
        <v>26.387771520514899</v>
      </c>
      <c r="O787" s="71">
        <v>0.62595785109122204</v>
      </c>
      <c r="P787" s="68">
        <v>48.340080971659901</v>
      </c>
      <c r="Q787" s="71"/>
      <c r="R787" s="68"/>
    </row>
    <row r="788" spans="1:18" x14ac:dyDescent="0.2">
      <c r="A788" s="141" t="s">
        <v>1897</v>
      </c>
      <c r="B788" s="67" t="s">
        <v>1898</v>
      </c>
      <c r="C788" s="67">
        <v>65</v>
      </c>
      <c r="D788" s="67" t="s">
        <v>337</v>
      </c>
      <c r="E788" s="71">
        <v>0.85264336468944502</v>
      </c>
      <c r="F788" s="68">
        <v>81.5139442231076</v>
      </c>
      <c r="G788" s="71">
        <v>0.81582199630965702</v>
      </c>
      <c r="H788" s="68">
        <v>52.589641434262901</v>
      </c>
      <c r="I788" s="71">
        <v>0.82463756290132395</v>
      </c>
      <c r="J788" s="68">
        <v>73.7051792828685</v>
      </c>
      <c r="K788" s="71">
        <v>0.85735518162859703</v>
      </c>
      <c r="L788" s="68">
        <v>43.665338645418302</v>
      </c>
      <c r="M788" s="71">
        <v>0.94628276751181795</v>
      </c>
      <c r="N788" s="68">
        <v>77.071600965406304</v>
      </c>
      <c r="O788" s="71">
        <v>0.67176267978527404</v>
      </c>
      <c r="P788" s="68">
        <v>53.927125506072898</v>
      </c>
      <c r="Q788" s="71">
        <v>1</v>
      </c>
      <c r="R788" s="68">
        <v>100</v>
      </c>
    </row>
    <row r="789" spans="1:18" x14ac:dyDescent="0.2">
      <c r="A789" s="141" t="s">
        <v>1899</v>
      </c>
      <c r="B789" s="67" t="s">
        <v>1900</v>
      </c>
      <c r="C789" s="67">
        <v>65</v>
      </c>
      <c r="D789" s="67" t="s">
        <v>337</v>
      </c>
      <c r="E789" s="71">
        <v>0.80939566410876596</v>
      </c>
      <c r="F789" s="68">
        <v>73.306772908366497</v>
      </c>
      <c r="G789" s="71">
        <v>0.77679573764952803</v>
      </c>
      <c r="H789" s="68">
        <v>34.741035856573703</v>
      </c>
      <c r="I789" s="71">
        <v>0.74779897804435702</v>
      </c>
      <c r="J789" s="68">
        <v>36.175298804780901</v>
      </c>
      <c r="K789" s="71">
        <v>0.85598505472352204</v>
      </c>
      <c r="L789" s="68">
        <v>43.187250996015898</v>
      </c>
      <c r="M789" s="71">
        <v>0.88182208852599897</v>
      </c>
      <c r="N789" s="68">
        <v>50.9251810136766</v>
      </c>
      <c r="O789" s="71">
        <v>0.593972125709192</v>
      </c>
      <c r="P789" s="68">
        <v>45.3441295546559</v>
      </c>
      <c r="Q789" s="71">
        <v>1</v>
      </c>
      <c r="R789" s="68">
        <v>100</v>
      </c>
    </row>
    <row r="790" spans="1:18" x14ac:dyDescent="0.2">
      <c r="A790" s="141" t="s">
        <v>1901</v>
      </c>
      <c r="B790" s="67" t="s">
        <v>1902</v>
      </c>
      <c r="C790" s="67">
        <v>65</v>
      </c>
      <c r="D790" s="67" t="s">
        <v>337</v>
      </c>
      <c r="E790" s="71">
        <v>0.85723055628823797</v>
      </c>
      <c r="F790" s="68">
        <v>82.868525896414297</v>
      </c>
      <c r="G790" s="71">
        <v>0.82610670947923903</v>
      </c>
      <c r="H790" s="68">
        <v>58.406374501991998</v>
      </c>
      <c r="I790" s="71">
        <v>0.84354119595822297</v>
      </c>
      <c r="J790" s="68">
        <v>80.796812749004005</v>
      </c>
      <c r="K790" s="71">
        <v>0.94798214742785103</v>
      </c>
      <c r="L790" s="68">
        <v>87.729083665338607</v>
      </c>
      <c r="M790" s="71">
        <v>0.97314138375590897</v>
      </c>
      <c r="N790" s="68">
        <v>89.058728881737693</v>
      </c>
      <c r="O790" s="71">
        <v>0.69538134481996905</v>
      </c>
      <c r="P790" s="68">
        <v>57.570850202429099</v>
      </c>
      <c r="Q790" s="71"/>
      <c r="R790" s="68"/>
    </row>
    <row r="791" spans="1:18" x14ac:dyDescent="0.2">
      <c r="A791" s="141" t="s">
        <v>1903</v>
      </c>
      <c r="B791" s="67" t="s">
        <v>1904</v>
      </c>
      <c r="C791" s="67">
        <v>65</v>
      </c>
      <c r="D791" s="67" t="s">
        <v>337</v>
      </c>
      <c r="E791" s="71">
        <v>0.80809500236205101</v>
      </c>
      <c r="F791" s="68">
        <v>73.067729083665299</v>
      </c>
      <c r="G791" s="71">
        <v>0.78587600526678603</v>
      </c>
      <c r="H791" s="68">
        <v>38.167330677290799</v>
      </c>
      <c r="I791" s="71">
        <v>0.90389729795253104</v>
      </c>
      <c r="J791" s="68">
        <v>93.944223107569698</v>
      </c>
      <c r="K791" s="71">
        <v>0.97004372237221503</v>
      </c>
      <c r="L791" s="68">
        <v>97.211155378486097</v>
      </c>
      <c r="M791" s="71">
        <v>0.93553932101418102</v>
      </c>
      <c r="N791" s="68">
        <v>72.244569589702294</v>
      </c>
      <c r="O791" s="71">
        <v>0.44511866520454102</v>
      </c>
      <c r="P791" s="68">
        <v>32.145748987854198</v>
      </c>
      <c r="Q791" s="71"/>
      <c r="R791" s="68"/>
    </row>
    <row r="792" spans="1:18" x14ac:dyDescent="0.2">
      <c r="A792" s="141" t="s">
        <v>689</v>
      </c>
      <c r="B792" s="67" t="s">
        <v>1905</v>
      </c>
      <c r="C792" s="67">
        <v>65</v>
      </c>
      <c r="D792" s="67" t="s">
        <v>337</v>
      </c>
      <c r="E792" s="71">
        <v>0.89036863612813399</v>
      </c>
      <c r="F792" s="68">
        <v>92.191235059760999</v>
      </c>
      <c r="G792" s="71">
        <v>0.82468076165591897</v>
      </c>
      <c r="H792" s="68">
        <v>57.609561752988</v>
      </c>
      <c r="I792" s="71">
        <v>0.83287858213717902</v>
      </c>
      <c r="J792" s="68">
        <v>76.095617529880499</v>
      </c>
      <c r="K792" s="71">
        <v>0.95686994310165097</v>
      </c>
      <c r="L792" s="68">
        <v>92.350597609561802</v>
      </c>
      <c r="M792" s="71">
        <v>0.97851310700472705</v>
      </c>
      <c r="N792" s="68">
        <v>90.989541432019294</v>
      </c>
      <c r="O792" s="71">
        <v>0.74926942286932696</v>
      </c>
      <c r="P792" s="68">
        <v>66.234817813765204</v>
      </c>
      <c r="Q792" s="71">
        <v>1</v>
      </c>
      <c r="R792" s="68">
        <v>100</v>
      </c>
    </row>
    <row r="793" spans="1:18" x14ac:dyDescent="0.2">
      <c r="A793" s="141" t="s">
        <v>1906</v>
      </c>
      <c r="B793" s="67" t="s">
        <v>1907</v>
      </c>
      <c r="C793" s="67">
        <v>65</v>
      </c>
      <c r="D793" s="67" t="s">
        <v>337</v>
      </c>
      <c r="E793" s="71">
        <v>0.85959488753887703</v>
      </c>
      <c r="F793" s="68">
        <v>83.505976095617498</v>
      </c>
      <c r="G793" s="71">
        <v>0.80524580323407502</v>
      </c>
      <c r="H793" s="68">
        <v>46.693227091633503</v>
      </c>
      <c r="I793" s="71">
        <v>0.77644082812586201</v>
      </c>
      <c r="J793" s="68">
        <v>48.0478087649402</v>
      </c>
      <c r="K793" s="71">
        <v>0.87993139681802901</v>
      </c>
      <c r="L793" s="68">
        <v>51.792828685259003</v>
      </c>
      <c r="M793" s="71">
        <v>0.93016759776536295</v>
      </c>
      <c r="N793" s="68">
        <v>69.831053901850396</v>
      </c>
      <c r="O793" s="71">
        <v>0.76578369928993095</v>
      </c>
      <c r="P793" s="68">
        <v>68.582995951417004</v>
      </c>
      <c r="Q793" s="71">
        <v>1</v>
      </c>
      <c r="R793" s="68">
        <v>100</v>
      </c>
    </row>
    <row r="794" spans="1:18" x14ac:dyDescent="0.2">
      <c r="A794" s="141" t="s">
        <v>1908</v>
      </c>
      <c r="B794" s="67" t="s">
        <v>1909</v>
      </c>
      <c r="C794" s="67">
        <v>65</v>
      </c>
      <c r="D794" s="67" t="s">
        <v>337</v>
      </c>
      <c r="E794" s="71">
        <v>0.70163908185577895</v>
      </c>
      <c r="F794" s="68">
        <v>48.207171314740997</v>
      </c>
      <c r="G794" s="71">
        <v>0.65236661925995798</v>
      </c>
      <c r="H794" s="68">
        <v>11.235059760956201</v>
      </c>
      <c r="I794" s="71">
        <v>0.66184657688066595</v>
      </c>
      <c r="J794" s="68">
        <v>15.936254980079701</v>
      </c>
      <c r="K794" s="71">
        <v>0.72883184014962299</v>
      </c>
      <c r="L794" s="68">
        <v>15.1394422310757</v>
      </c>
      <c r="M794" s="71">
        <v>0.76364417705199805</v>
      </c>
      <c r="N794" s="68">
        <v>24.2156074014481</v>
      </c>
      <c r="O794" s="71">
        <v>0.70150619593664798</v>
      </c>
      <c r="P794" s="68">
        <v>58.785425101214599</v>
      </c>
      <c r="Q794" s="71"/>
      <c r="R794" s="68"/>
    </row>
    <row r="795" spans="1:18" x14ac:dyDescent="0.2">
      <c r="A795" s="141" t="s">
        <v>1910</v>
      </c>
      <c r="B795" s="67" t="s">
        <v>1911</v>
      </c>
      <c r="C795" s="67">
        <v>65</v>
      </c>
      <c r="D795" s="67" t="s">
        <v>337</v>
      </c>
      <c r="E795" s="71">
        <v>0.77107855868237596</v>
      </c>
      <c r="F795" s="68">
        <v>67.569721115537803</v>
      </c>
      <c r="G795" s="71">
        <v>0.72078619783673004</v>
      </c>
      <c r="H795" s="68">
        <v>21.992031872510001</v>
      </c>
      <c r="I795" s="71">
        <v>0.83025194477222597</v>
      </c>
      <c r="J795" s="68">
        <v>75.378486055776904</v>
      </c>
      <c r="K795" s="71">
        <v>0.83530833535248905</v>
      </c>
      <c r="L795" s="68">
        <v>36.653386454183298</v>
      </c>
      <c r="M795" s="71">
        <v>0.95702621400945398</v>
      </c>
      <c r="N795" s="68">
        <v>81.657280772324995</v>
      </c>
      <c r="O795" s="71">
        <v>0.51202010144098298</v>
      </c>
      <c r="P795" s="68">
        <v>38.056680161943298</v>
      </c>
      <c r="Q795" s="71"/>
      <c r="R795" s="68"/>
    </row>
    <row r="796" spans="1:18" x14ac:dyDescent="0.2">
      <c r="A796" s="141" t="s">
        <v>1912</v>
      </c>
      <c r="B796" s="67" t="s">
        <v>1913</v>
      </c>
      <c r="C796" s="67">
        <v>65</v>
      </c>
      <c r="D796" s="67" t="s">
        <v>337</v>
      </c>
      <c r="E796" s="71">
        <v>0.65779012782322899</v>
      </c>
      <c r="F796" s="68">
        <v>35.2191235059761</v>
      </c>
      <c r="G796" s="71">
        <v>0.803020859936728</v>
      </c>
      <c r="H796" s="68">
        <v>45.418326693227101</v>
      </c>
      <c r="I796" s="71">
        <v>0.78687830410944803</v>
      </c>
      <c r="J796" s="68">
        <v>53.625498007968098</v>
      </c>
      <c r="K796" s="71">
        <v>0.68859218049641402</v>
      </c>
      <c r="L796" s="68">
        <v>11.474103585657399</v>
      </c>
      <c r="M796" s="71">
        <v>0.90868070477009</v>
      </c>
      <c r="N796" s="68">
        <v>61.625100563153701</v>
      </c>
      <c r="O796" s="71">
        <v>0.75956871762669298</v>
      </c>
      <c r="P796" s="68">
        <v>67.773279352226695</v>
      </c>
      <c r="Q796" s="71">
        <v>0</v>
      </c>
      <c r="R796" s="68">
        <v>74.415584415584405</v>
      </c>
    </row>
    <row r="797" spans="1:18" x14ac:dyDescent="0.2">
      <c r="A797" s="141" t="s">
        <v>1914</v>
      </c>
      <c r="B797" s="67" t="s">
        <v>1915</v>
      </c>
      <c r="C797" s="67">
        <v>65</v>
      </c>
      <c r="D797" s="67" t="s">
        <v>337</v>
      </c>
      <c r="E797" s="71">
        <v>0.65142628411821002</v>
      </c>
      <c r="F797" s="68">
        <v>33.227091633466102</v>
      </c>
      <c r="G797" s="71">
        <v>0.77926416087230899</v>
      </c>
      <c r="H797" s="68">
        <v>35.936254980079703</v>
      </c>
      <c r="I797" s="71">
        <v>0.76744879869437799</v>
      </c>
      <c r="J797" s="68">
        <v>43.426294820717096</v>
      </c>
      <c r="K797" s="71">
        <v>0.757861582956883</v>
      </c>
      <c r="L797" s="68">
        <v>19.601593625498001</v>
      </c>
      <c r="M797" s="71">
        <v>0.892565535023635</v>
      </c>
      <c r="N797" s="68">
        <v>53.660498793242098</v>
      </c>
      <c r="O797" s="71">
        <v>0.71141762716205403</v>
      </c>
      <c r="P797" s="68">
        <v>59.919028340080999</v>
      </c>
      <c r="Q797" s="71">
        <v>0</v>
      </c>
      <c r="R797" s="68">
        <v>74.415584415584405</v>
      </c>
    </row>
    <row r="798" spans="1:18" x14ac:dyDescent="0.2">
      <c r="A798" s="141" t="s">
        <v>1916</v>
      </c>
      <c r="B798" s="67" t="s">
        <v>1917</v>
      </c>
      <c r="C798" s="67">
        <v>65</v>
      </c>
      <c r="D798" s="67" t="s">
        <v>337</v>
      </c>
      <c r="E798" s="71">
        <v>0.69880120572299398</v>
      </c>
      <c r="F798" s="68">
        <v>47.649402390438198</v>
      </c>
      <c r="G798" s="71">
        <v>0.72307882914263499</v>
      </c>
      <c r="H798" s="68">
        <v>22.390438247012</v>
      </c>
      <c r="I798" s="71">
        <v>0.80754402075782805</v>
      </c>
      <c r="J798" s="68">
        <v>64.302788844621503</v>
      </c>
      <c r="K798" s="71">
        <v>0.90724180562705303</v>
      </c>
      <c r="L798" s="68">
        <v>65.099601593625493</v>
      </c>
      <c r="M798" s="71">
        <v>0.97314138375590897</v>
      </c>
      <c r="N798" s="68">
        <v>89.058728881737693</v>
      </c>
      <c r="O798" s="71">
        <v>0.78180119505454004</v>
      </c>
      <c r="P798" s="68">
        <v>72.145748987854205</v>
      </c>
      <c r="Q798" s="71">
        <v>0</v>
      </c>
      <c r="R798" s="68">
        <v>74.415584415584405</v>
      </c>
    </row>
    <row r="799" spans="1:18" x14ac:dyDescent="0.2">
      <c r="A799" s="141" t="s">
        <v>1918</v>
      </c>
      <c r="B799" s="67" t="s">
        <v>1919</v>
      </c>
      <c r="C799" s="67">
        <v>74</v>
      </c>
      <c r="D799" s="67" t="s">
        <v>337</v>
      </c>
      <c r="E799" s="71">
        <v>0.67268435077169797</v>
      </c>
      <c r="F799" s="68">
        <v>38.804780876494</v>
      </c>
      <c r="G799" s="71">
        <v>0.726905631724029</v>
      </c>
      <c r="H799" s="68">
        <v>23.4262948207171</v>
      </c>
      <c r="I799" s="71">
        <v>0.70007495977732903</v>
      </c>
      <c r="J799" s="68">
        <v>23.665338645418299</v>
      </c>
      <c r="K799" s="71">
        <v>0.77342502841220795</v>
      </c>
      <c r="L799" s="68">
        <v>22.629482071713099</v>
      </c>
      <c r="M799" s="71">
        <v>0.84422002578427202</v>
      </c>
      <c r="N799" s="68">
        <v>38.777152051488301</v>
      </c>
      <c r="O799" s="71">
        <v>0.31879610816065301</v>
      </c>
      <c r="P799" s="68">
        <v>20.161943319838102</v>
      </c>
      <c r="Q799" s="71"/>
      <c r="R799" s="68"/>
    </row>
    <row r="800" spans="1:18" x14ac:dyDescent="0.2">
      <c r="A800" s="141" t="s">
        <v>1920</v>
      </c>
      <c r="B800" s="67" t="s">
        <v>1921</v>
      </c>
      <c r="C800" s="67">
        <v>74</v>
      </c>
      <c r="D800" s="67" t="s">
        <v>337</v>
      </c>
      <c r="E800" s="71">
        <v>0.55050864615912698</v>
      </c>
      <c r="F800" s="68">
        <v>16.972111553784899</v>
      </c>
      <c r="G800" s="71">
        <v>0.74498878691458303</v>
      </c>
      <c r="H800" s="68">
        <v>27.808764940239001</v>
      </c>
      <c r="I800" s="71">
        <v>0.64364575542091296</v>
      </c>
      <c r="J800" s="68">
        <v>13.227091633466101</v>
      </c>
      <c r="K800" s="71">
        <v>0.61306045413934296</v>
      </c>
      <c r="L800" s="68">
        <v>6.6135458167330698</v>
      </c>
      <c r="M800" s="71">
        <v>0.801246239793726</v>
      </c>
      <c r="N800" s="68">
        <v>29.5253419147224</v>
      </c>
      <c r="O800" s="71">
        <v>0.50011064068620004</v>
      </c>
      <c r="P800" s="68">
        <v>36.923076923076898</v>
      </c>
      <c r="Q800" s="71">
        <v>0</v>
      </c>
      <c r="R800" s="68">
        <v>74.415584415584405</v>
      </c>
    </row>
    <row r="801" spans="1:18" x14ac:dyDescent="0.2">
      <c r="A801" s="141" t="s">
        <v>1922</v>
      </c>
      <c r="B801" s="67" t="s">
        <v>1923</v>
      </c>
      <c r="C801" s="67">
        <v>74</v>
      </c>
      <c r="D801" s="67" t="s">
        <v>337</v>
      </c>
      <c r="E801" s="71">
        <v>0.490042730575241</v>
      </c>
      <c r="F801" s="68">
        <v>9.8804780876494007</v>
      </c>
      <c r="G801" s="71">
        <v>0.65038829277065202</v>
      </c>
      <c r="H801" s="68">
        <v>10.8366533864542</v>
      </c>
      <c r="I801" s="71">
        <v>0.634047706234241</v>
      </c>
      <c r="J801" s="68">
        <v>11.8725099601594</v>
      </c>
      <c r="K801" s="71">
        <v>0.76869789053045801</v>
      </c>
      <c r="L801" s="68">
        <v>21.832669322709201</v>
      </c>
      <c r="M801" s="71">
        <v>0.64009454232917895</v>
      </c>
      <c r="N801" s="68">
        <v>13.3547868061142</v>
      </c>
      <c r="O801" s="71">
        <v>0.24702795158691501</v>
      </c>
      <c r="P801" s="68">
        <v>13.765182186234799</v>
      </c>
      <c r="Q801" s="71">
        <v>0</v>
      </c>
      <c r="R801" s="68">
        <v>74.415584415584405</v>
      </c>
    </row>
    <row r="802" spans="1:18" x14ac:dyDescent="0.2">
      <c r="A802" s="141" t="s">
        <v>1924</v>
      </c>
      <c r="B802" s="67" t="s">
        <v>1925</v>
      </c>
      <c r="C802" s="67">
        <v>74</v>
      </c>
      <c r="D802" s="67" t="s">
        <v>337</v>
      </c>
      <c r="E802" s="71">
        <v>0.433843094638862</v>
      </c>
      <c r="F802" s="68">
        <v>6.2948207171314703</v>
      </c>
      <c r="G802" s="71">
        <v>0.58616348291923803</v>
      </c>
      <c r="H802" s="68">
        <v>4.7808764940239001</v>
      </c>
      <c r="I802" s="71">
        <v>0.57611980116064299</v>
      </c>
      <c r="J802" s="68">
        <v>6.69322709163347</v>
      </c>
      <c r="K802" s="71">
        <v>0.75687395225480403</v>
      </c>
      <c r="L802" s="68">
        <v>19.521912350597599</v>
      </c>
      <c r="M802" s="71">
        <v>0.49505801461108701</v>
      </c>
      <c r="N802" s="68">
        <v>7.1600965406275101</v>
      </c>
      <c r="O802" s="71">
        <v>0.188843316887398</v>
      </c>
      <c r="P802" s="68">
        <v>10.6882591093117</v>
      </c>
      <c r="Q802" s="71">
        <v>0</v>
      </c>
      <c r="R802" s="68">
        <v>74.415584415584405</v>
      </c>
    </row>
    <row r="803" spans="1:18" x14ac:dyDescent="0.2">
      <c r="A803" s="141" t="s">
        <v>1926</v>
      </c>
      <c r="B803" s="67" t="s">
        <v>1927</v>
      </c>
      <c r="C803" s="67">
        <v>74</v>
      </c>
      <c r="D803" s="67" t="s">
        <v>337</v>
      </c>
      <c r="E803" s="71">
        <v>0.51657700629664105</v>
      </c>
      <c r="F803" s="68">
        <v>12.5099601593625</v>
      </c>
      <c r="G803" s="71">
        <v>0.68052210332110596</v>
      </c>
      <c r="H803" s="68">
        <v>15.3784860557769</v>
      </c>
      <c r="I803" s="71">
        <v>0.63104686588012104</v>
      </c>
      <c r="J803" s="68">
        <v>11.6334661354582</v>
      </c>
      <c r="K803" s="71">
        <v>0.76252078108002896</v>
      </c>
      <c r="L803" s="68">
        <v>20.717131474103599</v>
      </c>
      <c r="M803" s="71">
        <v>0.75827245380317998</v>
      </c>
      <c r="N803" s="68">
        <v>23.169750603378901</v>
      </c>
      <c r="O803" s="71">
        <v>0.26709983369540902</v>
      </c>
      <c r="P803" s="68">
        <v>15.384615384615399</v>
      </c>
      <c r="Q803" s="71">
        <v>0</v>
      </c>
      <c r="R803" s="68">
        <v>74.415584415584405</v>
      </c>
    </row>
    <row r="804" spans="1:18" x14ac:dyDescent="0.2">
      <c r="A804" s="141" t="s">
        <v>1928</v>
      </c>
      <c r="B804" s="67" t="s">
        <v>1929</v>
      </c>
      <c r="C804" s="67">
        <v>74</v>
      </c>
      <c r="D804" s="67" t="s">
        <v>337</v>
      </c>
      <c r="E804" s="71">
        <v>0.68738143426805398</v>
      </c>
      <c r="F804" s="68">
        <v>43.107569721115503</v>
      </c>
      <c r="G804" s="71">
        <v>0.74490015132417198</v>
      </c>
      <c r="H804" s="68">
        <v>27.729083665338599</v>
      </c>
      <c r="I804" s="71">
        <v>0.71787302244139295</v>
      </c>
      <c r="J804" s="68">
        <v>27.8884462151394</v>
      </c>
      <c r="K804" s="71">
        <v>0.85630276745832801</v>
      </c>
      <c r="L804" s="68">
        <v>43.346613545816702</v>
      </c>
      <c r="M804" s="71">
        <v>0.83884830253545395</v>
      </c>
      <c r="N804" s="68">
        <v>37.650844730490697</v>
      </c>
      <c r="O804" s="71">
        <v>0.27898292758092003</v>
      </c>
      <c r="P804" s="68">
        <v>16.599190283400802</v>
      </c>
      <c r="Q804" s="71"/>
      <c r="R804" s="68"/>
    </row>
    <row r="805" spans="1:18" x14ac:dyDescent="0.2">
      <c r="A805" s="141" t="s">
        <v>1930</v>
      </c>
      <c r="B805" s="67" t="s">
        <v>1931</v>
      </c>
      <c r="C805" s="67">
        <v>74</v>
      </c>
      <c r="D805" s="67" t="s">
        <v>337</v>
      </c>
      <c r="E805" s="71">
        <v>0.55119167721148599</v>
      </c>
      <c r="F805" s="68">
        <v>17.051792828685301</v>
      </c>
      <c r="G805" s="71">
        <v>0.72661018185531001</v>
      </c>
      <c r="H805" s="68">
        <v>23.346613545816702</v>
      </c>
      <c r="I805" s="71">
        <v>0.70677725516509204</v>
      </c>
      <c r="J805" s="68">
        <v>25.179282868525899</v>
      </c>
      <c r="K805" s="71">
        <v>0.82661135788353601</v>
      </c>
      <c r="L805" s="68">
        <v>34.501992031872497</v>
      </c>
      <c r="M805" s="71">
        <v>0.77975934679845305</v>
      </c>
      <c r="N805" s="68">
        <v>26.387771520514899</v>
      </c>
      <c r="O805" s="71">
        <v>0.26739192156652197</v>
      </c>
      <c r="P805" s="68">
        <v>15.5465587044534</v>
      </c>
      <c r="Q805" s="71">
        <v>0</v>
      </c>
      <c r="R805" s="68">
        <v>74.415584415584405</v>
      </c>
    </row>
    <row r="806" spans="1:18" x14ac:dyDescent="0.2">
      <c r="A806" s="141" t="s">
        <v>1932</v>
      </c>
      <c r="B806" s="67" t="s">
        <v>1933</v>
      </c>
      <c r="C806" s="67">
        <v>74</v>
      </c>
      <c r="D806" s="67" t="s">
        <v>337</v>
      </c>
      <c r="E806" s="71">
        <v>0.53289053093965799</v>
      </c>
      <c r="F806" s="68">
        <v>14.820717131474099</v>
      </c>
      <c r="G806" s="71">
        <v>0.606978677245263</v>
      </c>
      <c r="H806" s="68">
        <v>7.0916334661354599</v>
      </c>
      <c r="I806" s="71">
        <v>0.66205114956489297</v>
      </c>
      <c r="J806" s="68">
        <v>16.015936254980101</v>
      </c>
      <c r="K806" s="71">
        <v>0.62959321518539002</v>
      </c>
      <c r="L806" s="68">
        <v>7.4900398406374498</v>
      </c>
      <c r="M806" s="71">
        <v>0.58100558659217905</v>
      </c>
      <c r="N806" s="68">
        <v>10.5390185036203</v>
      </c>
      <c r="O806" s="71">
        <v>0.18482402611056301</v>
      </c>
      <c r="P806" s="68">
        <v>10.364372469635599</v>
      </c>
      <c r="Q806" s="71"/>
      <c r="R806" s="68"/>
    </row>
    <row r="807" spans="1:18" x14ac:dyDescent="0.2">
      <c r="A807" s="141" t="s">
        <v>1934</v>
      </c>
      <c r="B807" s="67" t="s">
        <v>1935</v>
      </c>
      <c r="C807" s="67">
        <v>74</v>
      </c>
      <c r="D807" s="67" t="s">
        <v>337</v>
      </c>
      <c r="E807" s="71">
        <v>0.492526744110999</v>
      </c>
      <c r="F807" s="68">
        <v>10.597609561753</v>
      </c>
      <c r="G807" s="71">
        <v>0.62432120839514404</v>
      </c>
      <c r="H807" s="68">
        <v>8.6852589641434292</v>
      </c>
      <c r="I807" s="71">
        <v>0.68612710839573399</v>
      </c>
      <c r="J807" s="68">
        <v>20.3187250996016</v>
      </c>
      <c r="K807" s="71">
        <v>0.73703941945602902</v>
      </c>
      <c r="L807" s="68">
        <v>16.334661354581701</v>
      </c>
      <c r="M807" s="71">
        <v>0.70455522131499804</v>
      </c>
      <c r="N807" s="68">
        <v>17.538213998391001</v>
      </c>
      <c r="O807" s="71">
        <v>0.20311750710408699</v>
      </c>
      <c r="P807" s="68">
        <v>11.497975708502</v>
      </c>
      <c r="Q807" s="71">
        <v>0</v>
      </c>
      <c r="R807" s="68">
        <v>74.415584415584405</v>
      </c>
    </row>
    <row r="808" spans="1:18" x14ac:dyDescent="0.2">
      <c r="A808" s="141" t="s">
        <v>1936</v>
      </c>
      <c r="B808" s="67" t="s">
        <v>1937</v>
      </c>
      <c r="C808" s="67">
        <v>73</v>
      </c>
      <c r="D808" s="67" t="s">
        <v>337</v>
      </c>
      <c r="E808" s="71">
        <v>0.35180232975311099</v>
      </c>
      <c r="F808" s="68">
        <v>3.6653386454183301</v>
      </c>
      <c r="G808" s="71">
        <v>0.61407136735758605</v>
      </c>
      <c r="H808" s="68">
        <v>7.8884462151394397</v>
      </c>
      <c r="I808" s="71">
        <v>0.42391964262306397</v>
      </c>
      <c r="J808" s="68">
        <v>2.31075697211155</v>
      </c>
      <c r="K808" s="71">
        <v>0.57898791024837504</v>
      </c>
      <c r="L808" s="68">
        <v>5.1792828685258998</v>
      </c>
      <c r="M808" s="71">
        <v>7.0691877954447896E-2</v>
      </c>
      <c r="N808" s="68">
        <v>1.76991150442478</v>
      </c>
      <c r="O808" s="71">
        <v>7.1340850582081394E-2</v>
      </c>
      <c r="P808" s="68">
        <v>5.1012145748987896</v>
      </c>
      <c r="Q808" s="71"/>
      <c r="R808" s="68"/>
    </row>
    <row r="809" spans="1:18" x14ac:dyDescent="0.2">
      <c r="A809" s="141" t="s">
        <v>1938</v>
      </c>
      <c r="B809" s="67" t="s">
        <v>1939</v>
      </c>
      <c r="C809" s="67">
        <v>73</v>
      </c>
      <c r="D809" s="67" t="s">
        <v>337</v>
      </c>
      <c r="E809" s="71">
        <v>0.46379198602059102</v>
      </c>
      <c r="F809" s="68">
        <v>8.1274900398406391</v>
      </c>
      <c r="G809" s="71">
        <v>0.67104719069227103</v>
      </c>
      <c r="H809" s="68">
        <v>13.7051792828685</v>
      </c>
      <c r="I809" s="71">
        <v>0.56075781244435796</v>
      </c>
      <c r="J809" s="68">
        <v>6.2948207171314703</v>
      </c>
      <c r="K809" s="71">
        <v>0.66579209377215798</v>
      </c>
      <c r="L809" s="68">
        <v>9.6414342629482093</v>
      </c>
      <c r="M809" s="71">
        <v>0.32853459389772199</v>
      </c>
      <c r="N809" s="68">
        <v>4.9074818986323399</v>
      </c>
      <c r="O809" s="71">
        <v>9.2828239296446999E-2</v>
      </c>
      <c r="P809" s="68">
        <v>5.91093117408907</v>
      </c>
      <c r="Q809" s="71"/>
      <c r="R809" s="68"/>
    </row>
    <row r="810" spans="1:18" x14ac:dyDescent="0.2">
      <c r="A810" s="141" t="s">
        <v>1940</v>
      </c>
      <c r="B810" s="67" t="s">
        <v>1941</v>
      </c>
      <c r="C810" s="67">
        <v>73</v>
      </c>
      <c r="D810" s="67" t="s">
        <v>337</v>
      </c>
      <c r="E810" s="71">
        <v>0.30739923644721101</v>
      </c>
      <c r="F810" s="68">
        <v>2.31075697211155</v>
      </c>
      <c r="G810" s="71">
        <v>0.61775867571200005</v>
      </c>
      <c r="H810" s="68">
        <v>8.1274900398406391</v>
      </c>
      <c r="I810" s="71">
        <v>0.47373832319332498</v>
      </c>
      <c r="J810" s="68">
        <v>3.5059760956175299</v>
      </c>
      <c r="K810" s="71">
        <v>0.65680479548313597</v>
      </c>
      <c r="L810" s="68">
        <v>8.8446215139442206</v>
      </c>
      <c r="M810" s="71">
        <v>6.5320154705629505E-2</v>
      </c>
      <c r="N810" s="68">
        <v>1.6894609814963799</v>
      </c>
      <c r="O810" s="71">
        <v>3.07734695891742E-2</v>
      </c>
      <c r="P810" s="68">
        <v>3.0769230769230802</v>
      </c>
      <c r="Q810" s="71">
        <v>0</v>
      </c>
      <c r="R810" s="68">
        <v>74.415584415584405</v>
      </c>
    </row>
    <row r="811" spans="1:18" x14ac:dyDescent="0.2">
      <c r="A811" s="141" t="s">
        <v>1942</v>
      </c>
      <c r="B811" s="67" t="s">
        <v>1943</v>
      </c>
      <c r="C811" s="67">
        <v>73</v>
      </c>
      <c r="D811" s="67" t="s">
        <v>337</v>
      </c>
      <c r="E811" s="71">
        <v>0.33078659189014398</v>
      </c>
      <c r="F811" s="68">
        <v>3.10756972111554</v>
      </c>
      <c r="G811" s="71">
        <v>0.59043713869408898</v>
      </c>
      <c r="H811" s="68">
        <v>5.4980079681274896</v>
      </c>
      <c r="I811" s="71">
        <v>0.474378928941458</v>
      </c>
      <c r="J811" s="68">
        <v>3.6653386454183301</v>
      </c>
      <c r="K811" s="71">
        <v>0.53782613249823596</v>
      </c>
      <c r="L811" s="68">
        <v>3.5059760956175299</v>
      </c>
      <c r="M811" s="71">
        <v>0</v>
      </c>
      <c r="N811" s="68">
        <v>1.04585679806919</v>
      </c>
      <c r="O811" s="71">
        <v>5.1290759316935899E-2</v>
      </c>
      <c r="P811" s="68">
        <v>4.6153846153846203</v>
      </c>
      <c r="Q811" s="71"/>
      <c r="R811" s="68"/>
    </row>
    <row r="812" spans="1:18" x14ac:dyDescent="0.2">
      <c r="A812" s="141" t="s">
        <v>1944</v>
      </c>
      <c r="B812" s="67" t="s">
        <v>1945</v>
      </c>
      <c r="C812" s="67">
        <v>73</v>
      </c>
      <c r="D812" s="67" t="s">
        <v>337</v>
      </c>
      <c r="E812" s="71">
        <v>0.267422041104108</v>
      </c>
      <c r="F812" s="68">
        <v>1.43426294820717</v>
      </c>
      <c r="G812" s="71">
        <v>0.609341986427827</v>
      </c>
      <c r="H812" s="68">
        <v>7.4900398406374498</v>
      </c>
      <c r="I812" s="71">
        <v>0.44777176121670398</v>
      </c>
      <c r="J812" s="68">
        <v>2.9482071713147402</v>
      </c>
      <c r="K812" s="71">
        <v>0.425991459213725</v>
      </c>
      <c r="L812" s="68">
        <v>1.6733067729083699</v>
      </c>
      <c r="M812" s="71">
        <v>0.119037387193812</v>
      </c>
      <c r="N812" s="68">
        <v>2.3330651649235699</v>
      </c>
      <c r="O812" s="71">
        <v>2.3896525725773201E-3</v>
      </c>
      <c r="P812" s="68">
        <v>0.56680161943319796</v>
      </c>
      <c r="Q812" s="71">
        <v>0</v>
      </c>
      <c r="R812" s="68">
        <v>74.415584415584405</v>
      </c>
    </row>
    <row r="813" spans="1:18" x14ac:dyDescent="0.2">
      <c r="A813" s="141" t="s">
        <v>1946</v>
      </c>
      <c r="B813" s="67" t="s">
        <v>1947</v>
      </c>
      <c r="C813" s="67">
        <v>74</v>
      </c>
      <c r="D813" s="67" t="s">
        <v>337</v>
      </c>
      <c r="E813" s="71">
        <v>0.68458381631371101</v>
      </c>
      <c r="F813" s="68">
        <v>42.231075697211203</v>
      </c>
      <c r="G813" s="71">
        <v>0.77006901217035195</v>
      </c>
      <c r="H813" s="68">
        <v>33.147410358565701</v>
      </c>
      <c r="I813" s="71">
        <v>0.64416457632230995</v>
      </c>
      <c r="J813" s="68">
        <v>13.386454183266901</v>
      </c>
      <c r="K813" s="71">
        <v>0.711308973573339</v>
      </c>
      <c r="L813" s="68">
        <v>13.545816733067699</v>
      </c>
      <c r="M813" s="71">
        <v>0.82810485603781703</v>
      </c>
      <c r="N813" s="68">
        <v>34.915526950925198</v>
      </c>
      <c r="O813" s="71">
        <v>0.46927166346473698</v>
      </c>
      <c r="P813" s="68">
        <v>34.0890688259109</v>
      </c>
      <c r="Q813" s="71"/>
      <c r="R813" s="68"/>
    </row>
    <row r="814" spans="1:18" x14ac:dyDescent="0.2">
      <c r="A814" s="141" t="s">
        <v>1948</v>
      </c>
      <c r="B814" s="67" t="s">
        <v>1949</v>
      </c>
      <c r="C814" s="67">
        <v>74</v>
      </c>
      <c r="D814" s="67" t="s">
        <v>337</v>
      </c>
      <c r="E814" s="71">
        <v>0.68723772757170298</v>
      </c>
      <c r="F814" s="68">
        <v>43.027888446215101</v>
      </c>
      <c r="G814" s="71">
        <v>0.69735287114904898</v>
      </c>
      <c r="H814" s="68">
        <v>18.087649402390401</v>
      </c>
      <c r="I814" s="71">
        <v>0.70989669299450397</v>
      </c>
      <c r="J814" s="68">
        <v>26.055776892430298</v>
      </c>
      <c r="K814" s="71">
        <v>0.74227145057407395</v>
      </c>
      <c r="L814" s="68">
        <v>17.051792828685301</v>
      </c>
      <c r="M814" s="71">
        <v>0.86570691877954498</v>
      </c>
      <c r="N814" s="68">
        <v>44.891391794046697</v>
      </c>
      <c r="O814" s="71">
        <v>0.42096070436134297</v>
      </c>
      <c r="P814" s="68">
        <v>30.121457489878502</v>
      </c>
      <c r="Q814" s="71"/>
      <c r="R814" s="68"/>
    </row>
    <row r="815" spans="1:18" x14ac:dyDescent="0.2">
      <c r="A815" s="141" t="s">
        <v>1950</v>
      </c>
      <c r="B815" s="67" t="s">
        <v>1951</v>
      </c>
      <c r="C815" s="67">
        <v>74</v>
      </c>
      <c r="D815" s="67" t="s">
        <v>337</v>
      </c>
      <c r="E815" s="71">
        <v>0.57215300428951399</v>
      </c>
      <c r="F815" s="68">
        <v>19.362549800796799</v>
      </c>
      <c r="G815" s="71">
        <v>0.78048044755096502</v>
      </c>
      <c r="H815" s="68">
        <v>36.494023904382502</v>
      </c>
      <c r="I815" s="71">
        <v>0.66811960681905402</v>
      </c>
      <c r="J815" s="68">
        <v>17.211155378486101</v>
      </c>
      <c r="K815" s="71">
        <v>0.67929994439309205</v>
      </c>
      <c r="L815" s="68">
        <v>10.5179282868526</v>
      </c>
      <c r="M815" s="71">
        <v>0.88719381177481704</v>
      </c>
      <c r="N815" s="68">
        <v>52.212389380531</v>
      </c>
      <c r="O815" s="71">
        <v>0.41782421519915702</v>
      </c>
      <c r="P815" s="68">
        <v>29.473684210526301</v>
      </c>
      <c r="Q815" s="71">
        <v>0</v>
      </c>
      <c r="R815" s="68">
        <v>74.415584415584405</v>
      </c>
    </row>
    <row r="816" spans="1:18" x14ac:dyDescent="0.2">
      <c r="A816" s="141" t="s">
        <v>1952</v>
      </c>
      <c r="B816" s="67" t="s">
        <v>1953</v>
      </c>
      <c r="C816" s="67">
        <v>74</v>
      </c>
      <c r="D816" s="67" t="s">
        <v>337</v>
      </c>
      <c r="E816" s="71">
        <v>0.49238146226495899</v>
      </c>
      <c r="F816" s="68">
        <v>10.4382470119522</v>
      </c>
      <c r="G816" s="71">
        <v>0.70505105035962101</v>
      </c>
      <c r="H816" s="68">
        <v>19.203187250995999</v>
      </c>
      <c r="I816" s="71">
        <v>0.66456275330577597</v>
      </c>
      <c r="J816" s="68">
        <v>16.494023904382502</v>
      </c>
      <c r="K816" s="71">
        <v>0.52907396377753002</v>
      </c>
      <c r="L816" s="68">
        <v>3.26693227091633</v>
      </c>
      <c r="M816" s="71">
        <v>0.75827245380317998</v>
      </c>
      <c r="N816" s="68">
        <v>23.169750603378901</v>
      </c>
      <c r="O816" s="71">
        <v>0.29732855234364503</v>
      </c>
      <c r="P816" s="68">
        <v>17.894736842105299</v>
      </c>
      <c r="Q816" s="71">
        <v>0</v>
      </c>
      <c r="R816" s="68">
        <v>74.415584415584405</v>
      </c>
    </row>
    <row r="817" spans="1:18" x14ac:dyDescent="0.2">
      <c r="A817" s="141" t="s">
        <v>1954</v>
      </c>
      <c r="B817" s="67" t="s">
        <v>1955</v>
      </c>
      <c r="C817" s="67">
        <v>74</v>
      </c>
      <c r="D817" s="67" t="s">
        <v>337</v>
      </c>
      <c r="E817" s="71">
        <v>0.51832650501403899</v>
      </c>
      <c r="F817" s="68">
        <v>12.7490039840637</v>
      </c>
      <c r="G817" s="71">
        <v>0.70698205955593796</v>
      </c>
      <c r="H817" s="68">
        <v>19.442231075697201</v>
      </c>
      <c r="I817" s="71">
        <v>0.68975648729680095</v>
      </c>
      <c r="J817" s="68">
        <v>21.115537848605602</v>
      </c>
      <c r="K817" s="71">
        <v>0.56979647378703802</v>
      </c>
      <c r="L817" s="68">
        <v>4.6215139442231097</v>
      </c>
      <c r="M817" s="71">
        <v>0.83884830253545395</v>
      </c>
      <c r="N817" s="68">
        <v>37.650844730490697</v>
      </c>
      <c r="O817" s="71">
        <v>0.30457570690900398</v>
      </c>
      <c r="P817" s="68">
        <v>18.866396761133601</v>
      </c>
      <c r="Q817" s="71">
        <v>0</v>
      </c>
      <c r="R817" s="68">
        <v>74.415584415584405</v>
      </c>
    </row>
    <row r="818" spans="1:18" x14ac:dyDescent="0.2">
      <c r="A818" s="141" t="s">
        <v>1956</v>
      </c>
      <c r="B818" s="67" t="s">
        <v>1957</v>
      </c>
      <c r="C818" s="67">
        <v>73</v>
      </c>
      <c r="D818" s="67" t="s">
        <v>337</v>
      </c>
      <c r="E818" s="71">
        <v>0.405678781354814</v>
      </c>
      <c r="F818" s="68">
        <v>4.9402390438247004</v>
      </c>
      <c r="G818" s="71">
        <v>0.70275459793735195</v>
      </c>
      <c r="H818" s="68">
        <v>18.6454183266932</v>
      </c>
      <c r="I818" s="71">
        <v>0.65123969163074402</v>
      </c>
      <c r="J818" s="68">
        <v>14.2629482071713</v>
      </c>
      <c r="K818" s="71">
        <v>0.51716999703840105</v>
      </c>
      <c r="L818" s="68">
        <v>3.0278884462151399</v>
      </c>
      <c r="M818" s="71">
        <v>0.42522561237645101</v>
      </c>
      <c r="N818" s="68">
        <v>6.3555913113435203</v>
      </c>
      <c r="O818" s="71">
        <v>0.13768278914593901</v>
      </c>
      <c r="P818" s="68">
        <v>8.0161943319838098</v>
      </c>
      <c r="Q818" s="71">
        <v>0</v>
      </c>
      <c r="R818" s="68">
        <v>74.415584415584405</v>
      </c>
    </row>
    <row r="819" spans="1:18" x14ac:dyDescent="0.2">
      <c r="A819" s="141" t="s">
        <v>220</v>
      </c>
      <c r="B819" s="67" t="s">
        <v>1958</v>
      </c>
      <c r="C819" s="67">
        <v>73</v>
      </c>
      <c r="D819" s="67" t="s">
        <v>337</v>
      </c>
      <c r="E819" s="71">
        <v>0.311873595152873</v>
      </c>
      <c r="F819" s="68">
        <v>2.3904382470119501</v>
      </c>
      <c r="G819" s="71">
        <v>0.64436291480174401</v>
      </c>
      <c r="H819" s="68">
        <v>10.119521912350599</v>
      </c>
      <c r="I819" s="71">
        <v>0.51367507534527501</v>
      </c>
      <c r="J819" s="68">
        <v>4.4621513944223103</v>
      </c>
      <c r="K819" s="71">
        <v>0.53718928937522403</v>
      </c>
      <c r="L819" s="68">
        <v>3.4262948207171302</v>
      </c>
      <c r="M819" s="71">
        <v>0.17275461968199399</v>
      </c>
      <c r="N819" s="68">
        <v>3.2180209171359602</v>
      </c>
      <c r="O819" s="71">
        <v>3.25967171299853E-3</v>
      </c>
      <c r="P819" s="68">
        <v>0.72874493927125505</v>
      </c>
      <c r="Q819" s="71">
        <v>0</v>
      </c>
      <c r="R819" s="68">
        <v>74.415584415584405</v>
      </c>
    </row>
    <row r="820" spans="1:18" x14ac:dyDescent="0.2">
      <c r="A820" s="141" t="s">
        <v>220</v>
      </c>
      <c r="B820" s="67" t="s">
        <v>1959</v>
      </c>
      <c r="C820" s="67">
        <v>73</v>
      </c>
      <c r="D820" s="67" t="s">
        <v>337</v>
      </c>
      <c r="E820" s="71">
        <v>0.25873571618419999</v>
      </c>
      <c r="F820" s="68">
        <v>1.1952191235059799</v>
      </c>
      <c r="G820" s="71">
        <v>0.59480471921479605</v>
      </c>
      <c r="H820" s="68">
        <v>5.8167330677290803</v>
      </c>
      <c r="I820" s="71">
        <v>0.45769406359425102</v>
      </c>
      <c r="J820" s="68">
        <v>3.26693227091633</v>
      </c>
      <c r="K820" s="71">
        <v>0.416698605577278</v>
      </c>
      <c r="L820" s="68">
        <v>1.5139442231075699</v>
      </c>
      <c r="M820" s="71">
        <v>7.6063601203265996E-2</v>
      </c>
      <c r="N820" s="68">
        <v>1.9308125502815801</v>
      </c>
      <c r="O820" s="71">
        <v>7.1533075156072603E-3</v>
      </c>
      <c r="P820" s="68">
        <v>1.0526315789473699</v>
      </c>
      <c r="Q820" s="71">
        <v>0</v>
      </c>
      <c r="R820" s="68">
        <v>74.415584415584405</v>
      </c>
    </row>
    <row r="821" spans="1:18" x14ac:dyDescent="0.2">
      <c r="A821" s="141" t="s">
        <v>220</v>
      </c>
      <c r="B821" s="67" t="s">
        <v>1960</v>
      </c>
      <c r="C821" s="67">
        <v>73</v>
      </c>
      <c r="D821" s="67" t="s">
        <v>337</v>
      </c>
      <c r="E821" s="71">
        <v>0.326748653613538</v>
      </c>
      <c r="F821" s="68">
        <v>2.8685258964143401</v>
      </c>
      <c r="G821" s="71">
        <v>0.63840485393278701</v>
      </c>
      <c r="H821" s="68">
        <v>9.4023904382470107</v>
      </c>
      <c r="I821" s="71">
        <v>0.58927745088333205</v>
      </c>
      <c r="J821" s="68">
        <v>7.5697211155378499</v>
      </c>
      <c r="K821" s="71">
        <v>0.37759867738994202</v>
      </c>
      <c r="L821" s="68">
        <v>0.87649402390438302</v>
      </c>
      <c r="M821" s="71">
        <v>0.33390631714654101</v>
      </c>
      <c r="N821" s="68">
        <v>5.06838294448914</v>
      </c>
      <c r="O821" s="71">
        <v>2.1304622328623901E-2</v>
      </c>
      <c r="P821" s="68">
        <v>2.34817813765182</v>
      </c>
      <c r="Q821" s="71">
        <v>0</v>
      </c>
      <c r="R821" s="68">
        <v>74.415584415584405</v>
      </c>
    </row>
    <row r="822" spans="1:18" x14ac:dyDescent="0.2">
      <c r="A822" s="141" t="s">
        <v>1961</v>
      </c>
      <c r="B822" s="67" t="s">
        <v>1962</v>
      </c>
      <c r="C822" s="67">
        <v>65</v>
      </c>
      <c r="D822" s="67" t="s">
        <v>337</v>
      </c>
      <c r="E822" s="71">
        <v>0.61207064837553604</v>
      </c>
      <c r="F822" s="68">
        <v>25.179282868525899</v>
      </c>
      <c r="G822" s="71">
        <v>0.81933629947954401</v>
      </c>
      <c r="H822" s="68">
        <v>54.422310756972102</v>
      </c>
      <c r="I822" s="71">
        <v>0.66292808497156697</v>
      </c>
      <c r="J822" s="68">
        <v>16.2549800796813</v>
      </c>
      <c r="K822" s="71">
        <v>0.79661435029214001</v>
      </c>
      <c r="L822" s="68">
        <v>27.808764940239001</v>
      </c>
      <c r="M822" s="71">
        <v>0.95702621400945398</v>
      </c>
      <c r="N822" s="68">
        <v>81.657280772324995</v>
      </c>
      <c r="O822" s="71">
        <v>0.43651894150051102</v>
      </c>
      <c r="P822" s="68">
        <v>31.497975708502</v>
      </c>
      <c r="Q822" s="71">
        <v>0</v>
      </c>
      <c r="R822" s="68">
        <v>74.415584415584405</v>
      </c>
    </row>
    <row r="823" spans="1:18" x14ac:dyDescent="0.2">
      <c r="A823" s="141" t="s">
        <v>1963</v>
      </c>
      <c r="B823" s="67" t="s">
        <v>1964</v>
      </c>
      <c r="C823" s="67">
        <v>65</v>
      </c>
      <c r="D823" s="67" t="s">
        <v>337</v>
      </c>
      <c r="E823" s="71">
        <v>0.71501513638149805</v>
      </c>
      <c r="F823" s="68">
        <v>52.589641434262901</v>
      </c>
      <c r="G823" s="71">
        <v>0.72107211401360405</v>
      </c>
      <c r="H823" s="68">
        <v>22.151394422310801</v>
      </c>
      <c r="I823" s="71">
        <v>0.72771415223010305</v>
      </c>
      <c r="J823" s="68">
        <v>30.4382470119522</v>
      </c>
      <c r="K823" s="71">
        <v>0.73181054114329003</v>
      </c>
      <c r="L823" s="68">
        <v>15.856573705179301</v>
      </c>
      <c r="M823" s="71">
        <v>0.95165449076063602</v>
      </c>
      <c r="N823" s="68">
        <v>79.082864038616293</v>
      </c>
      <c r="O823" s="71">
        <v>0.442824383759858</v>
      </c>
      <c r="P823" s="68">
        <v>31.902834008097201</v>
      </c>
      <c r="Q823" s="71"/>
      <c r="R823" s="68"/>
    </row>
    <row r="824" spans="1:18" x14ac:dyDescent="0.2">
      <c r="A824" s="141" t="s">
        <v>1965</v>
      </c>
      <c r="B824" s="67" t="s">
        <v>1966</v>
      </c>
      <c r="C824" s="67">
        <v>65</v>
      </c>
      <c r="D824" s="67" t="s">
        <v>337</v>
      </c>
      <c r="E824" s="71">
        <v>0.75259345351794404</v>
      </c>
      <c r="F824" s="68">
        <v>63.984063745019903</v>
      </c>
      <c r="G824" s="71">
        <v>0.72972287505272204</v>
      </c>
      <c r="H824" s="68">
        <v>24.302788844621499</v>
      </c>
      <c r="I824" s="71">
        <v>0.76444365687717397</v>
      </c>
      <c r="J824" s="68">
        <v>41.992031872509997</v>
      </c>
      <c r="K824" s="71">
        <v>0.74822052579759601</v>
      </c>
      <c r="L824" s="68">
        <v>18.247011952191201</v>
      </c>
      <c r="M824" s="71">
        <v>0.90330898152127204</v>
      </c>
      <c r="N824" s="68">
        <v>59.613837489943698</v>
      </c>
      <c r="O824" s="71">
        <v>0.61727122834095405</v>
      </c>
      <c r="P824" s="68">
        <v>47.773279352226702</v>
      </c>
      <c r="Q824" s="71"/>
      <c r="R824" s="68"/>
    </row>
    <row r="825" spans="1:18" x14ac:dyDescent="0.2">
      <c r="A825" s="141" t="s">
        <v>1967</v>
      </c>
      <c r="B825" s="67" t="s">
        <v>1968</v>
      </c>
      <c r="C825" s="67">
        <v>65</v>
      </c>
      <c r="D825" s="67" t="s">
        <v>337</v>
      </c>
      <c r="E825" s="71">
        <v>0.79251859049029905</v>
      </c>
      <c r="F825" s="68">
        <v>70.597609561753004</v>
      </c>
      <c r="G825" s="71">
        <v>0.77231361129823295</v>
      </c>
      <c r="H825" s="68">
        <v>33.545816733067703</v>
      </c>
      <c r="I825" s="71">
        <v>0.77185690942306096</v>
      </c>
      <c r="J825" s="68">
        <v>46.215139442231099</v>
      </c>
      <c r="K825" s="71">
        <v>0.90735235897759003</v>
      </c>
      <c r="L825" s="68">
        <v>65.179282868525902</v>
      </c>
      <c r="M825" s="71">
        <v>0.90868070477009</v>
      </c>
      <c r="N825" s="68">
        <v>61.625100563153701</v>
      </c>
      <c r="O825" s="71">
        <v>0.60238936798252296</v>
      </c>
      <c r="P825" s="68">
        <v>46.315789473684198</v>
      </c>
      <c r="Q825" s="71"/>
      <c r="R825" s="68"/>
    </row>
    <row r="826" spans="1:18" x14ac:dyDescent="0.2">
      <c r="A826" s="141" t="s">
        <v>1969</v>
      </c>
      <c r="B826" s="67" t="s">
        <v>1970</v>
      </c>
      <c r="C826" s="67">
        <v>65</v>
      </c>
      <c r="D826" s="67" t="s">
        <v>337</v>
      </c>
      <c r="E826" s="71">
        <v>0.79157545390442396</v>
      </c>
      <c r="F826" s="68">
        <v>70.358565737051805</v>
      </c>
      <c r="G826" s="71">
        <v>0.76195196461519399</v>
      </c>
      <c r="H826" s="68">
        <v>31.235059760956201</v>
      </c>
      <c r="I826" s="71">
        <v>0.71621426928879495</v>
      </c>
      <c r="J826" s="68">
        <v>27.490039840637401</v>
      </c>
      <c r="K826" s="71">
        <v>0.78435653056889398</v>
      </c>
      <c r="L826" s="68">
        <v>24.701195219123498</v>
      </c>
      <c r="M826" s="71">
        <v>0.93016759776536295</v>
      </c>
      <c r="N826" s="68">
        <v>69.831053901850396</v>
      </c>
      <c r="O826" s="71">
        <v>0.76518690728387495</v>
      </c>
      <c r="P826" s="68">
        <v>68.421052631578902</v>
      </c>
      <c r="Q826" s="71"/>
      <c r="R826" s="68"/>
    </row>
    <row r="827" spans="1:18" x14ac:dyDescent="0.2">
      <c r="A827" s="141" t="s">
        <v>1971</v>
      </c>
      <c r="B827" s="67" t="s">
        <v>1972</v>
      </c>
      <c r="C827" s="67">
        <v>65</v>
      </c>
      <c r="D827" s="67" t="s">
        <v>337</v>
      </c>
      <c r="E827" s="71">
        <v>0.76534815416556801</v>
      </c>
      <c r="F827" s="68">
        <v>66.613545816733094</v>
      </c>
      <c r="G827" s="71">
        <v>0.78480285288628704</v>
      </c>
      <c r="H827" s="68">
        <v>38.007968127490003</v>
      </c>
      <c r="I827" s="71">
        <v>0.74907469442476904</v>
      </c>
      <c r="J827" s="68">
        <v>36.573705179282904</v>
      </c>
      <c r="K827" s="71">
        <v>0.77367339180934203</v>
      </c>
      <c r="L827" s="68">
        <v>22.709163346613501</v>
      </c>
      <c r="M827" s="71">
        <v>0.81736140954018099</v>
      </c>
      <c r="N827" s="68">
        <v>32.341110217216396</v>
      </c>
      <c r="O827" s="71">
        <v>0.70182842216726105</v>
      </c>
      <c r="P827" s="68">
        <v>58.866396761133601</v>
      </c>
      <c r="Q827" s="71"/>
      <c r="R827" s="68"/>
    </row>
    <row r="828" spans="1:18" x14ac:dyDescent="0.2">
      <c r="A828" s="141" t="s">
        <v>1973</v>
      </c>
      <c r="B828" s="67" t="s">
        <v>1974</v>
      </c>
      <c r="C828" s="67">
        <v>65</v>
      </c>
      <c r="D828" s="67" t="s">
        <v>337</v>
      </c>
      <c r="E828" s="71">
        <v>0.70721734788269697</v>
      </c>
      <c r="F828" s="68">
        <v>49.880478087649401</v>
      </c>
      <c r="G828" s="71">
        <v>0.67469835760780805</v>
      </c>
      <c r="H828" s="68">
        <v>14.3426294820717</v>
      </c>
      <c r="I828" s="71">
        <v>0.671594986479084</v>
      </c>
      <c r="J828" s="68">
        <v>17.848605577689199</v>
      </c>
      <c r="K828" s="71">
        <v>0.79534912761282905</v>
      </c>
      <c r="L828" s="68">
        <v>27.3306772908367</v>
      </c>
      <c r="M828" s="71">
        <v>0.76364417705199805</v>
      </c>
      <c r="N828" s="68">
        <v>24.2156074014481</v>
      </c>
      <c r="O828" s="71">
        <v>0.63080009066176401</v>
      </c>
      <c r="P828" s="68">
        <v>48.8259109311741</v>
      </c>
      <c r="Q828" s="71"/>
      <c r="R828" s="68"/>
    </row>
    <row r="829" spans="1:18" x14ac:dyDescent="0.2">
      <c r="A829" s="141" t="s">
        <v>1975</v>
      </c>
      <c r="B829" s="67" t="s">
        <v>1976</v>
      </c>
      <c r="C829" s="67">
        <v>65</v>
      </c>
      <c r="D829" s="67" t="s">
        <v>337</v>
      </c>
      <c r="E829" s="71">
        <v>0.64862241693619405</v>
      </c>
      <c r="F829" s="68">
        <v>32.430278884462098</v>
      </c>
      <c r="G829" s="71">
        <v>0.79930018427663596</v>
      </c>
      <c r="H829" s="68">
        <v>42.948207171314699</v>
      </c>
      <c r="I829" s="71">
        <v>0.75516085735794802</v>
      </c>
      <c r="J829" s="68">
        <v>38.406374501991998</v>
      </c>
      <c r="K829" s="71">
        <v>0.72233224567236098</v>
      </c>
      <c r="L829" s="68">
        <v>14.3426294820717</v>
      </c>
      <c r="M829" s="71">
        <v>0.95702621400945398</v>
      </c>
      <c r="N829" s="68">
        <v>81.657280772324995</v>
      </c>
      <c r="O829" s="71">
        <v>0.657915000300764</v>
      </c>
      <c r="P829" s="68">
        <v>51.336032388664002</v>
      </c>
      <c r="Q829" s="71">
        <v>0</v>
      </c>
      <c r="R829" s="68">
        <v>74.415584415584405</v>
      </c>
    </row>
    <row r="830" spans="1:18" x14ac:dyDescent="0.2">
      <c r="A830" s="141" t="s">
        <v>1977</v>
      </c>
      <c r="B830" s="67" t="s">
        <v>1978</v>
      </c>
      <c r="C830" s="67">
        <v>65</v>
      </c>
      <c r="D830" s="67" t="s">
        <v>337</v>
      </c>
      <c r="E830" s="71">
        <v>0.69190106757696801</v>
      </c>
      <c r="F830" s="68">
        <v>45.099601593625501</v>
      </c>
      <c r="G830" s="71">
        <v>0.79179517446671699</v>
      </c>
      <c r="H830" s="68">
        <v>40.557768924302799</v>
      </c>
      <c r="I830" s="71">
        <v>0.779272977149427</v>
      </c>
      <c r="J830" s="68">
        <v>49.5617529880478</v>
      </c>
      <c r="K830" s="71">
        <v>0.88537797980018296</v>
      </c>
      <c r="L830" s="68">
        <v>54.3426294820717</v>
      </c>
      <c r="M830" s="71">
        <v>0.95702621400945398</v>
      </c>
      <c r="N830" s="68">
        <v>81.657280772324995</v>
      </c>
      <c r="O830" s="71">
        <v>0.73793406003602902</v>
      </c>
      <c r="P830" s="68">
        <v>64.291497975708495</v>
      </c>
      <c r="Q830" s="71">
        <v>0</v>
      </c>
      <c r="R830" s="68">
        <v>74.415584415584405</v>
      </c>
    </row>
    <row r="831" spans="1:18" x14ac:dyDescent="0.2">
      <c r="A831" s="141" t="s">
        <v>1979</v>
      </c>
      <c r="B831" s="67" t="s">
        <v>1980</v>
      </c>
      <c r="C831" s="67">
        <v>65</v>
      </c>
      <c r="D831" s="67" t="s">
        <v>337</v>
      </c>
      <c r="E831" s="71">
        <v>0.60513183566432205</v>
      </c>
      <c r="F831" s="68">
        <v>23.665338645418299</v>
      </c>
      <c r="G831" s="71">
        <v>0.73014458312669706</v>
      </c>
      <c r="H831" s="68">
        <v>24.541832669322702</v>
      </c>
      <c r="I831" s="71">
        <v>0.69004164106614396</v>
      </c>
      <c r="J831" s="68">
        <v>21.274900398406398</v>
      </c>
      <c r="K831" s="71">
        <v>0.78217997456620003</v>
      </c>
      <c r="L831" s="68">
        <v>24.4621513944223</v>
      </c>
      <c r="M831" s="71">
        <v>0.77438762354963497</v>
      </c>
      <c r="N831" s="68">
        <v>25.583266291230899</v>
      </c>
      <c r="O831" s="71">
        <v>0.65403719167725405</v>
      </c>
      <c r="P831" s="68">
        <v>51.093117408906899</v>
      </c>
      <c r="Q831" s="71">
        <v>0</v>
      </c>
      <c r="R831" s="68">
        <v>74.415584415584405</v>
      </c>
    </row>
    <row r="832" spans="1:18" x14ac:dyDescent="0.2">
      <c r="A832" s="141" t="s">
        <v>1981</v>
      </c>
      <c r="B832" s="67" t="s">
        <v>1982</v>
      </c>
      <c r="C832" s="67">
        <v>65</v>
      </c>
      <c r="D832" s="67" t="s">
        <v>337</v>
      </c>
      <c r="E832" s="71">
        <v>0.78770593117107002</v>
      </c>
      <c r="F832" s="68">
        <v>69.800796812748999</v>
      </c>
      <c r="G832" s="71">
        <v>0.78967702039288901</v>
      </c>
      <c r="H832" s="68">
        <v>39.760956175298801</v>
      </c>
      <c r="I832" s="71">
        <v>0.77512847396962803</v>
      </c>
      <c r="J832" s="68">
        <v>47.410358565737099</v>
      </c>
      <c r="K832" s="71">
        <v>0.87034348303616205</v>
      </c>
      <c r="L832" s="68">
        <v>48.127490039840602</v>
      </c>
      <c r="M832" s="71">
        <v>0.892565535023635</v>
      </c>
      <c r="N832" s="68">
        <v>53.660498793242098</v>
      </c>
      <c r="O832" s="71">
        <v>0.610815143433034</v>
      </c>
      <c r="P832" s="68">
        <v>46.963562753036399</v>
      </c>
      <c r="Q832" s="71"/>
      <c r="R832" s="68"/>
    </row>
    <row r="833" spans="1:18" x14ac:dyDescent="0.2">
      <c r="A833" s="141" t="s">
        <v>1983</v>
      </c>
      <c r="B833" s="67" t="s">
        <v>1984</v>
      </c>
      <c r="C833" s="67">
        <v>65</v>
      </c>
      <c r="D833" s="67" t="s">
        <v>337</v>
      </c>
      <c r="E833" s="71">
        <v>0.63115860292067805</v>
      </c>
      <c r="F833" s="68">
        <v>28.685258964143401</v>
      </c>
      <c r="G833" s="71">
        <v>0.76648810681939505</v>
      </c>
      <c r="H833" s="68">
        <v>32.5099601593625</v>
      </c>
      <c r="I833" s="71">
        <v>0.77427058125867898</v>
      </c>
      <c r="J833" s="68">
        <v>47.011952191235103</v>
      </c>
      <c r="K833" s="71">
        <v>0.87468571472858003</v>
      </c>
      <c r="L833" s="68">
        <v>49.960159362549803</v>
      </c>
      <c r="M833" s="71">
        <v>0.77438762354963497</v>
      </c>
      <c r="N833" s="68">
        <v>25.583266291230899</v>
      </c>
      <c r="O833" s="71">
        <v>0.59711959116777902</v>
      </c>
      <c r="P833" s="68">
        <v>45.587044534413003</v>
      </c>
      <c r="Q833" s="71">
        <v>0</v>
      </c>
      <c r="R833" s="68">
        <v>74.415584415584405</v>
      </c>
    </row>
    <row r="834" spans="1:18" x14ac:dyDescent="0.2">
      <c r="A834" s="141" t="s">
        <v>1985</v>
      </c>
      <c r="B834" s="67" t="s">
        <v>1986</v>
      </c>
      <c r="C834" s="67">
        <v>65</v>
      </c>
      <c r="D834" s="67" t="s">
        <v>337</v>
      </c>
      <c r="E834" s="71">
        <v>0.80630804702127101</v>
      </c>
      <c r="F834" s="68">
        <v>72.749003984063705</v>
      </c>
      <c r="G834" s="71">
        <v>0.79083525592912296</v>
      </c>
      <c r="H834" s="68">
        <v>40.239043824701199</v>
      </c>
      <c r="I834" s="71">
        <v>0.75357748306729999</v>
      </c>
      <c r="J834" s="68">
        <v>37.928286852589601</v>
      </c>
      <c r="K834" s="71">
        <v>0.84783271082492495</v>
      </c>
      <c r="L834" s="68">
        <v>40.079681274900402</v>
      </c>
      <c r="M834" s="71">
        <v>0.95165449076063602</v>
      </c>
      <c r="N834" s="68">
        <v>79.082864038616293</v>
      </c>
      <c r="O834" s="71">
        <v>0.68764029452437203</v>
      </c>
      <c r="P834" s="68">
        <v>56.599190283400802</v>
      </c>
      <c r="Q834" s="71"/>
      <c r="R834" s="68"/>
    </row>
    <row r="835" spans="1:18" x14ac:dyDescent="0.2">
      <c r="A835" s="141" t="s">
        <v>1987</v>
      </c>
      <c r="B835" s="67" t="s">
        <v>1988</v>
      </c>
      <c r="C835" s="67">
        <v>65</v>
      </c>
      <c r="D835" s="67" t="s">
        <v>337</v>
      </c>
      <c r="E835" s="71">
        <v>0.68943748241051395</v>
      </c>
      <c r="F835" s="68">
        <v>43.904382470119501</v>
      </c>
      <c r="G835" s="71">
        <v>0.75649605896489003</v>
      </c>
      <c r="H835" s="68">
        <v>30.039840637450201</v>
      </c>
      <c r="I835" s="71">
        <v>0.79059249382323904</v>
      </c>
      <c r="J835" s="68">
        <v>55.697211155378497</v>
      </c>
      <c r="K835" s="71">
        <v>0.92169049602335895</v>
      </c>
      <c r="L835" s="68">
        <v>73.067729083665299</v>
      </c>
      <c r="M835" s="71">
        <v>0.94628276751181795</v>
      </c>
      <c r="N835" s="68">
        <v>77.071600965406304</v>
      </c>
      <c r="O835" s="71">
        <v>0.72156307813977605</v>
      </c>
      <c r="P835" s="68">
        <v>61.700404858299599</v>
      </c>
      <c r="Q835" s="71">
        <v>0</v>
      </c>
      <c r="R835" s="68">
        <v>74.415584415584405</v>
      </c>
    </row>
    <row r="836" spans="1:18" x14ac:dyDescent="0.2">
      <c r="A836" s="141" t="s">
        <v>1989</v>
      </c>
      <c r="B836" s="67" t="s">
        <v>1990</v>
      </c>
      <c r="C836" s="67">
        <v>65</v>
      </c>
      <c r="D836" s="67" t="s">
        <v>337</v>
      </c>
      <c r="E836" s="71">
        <v>0.68745304646311001</v>
      </c>
      <c r="F836" s="68">
        <v>43.187250996015898</v>
      </c>
      <c r="G836" s="71">
        <v>0.77697105386523202</v>
      </c>
      <c r="H836" s="68">
        <v>34.820717131474098</v>
      </c>
      <c r="I836" s="71">
        <v>0.78246806017605597</v>
      </c>
      <c r="J836" s="68">
        <v>50.916334661354597</v>
      </c>
      <c r="K836" s="71">
        <v>0.92123168325192695</v>
      </c>
      <c r="L836" s="68">
        <v>72.669322709163296</v>
      </c>
      <c r="M836" s="71">
        <v>0.97314138375590897</v>
      </c>
      <c r="N836" s="68">
        <v>89.058728881737693</v>
      </c>
      <c r="O836" s="71">
        <v>0.67090609772953702</v>
      </c>
      <c r="P836" s="68">
        <v>53.5222672064777</v>
      </c>
      <c r="Q836" s="71">
        <v>0</v>
      </c>
      <c r="R836" s="68">
        <v>74.415584415584405</v>
      </c>
    </row>
    <row r="837" spans="1:18" x14ac:dyDescent="0.2">
      <c r="A837" s="141" t="s">
        <v>1991</v>
      </c>
      <c r="B837" s="67" t="s">
        <v>1992</v>
      </c>
      <c r="C837" s="67">
        <v>74</v>
      </c>
      <c r="D837" s="67" t="s">
        <v>337</v>
      </c>
      <c r="E837" s="71">
        <v>0.61610484050358905</v>
      </c>
      <c r="F837" s="68">
        <v>25.9760956175299</v>
      </c>
      <c r="G837" s="71">
        <v>0.72592033897609198</v>
      </c>
      <c r="H837" s="68">
        <v>23.1075697211155</v>
      </c>
      <c r="I837" s="71">
        <v>0.75720268730014495</v>
      </c>
      <c r="J837" s="68">
        <v>38.884462151394402</v>
      </c>
      <c r="K837" s="71">
        <v>0.92191819195907798</v>
      </c>
      <c r="L837" s="68">
        <v>73.306772908366497</v>
      </c>
      <c r="M837" s="71">
        <v>0.90868070477009</v>
      </c>
      <c r="N837" s="68">
        <v>61.625100563153701</v>
      </c>
      <c r="O837" s="71">
        <v>0.37080712001612798</v>
      </c>
      <c r="P837" s="68">
        <v>24.777327935222701</v>
      </c>
      <c r="Q837" s="71">
        <v>1.21E-2</v>
      </c>
      <c r="R837" s="68">
        <v>78.051948051948003</v>
      </c>
    </row>
    <row r="838" spans="1:18" x14ac:dyDescent="0.2">
      <c r="A838" s="141" t="s">
        <v>1993</v>
      </c>
      <c r="B838" s="67" t="s">
        <v>1994</v>
      </c>
      <c r="C838" s="67">
        <v>74</v>
      </c>
      <c r="D838" s="67" t="s">
        <v>337</v>
      </c>
      <c r="E838" s="71">
        <v>0.50560422126028903</v>
      </c>
      <c r="F838" s="68">
        <v>11.6334661354582</v>
      </c>
      <c r="G838" s="71">
        <v>0.70925908246182001</v>
      </c>
      <c r="H838" s="68">
        <v>20</v>
      </c>
      <c r="I838" s="71">
        <v>0.54478168798440996</v>
      </c>
      <c r="J838" s="68">
        <v>5.4980079681274896</v>
      </c>
      <c r="K838" s="71">
        <v>0.60451050405925599</v>
      </c>
      <c r="L838" s="68">
        <v>6.2948207171314703</v>
      </c>
      <c r="M838" s="71">
        <v>0.72067039106145303</v>
      </c>
      <c r="N838" s="68">
        <v>18.825422365245402</v>
      </c>
      <c r="O838" s="71">
        <v>0.45440366199479298</v>
      </c>
      <c r="P838" s="68">
        <v>32.874493927125499</v>
      </c>
      <c r="Q838" s="71">
        <v>0</v>
      </c>
      <c r="R838" s="68">
        <v>74.415584415584405</v>
      </c>
    </row>
    <row r="839" spans="1:18" x14ac:dyDescent="0.2">
      <c r="A839" s="141" t="s">
        <v>1995</v>
      </c>
      <c r="B839" s="67" t="s">
        <v>1996</v>
      </c>
      <c r="C839" s="67">
        <v>74</v>
      </c>
      <c r="D839" s="67" t="s">
        <v>337</v>
      </c>
      <c r="E839" s="71">
        <v>0.57192918910832002</v>
      </c>
      <c r="F839" s="68">
        <v>19.282868525896401</v>
      </c>
      <c r="G839" s="71">
        <v>0.73100495354223205</v>
      </c>
      <c r="H839" s="68">
        <v>24.7808764940239</v>
      </c>
      <c r="I839" s="71">
        <v>0.68961730880171701</v>
      </c>
      <c r="J839" s="68">
        <v>21.0358565737052</v>
      </c>
      <c r="K839" s="71">
        <v>0.79039495230503198</v>
      </c>
      <c r="L839" s="68">
        <v>26.1354581673307</v>
      </c>
      <c r="M839" s="71">
        <v>0.83884830253545395</v>
      </c>
      <c r="N839" s="68">
        <v>37.650844730490697</v>
      </c>
      <c r="O839" s="71">
        <v>0.38170961746548698</v>
      </c>
      <c r="P839" s="68">
        <v>26.153846153846199</v>
      </c>
      <c r="Q839" s="71">
        <v>0</v>
      </c>
      <c r="R839" s="68">
        <v>74.415584415584405</v>
      </c>
    </row>
    <row r="840" spans="1:18" x14ac:dyDescent="0.2">
      <c r="A840" s="141" t="s">
        <v>1997</v>
      </c>
      <c r="B840" s="67" t="s">
        <v>1998</v>
      </c>
      <c r="C840" s="67">
        <v>74</v>
      </c>
      <c r="D840" s="67" t="s">
        <v>337</v>
      </c>
      <c r="E840" s="71">
        <v>0.61631430922822805</v>
      </c>
      <c r="F840" s="68">
        <v>26.055776892430298</v>
      </c>
      <c r="G840" s="71">
        <v>0.67296336912847299</v>
      </c>
      <c r="H840" s="68">
        <v>14.0239043824701</v>
      </c>
      <c r="I840" s="71">
        <v>0.64761238382671704</v>
      </c>
      <c r="J840" s="68">
        <v>13.7051792828685</v>
      </c>
      <c r="K840" s="71">
        <v>0.76350449143569099</v>
      </c>
      <c r="L840" s="68">
        <v>20.956175298804801</v>
      </c>
      <c r="M840" s="71">
        <v>0.73141383755908895</v>
      </c>
      <c r="N840" s="68">
        <v>20.032180209171401</v>
      </c>
      <c r="O840" s="71">
        <v>0.26607746419116801</v>
      </c>
      <c r="P840" s="68">
        <v>15.222672064777299</v>
      </c>
      <c r="Q840" s="71"/>
      <c r="R840" s="68"/>
    </row>
    <row r="841" spans="1:18" x14ac:dyDescent="0.2">
      <c r="A841" s="141" t="s">
        <v>1999</v>
      </c>
      <c r="B841" s="67" t="s">
        <v>2000</v>
      </c>
      <c r="C841" s="67">
        <v>74</v>
      </c>
      <c r="D841" s="67" t="s">
        <v>337</v>
      </c>
      <c r="E841" s="71">
        <v>0.52093509495846801</v>
      </c>
      <c r="F841" s="68">
        <v>12.9880478087649</v>
      </c>
      <c r="G841" s="71">
        <v>0.69686056261381801</v>
      </c>
      <c r="H841" s="68">
        <v>17.928286852589601</v>
      </c>
      <c r="I841" s="71">
        <v>0.650771454004901</v>
      </c>
      <c r="J841" s="68">
        <v>14.1832669322709</v>
      </c>
      <c r="K841" s="71">
        <v>0.78920389068768004</v>
      </c>
      <c r="L841" s="68">
        <v>25.8167330677291</v>
      </c>
      <c r="M841" s="71">
        <v>0.74752900730554395</v>
      </c>
      <c r="N841" s="68">
        <v>21.7216411906677</v>
      </c>
      <c r="O841" s="71">
        <v>0.241245655138867</v>
      </c>
      <c r="P841" s="68">
        <v>13.441295546558701</v>
      </c>
      <c r="Q841" s="71">
        <v>0</v>
      </c>
      <c r="R841" s="68">
        <v>74.415584415584405</v>
      </c>
    </row>
    <row r="842" spans="1:18" x14ac:dyDescent="0.2">
      <c r="A842" s="141" t="s">
        <v>2001</v>
      </c>
      <c r="B842" s="67" t="s">
        <v>2002</v>
      </c>
      <c r="C842" s="67">
        <v>74</v>
      </c>
      <c r="D842" s="67" t="s">
        <v>337</v>
      </c>
      <c r="E842" s="71">
        <v>0.63274008393513403</v>
      </c>
      <c r="F842" s="68">
        <v>29.003984063745001</v>
      </c>
      <c r="G842" s="71">
        <v>0.63082825799694897</v>
      </c>
      <c r="H842" s="68">
        <v>8.9243027888446207</v>
      </c>
      <c r="I842" s="71">
        <v>0.69332131252962703</v>
      </c>
      <c r="J842" s="68">
        <v>21.912350597609599</v>
      </c>
      <c r="K842" s="71">
        <v>0.72881908027637099</v>
      </c>
      <c r="L842" s="68">
        <v>15.0597609561753</v>
      </c>
      <c r="M842" s="71">
        <v>0.74215728405672499</v>
      </c>
      <c r="N842" s="68">
        <v>21.158487530168902</v>
      </c>
      <c r="O842" s="71">
        <v>0.36857448481599703</v>
      </c>
      <c r="P842" s="68">
        <v>24.4534412955466</v>
      </c>
      <c r="Q842" s="71"/>
      <c r="R842" s="68"/>
    </row>
    <row r="843" spans="1:18" x14ac:dyDescent="0.2">
      <c r="A843" s="141" t="s">
        <v>2003</v>
      </c>
      <c r="B843" s="67" t="s">
        <v>2004</v>
      </c>
      <c r="C843" s="67">
        <v>74</v>
      </c>
      <c r="D843" s="67" t="s">
        <v>337</v>
      </c>
      <c r="E843" s="71">
        <v>0.60679193083726202</v>
      </c>
      <c r="F843" s="68">
        <v>23.984063745019899</v>
      </c>
      <c r="G843" s="71">
        <v>0.74934326219957903</v>
      </c>
      <c r="H843" s="68">
        <v>28.525896414342601</v>
      </c>
      <c r="I843" s="71">
        <v>0.71225192169851403</v>
      </c>
      <c r="J843" s="68">
        <v>26.454183266932301</v>
      </c>
      <c r="K843" s="71">
        <v>0.89493044337240002</v>
      </c>
      <c r="L843" s="68">
        <v>57.529880478087598</v>
      </c>
      <c r="M843" s="71">
        <v>0.90868070477009</v>
      </c>
      <c r="N843" s="68">
        <v>61.625100563153701</v>
      </c>
      <c r="O843" s="71">
        <v>0.37554525298298802</v>
      </c>
      <c r="P843" s="68">
        <v>25.425101214574902</v>
      </c>
      <c r="Q843" s="71">
        <v>0</v>
      </c>
      <c r="R843" s="68">
        <v>74.415584415584405</v>
      </c>
    </row>
    <row r="844" spans="1:18" x14ac:dyDescent="0.2">
      <c r="A844" s="141" t="s">
        <v>2005</v>
      </c>
      <c r="B844" s="67" t="s">
        <v>2006</v>
      </c>
      <c r="C844" s="67">
        <v>74</v>
      </c>
      <c r="D844" s="67" t="s">
        <v>337</v>
      </c>
      <c r="E844" s="71">
        <v>0.67184065238859902</v>
      </c>
      <c r="F844" s="68">
        <v>38.645418326693203</v>
      </c>
      <c r="G844" s="71">
        <v>0.70410654002787798</v>
      </c>
      <c r="H844" s="68">
        <v>18.9641434262948</v>
      </c>
      <c r="I844" s="71">
        <v>0.69781927247036002</v>
      </c>
      <c r="J844" s="68">
        <v>22.788844621513899</v>
      </c>
      <c r="K844" s="71">
        <v>0.80897716395083996</v>
      </c>
      <c r="L844" s="68">
        <v>29.880478087649401</v>
      </c>
      <c r="M844" s="71">
        <v>0.76364417705199805</v>
      </c>
      <c r="N844" s="68">
        <v>24.2156074014481</v>
      </c>
      <c r="O844" s="71">
        <v>0.384656108441918</v>
      </c>
      <c r="P844" s="68">
        <v>26.315789473684202</v>
      </c>
      <c r="Q844" s="71"/>
      <c r="R844" s="68"/>
    </row>
    <row r="845" spans="1:18" x14ac:dyDescent="0.2">
      <c r="A845" s="141" t="s">
        <v>2007</v>
      </c>
      <c r="B845" s="67" t="s">
        <v>2008</v>
      </c>
      <c r="C845" s="67">
        <v>74</v>
      </c>
      <c r="D845" s="67" t="s">
        <v>337</v>
      </c>
      <c r="E845" s="71">
        <v>0.57465992758158202</v>
      </c>
      <c r="F845" s="68">
        <v>19.601593625498001</v>
      </c>
      <c r="G845" s="71">
        <v>0.7738709558354</v>
      </c>
      <c r="H845" s="68">
        <v>33.784860557768901</v>
      </c>
      <c r="I845" s="71">
        <v>0.77906349193281699</v>
      </c>
      <c r="J845" s="68">
        <v>49.402390438246996</v>
      </c>
      <c r="K845" s="71">
        <v>0.86681525560821904</v>
      </c>
      <c r="L845" s="68">
        <v>47.1713147410359</v>
      </c>
      <c r="M845" s="71">
        <v>0.77438762354963497</v>
      </c>
      <c r="N845" s="68">
        <v>25.583266291230899</v>
      </c>
      <c r="O845" s="71">
        <v>0.25382223856342201</v>
      </c>
      <c r="P845" s="68">
        <v>14.331983805667999</v>
      </c>
      <c r="Q845" s="71">
        <v>0</v>
      </c>
      <c r="R845" s="68">
        <v>74.415584415584405</v>
      </c>
    </row>
    <row r="846" spans="1:18" x14ac:dyDescent="0.2">
      <c r="A846" s="141" t="s">
        <v>2009</v>
      </c>
      <c r="B846" s="67" t="s">
        <v>2010</v>
      </c>
      <c r="C846" s="67">
        <v>74</v>
      </c>
      <c r="D846" s="67" t="s">
        <v>337</v>
      </c>
      <c r="E846" s="71">
        <v>0.56486852808720001</v>
      </c>
      <c r="F846" s="68">
        <v>18.725099601593602</v>
      </c>
      <c r="G846" s="71">
        <v>0.72884738823574302</v>
      </c>
      <c r="H846" s="68">
        <v>23.984063745019899</v>
      </c>
      <c r="I846" s="71">
        <v>0.73624296798353195</v>
      </c>
      <c r="J846" s="68">
        <v>33.147410358565701</v>
      </c>
      <c r="K846" s="71">
        <v>0.86376169009688597</v>
      </c>
      <c r="L846" s="68">
        <v>45.9760956175299</v>
      </c>
      <c r="M846" s="71">
        <v>0.79050279329608997</v>
      </c>
      <c r="N846" s="68">
        <v>27.916331456154499</v>
      </c>
      <c r="O846" s="71">
        <v>0.26985632891094802</v>
      </c>
      <c r="P846" s="68">
        <v>15.8704453441296</v>
      </c>
      <c r="Q846" s="71">
        <v>0</v>
      </c>
      <c r="R846" s="68">
        <v>74.415584415584405</v>
      </c>
    </row>
    <row r="847" spans="1:18" x14ac:dyDescent="0.2">
      <c r="A847" s="141" t="s">
        <v>2011</v>
      </c>
      <c r="B847" s="67" t="s">
        <v>2012</v>
      </c>
      <c r="C847" s="67">
        <v>74</v>
      </c>
      <c r="D847" s="67" t="s">
        <v>337</v>
      </c>
      <c r="E847" s="71">
        <v>0.55512711791029601</v>
      </c>
      <c r="F847" s="68">
        <v>17.609561752988</v>
      </c>
      <c r="G847" s="71">
        <v>0.72759239165077805</v>
      </c>
      <c r="H847" s="68">
        <v>23.505976095617498</v>
      </c>
      <c r="I847" s="71">
        <v>0.73115457275810602</v>
      </c>
      <c r="J847" s="68">
        <v>31.713147410358602</v>
      </c>
      <c r="K847" s="71">
        <v>0.85491664455613803</v>
      </c>
      <c r="L847" s="68">
        <v>42.629482071713099</v>
      </c>
      <c r="M847" s="71">
        <v>0.74215728405672499</v>
      </c>
      <c r="N847" s="68">
        <v>21.158487530168902</v>
      </c>
      <c r="O847" s="71">
        <v>0.27494181444002902</v>
      </c>
      <c r="P847" s="68">
        <v>16.437246963562799</v>
      </c>
      <c r="Q847" s="71">
        <v>0</v>
      </c>
      <c r="R847" s="68">
        <v>74.415584415584405</v>
      </c>
    </row>
    <row r="848" spans="1:18" x14ac:dyDescent="0.2">
      <c r="A848" s="141" t="s">
        <v>2013</v>
      </c>
      <c r="B848" s="67" t="s">
        <v>2014</v>
      </c>
      <c r="C848" s="67">
        <v>74</v>
      </c>
      <c r="D848" s="67" t="s">
        <v>337</v>
      </c>
      <c r="E848" s="71">
        <v>0.66668534185223305</v>
      </c>
      <c r="F848" s="68">
        <v>37.529880478087598</v>
      </c>
      <c r="G848" s="71">
        <v>0.71559643870767198</v>
      </c>
      <c r="H848" s="68">
        <v>21.195219123506</v>
      </c>
      <c r="I848" s="71">
        <v>0.68073996966244199</v>
      </c>
      <c r="J848" s="68">
        <v>19.043824701195199</v>
      </c>
      <c r="K848" s="71">
        <v>0.82536806258704698</v>
      </c>
      <c r="L848" s="68">
        <v>34.103585657370502</v>
      </c>
      <c r="M848" s="71">
        <v>0.77438762354963497</v>
      </c>
      <c r="N848" s="68">
        <v>25.583266291230899</v>
      </c>
      <c r="O848" s="71">
        <v>0.33733461475436899</v>
      </c>
      <c r="P848" s="68">
        <v>21.7813765182186</v>
      </c>
      <c r="Q848" s="71"/>
      <c r="R848" s="68"/>
    </row>
    <row r="849" spans="1:18" x14ac:dyDescent="0.2">
      <c r="A849" s="141" t="s">
        <v>2015</v>
      </c>
      <c r="B849" s="67" t="s">
        <v>2016</v>
      </c>
      <c r="C849" s="67">
        <v>74</v>
      </c>
      <c r="D849" s="67" t="s">
        <v>337</v>
      </c>
      <c r="E849" s="71">
        <v>0.73261829425274705</v>
      </c>
      <c r="F849" s="68">
        <v>58.804780876494</v>
      </c>
      <c r="G849" s="71">
        <v>0.76059915309418302</v>
      </c>
      <c r="H849" s="68">
        <v>30.996015936254999</v>
      </c>
      <c r="I849" s="71">
        <v>0.71301248648811899</v>
      </c>
      <c r="J849" s="68">
        <v>26.613545816733101</v>
      </c>
      <c r="K849" s="71">
        <v>0.826876666337519</v>
      </c>
      <c r="L849" s="68">
        <v>34.661354581673301</v>
      </c>
      <c r="M849" s="71">
        <v>0.82810485603781703</v>
      </c>
      <c r="N849" s="68">
        <v>34.915526950925198</v>
      </c>
      <c r="O849" s="71">
        <v>0.26711660355884398</v>
      </c>
      <c r="P849" s="68">
        <v>15.4655870445344</v>
      </c>
      <c r="Q849" s="71">
        <v>1</v>
      </c>
      <c r="R849" s="68">
        <v>100</v>
      </c>
    </row>
    <row r="850" spans="1:18" x14ac:dyDescent="0.2">
      <c r="A850" s="141" t="s">
        <v>2017</v>
      </c>
      <c r="B850" s="67" t="s">
        <v>2018</v>
      </c>
      <c r="C850" s="67">
        <v>74</v>
      </c>
      <c r="D850" s="67" t="s">
        <v>337</v>
      </c>
      <c r="E850" s="71">
        <v>0.69208641935406801</v>
      </c>
      <c r="F850" s="68">
        <v>45.338645418326699</v>
      </c>
      <c r="G850" s="71">
        <v>0.77446434114797502</v>
      </c>
      <c r="H850" s="68">
        <v>34.0239043824701</v>
      </c>
      <c r="I850" s="71">
        <v>0.74381230688810496</v>
      </c>
      <c r="J850" s="68">
        <v>35.2191235059761</v>
      </c>
      <c r="K850" s="71">
        <v>0.85485870810473497</v>
      </c>
      <c r="L850" s="68">
        <v>42.470119521912402</v>
      </c>
      <c r="M850" s="71">
        <v>0.82810485603781703</v>
      </c>
      <c r="N850" s="68">
        <v>34.915526950925198</v>
      </c>
      <c r="O850" s="71">
        <v>0.259191884591707</v>
      </c>
      <c r="P850" s="68">
        <v>14.493927125506101</v>
      </c>
      <c r="Q850" s="71"/>
      <c r="R850" s="68"/>
    </row>
    <row r="851" spans="1:18" x14ac:dyDescent="0.2">
      <c r="A851" s="141" t="s">
        <v>2019</v>
      </c>
      <c r="B851" s="67" t="s">
        <v>2020</v>
      </c>
      <c r="C851" s="67">
        <v>74</v>
      </c>
      <c r="D851" s="67" t="s">
        <v>337</v>
      </c>
      <c r="E851" s="71">
        <v>0.53318302499998205</v>
      </c>
      <c r="F851" s="68">
        <v>14.900398406374499</v>
      </c>
      <c r="G851" s="71">
        <v>0.71040368642368301</v>
      </c>
      <c r="H851" s="68">
        <v>20.3187250996016</v>
      </c>
      <c r="I851" s="71">
        <v>0.667588259477496</v>
      </c>
      <c r="J851" s="68">
        <v>16.972111553784899</v>
      </c>
      <c r="K851" s="71">
        <v>0.79615154497985596</v>
      </c>
      <c r="L851" s="68">
        <v>27.649402390438201</v>
      </c>
      <c r="M851" s="71">
        <v>0.75827245380317998</v>
      </c>
      <c r="N851" s="68">
        <v>23.169750603378901</v>
      </c>
      <c r="O851" s="71">
        <v>0.26668220531567899</v>
      </c>
      <c r="P851" s="68">
        <v>15.3036437246964</v>
      </c>
      <c r="Q851" s="71">
        <v>0</v>
      </c>
      <c r="R851" s="68">
        <v>74.415584415584405</v>
      </c>
    </row>
    <row r="852" spans="1:18" x14ac:dyDescent="0.2">
      <c r="A852" s="141" t="s">
        <v>2021</v>
      </c>
      <c r="B852" s="67" t="s">
        <v>2022</v>
      </c>
      <c r="C852" s="67">
        <v>74</v>
      </c>
      <c r="D852" s="67" t="s">
        <v>337</v>
      </c>
      <c r="E852" s="71">
        <v>0.61318677948524802</v>
      </c>
      <c r="F852" s="68">
        <v>25.577689243027901</v>
      </c>
      <c r="G852" s="71">
        <v>0.651226903660306</v>
      </c>
      <c r="H852" s="68">
        <v>10.996015936255001</v>
      </c>
      <c r="I852" s="71">
        <v>0.65946090277018599</v>
      </c>
      <c r="J852" s="68">
        <v>15.5378486055777</v>
      </c>
      <c r="K852" s="71">
        <v>0.75498787146135304</v>
      </c>
      <c r="L852" s="68">
        <v>19.203187250995999</v>
      </c>
      <c r="M852" s="71">
        <v>0.71529866781263396</v>
      </c>
      <c r="N852" s="68">
        <v>18.4231697506034</v>
      </c>
      <c r="O852" s="71">
        <v>0.28495955172176002</v>
      </c>
      <c r="P852" s="68">
        <v>17.165991902834001</v>
      </c>
      <c r="Q852" s="71"/>
      <c r="R852" s="68"/>
    </row>
    <row r="853" spans="1:18" x14ac:dyDescent="0.2">
      <c r="A853" s="141" t="s">
        <v>2023</v>
      </c>
      <c r="B853" s="67" t="s">
        <v>2024</v>
      </c>
      <c r="C853" s="67">
        <v>74</v>
      </c>
      <c r="D853" s="67" t="s">
        <v>337</v>
      </c>
      <c r="E853" s="71">
        <v>0.61366589780376202</v>
      </c>
      <c r="F853" s="68">
        <v>25.6573705179283</v>
      </c>
      <c r="G853" s="71">
        <v>0.70595808717668196</v>
      </c>
      <c r="H853" s="68">
        <v>19.282868525896401</v>
      </c>
      <c r="I853" s="71">
        <v>0.69533749293309499</v>
      </c>
      <c r="J853" s="68">
        <v>22.390438247012</v>
      </c>
      <c r="K853" s="71">
        <v>0.76752145429552998</v>
      </c>
      <c r="L853" s="68">
        <v>21.752988047808799</v>
      </c>
      <c r="M853" s="71">
        <v>0.68844005156854304</v>
      </c>
      <c r="N853" s="68">
        <v>16.4119066773934</v>
      </c>
      <c r="O853" s="71">
        <v>0.211072403044962</v>
      </c>
      <c r="P853" s="68">
        <v>11.7408906882591</v>
      </c>
      <c r="Q853" s="71"/>
      <c r="R853" s="68"/>
    </row>
    <row r="854" spans="1:18" x14ac:dyDescent="0.2">
      <c r="A854" s="141" t="s">
        <v>2025</v>
      </c>
      <c r="B854" s="67" t="s">
        <v>2026</v>
      </c>
      <c r="C854" s="67">
        <v>74</v>
      </c>
      <c r="D854" s="67" t="s">
        <v>337</v>
      </c>
      <c r="E854" s="71">
        <v>0.50566090950924703</v>
      </c>
      <c r="F854" s="68">
        <v>11.7131474103586</v>
      </c>
      <c r="G854" s="71">
        <v>0.68585302305692797</v>
      </c>
      <c r="H854" s="68">
        <v>15.697211155378501</v>
      </c>
      <c r="I854" s="71">
        <v>0.70994333266624599</v>
      </c>
      <c r="J854" s="68">
        <v>26.1354581673307</v>
      </c>
      <c r="K854" s="71">
        <v>0.76149061932267303</v>
      </c>
      <c r="L854" s="68">
        <v>20.478087649402401</v>
      </c>
      <c r="M854" s="71">
        <v>0.65620971207563406</v>
      </c>
      <c r="N854" s="68">
        <v>14.400643604183401</v>
      </c>
      <c r="O854" s="71">
        <v>0.220468769934002</v>
      </c>
      <c r="P854" s="68">
        <v>12.307692307692299</v>
      </c>
      <c r="Q854" s="71">
        <v>0</v>
      </c>
      <c r="R854" s="68">
        <v>74.415584415584405</v>
      </c>
    </row>
    <row r="855" spans="1:18" x14ac:dyDescent="0.2">
      <c r="A855" s="141" t="s">
        <v>2027</v>
      </c>
      <c r="B855" s="67" t="s">
        <v>2028</v>
      </c>
      <c r="C855" s="67">
        <v>74</v>
      </c>
      <c r="D855" s="67" t="s">
        <v>337</v>
      </c>
      <c r="E855" s="71">
        <v>0.35656067192436802</v>
      </c>
      <c r="F855" s="68">
        <v>3.9840637450199199</v>
      </c>
      <c r="G855" s="71">
        <v>0.29016921663263601</v>
      </c>
      <c r="H855" s="68">
        <v>0.47808764940239001</v>
      </c>
      <c r="I855" s="71">
        <v>0.49876209069648197</v>
      </c>
      <c r="J855" s="68">
        <v>4.1434262948207197</v>
      </c>
      <c r="K855" s="71">
        <v>0.49428097140673699</v>
      </c>
      <c r="L855" s="68">
        <v>2.62948207171315</v>
      </c>
      <c r="M855" s="71">
        <v>0.50580146110872404</v>
      </c>
      <c r="N855" s="68">
        <v>7.5623491552695103</v>
      </c>
      <c r="O855" s="71">
        <v>0.35035029170163101</v>
      </c>
      <c r="P855" s="68">
        <v>23.076923076923102</v>
      </c>
      <c r="Q855" s="71">
        <v>0</v>
      </c>
      <c r="R855" s="68">
        <v>74.415584415584405</v>
      </c>
    </row>
    <row r="856" spans="1:18" x14ac:dyDescent="0.2">
      <c r="A856" s="141" t="s">
        <v>2029</v>
      </c>
      <c r="B856" s="67" t="s">
        <v>2030</v>
      </c>
      <c r="C856" s="67">
        <v>74</v>
      </c>
      <c r="D856" s="67" t="s">
        <v>337</v>
      </c>
      <c r="E856" s="71">
        <v>0.49772628489590698</v>
      </c>
      <c r="F856" s="68">
        <v>10.996015936255001</v>
      </c>
      <c r="G856" s="71">
        <v>0.67420387117268499</v>
      </c>
      <c r="H856" s="68">
        <v>14.2629482071713</v>
      </c>
      <c r="I856" s="71">
        <v>0.71318840690626795</v>
      </c>
      <c r="J856" s="68">
        <v>26.852589641434299</v>
      </c>
      <c r="K856" s="71">
        <v>0.68777219193899097</v>
      </c>
      <c r="L856" s="68">
        <v>11.314741035856599</v>
      </c>
      <c r="M856" s="71">
        <v>0.64546626557799702</v>
      </c>
      <c r="N856" s="68">
        <v>13.917940466613</v>
      </c>
      <c r="O856" s="71">
        <v>0.265726973779499</v>
      </c>
      <c r="P856" s="68">
        <v>15.1417004048583</v>
      </c>
      <c r="Q856" s="71">
        <v>0</v>
      </c>
      <c r="R856" s="68">
        <v>74.415584415584405</v>
      </c>
    </row>
    <row r="857" spans="1:18" x14ac:dyDescent="0.2">
      <c r="A857" s="141" t="s">
        <v>2031</v>
      </c>
      <c r="B857" s="67" t="s">
        <v>2032</v>
      </c>
      <c r="C857" s="67">
        <v>74</v>
      </c>
      <c r="D857" s="67" t="s">
        <v>337</v>
      </c>
      <c r="E857" s="71">
        <v>0.59101771517708701</v>
      </c>
      <c r="F857" s="68">
        <v>21.912350597609599</v>
      </c>
      <c r="G857" s="71">
        <v>0.65810100264114102</v>
      </c>
      <c r="H857" s="68">
        <v>12.191235059761</v>
      </c>
      <c r="I857" s="71">
        <v>0.64941244354011596</v>
      </c>
      <c r="J857" s="68">
        <v>13.9442231075697</v>
      </c>
      <c r="K857" s="71">
        <v>0.83916622784163997</v>
      </c>
      <c r="L857" s="68">
        <v>37.529880478087598</v>
      </c>
      <c r="M857" s="71">
        <v>0.62397937258272496</v>
      </c>
      <c r="N857" s="68">
        <v>12.389380530973501</v>
      </c>
      <c r="O857" s="71">
        <v>0.18442952927981199</v>
      </c>
      <c r="P857" s="68">
        <v>10.202429149797601</v>
      </c>
      <c r="Q857" s="71"/>
      <c r="R857" s="68"/>
    </row>
    <row r="858" spans="1:18" x14ac:dyDescent="0.2">
      <c r="A858" s="141" t="s">
        <v>2033</v>
      </c>
      <c r="B858" s="67" t="s">
        <v>2034</v>
      </c>
      <c r="C858" s="67">
        <v>74</v>
      </c>
      <c r="D858" s="67" t="s">
        <v>337</v>
      </c>
      <c r="E858" s="71">
        <v>0.62840025876427796</v>
      </c>
      <c r="F858" s="68">
        <v>28.286852589641398</v>
      </c>
      <c r="G858" s="71">
        <v>0.69831089965013504</v>
      </c>
      <c r="H858" s="68">
        <v>18.406374501992001</v>
      </c>
      <c r="I858" s="71">
        <v>0.74999907023903301</v>
      </c>
      <c r="J858" s="68">
        <v>36.812749003984102</v>
      </c>
      <c r="K858" s="71">
        <v>0.823446867936796</v>
      </c>
      <c r="L858" s="68">
        <v>33.306772908366497</v>
      </c>
      <c r="M858" s="71">
        <v>0.64546626557799702</v>
      </c>
      <c r="N858" s="68">
        <v>13.917940466613</v>
      </c>
      <c r="O858" s="71">
        <v>0.224778190417429</v>
      </c>
      <c r="P858" s="68">
        <v>12.6315789473684</v>
      </c>
      <c r="Q858" s="71"/>
      <c r="R858" s="68"/>
    </row>
    <row r="859" spans="1:18" x14ac:dyDescent="0.2">
      <c r="A859" s="141" t="s">
        <v>2035</v>
      </c>
      <c r="B859" s="67" t="s">
        <v>2036</v>
      </c>
      <c r="C859" s="67">
        <v>74</v>
      </c>
      <c r="D859" s="67" t="s">
        <v>337</v>
      </c>
      <c r="E859" s="71">
        <v>0.54577699572851401</v>
      </c>
      <c r="F859" s="68">
        <v>16.2549800796813</v>
      </c>
      <c r="G859" s="71">
        <v>0.714723592418125</v>
      </c>
      <c r="H859" s="68">
        <v>20.876494023904399</v>
      </c>
      <c r="I859" s="71">
        <v>0.67149006863406902</v>
      </c>
      <c r="J859" s="68">
        <v>17.7689243027888</v>
      </c>
      <c r="K859" s="71">
        <v>0.68829844647967797</v>
      </c>
      <c r="L859" s="68">
        <v>11.394422310756999</v>
      </c>
      <c r="M859" s="71">
        <v>0.76364417705199805</v>
      </c>
      <c r="N859" s="68">
        <v>24.2156074014481</v>
      </c>
      <c r="O859" s="71">
        <v>0.43650568978721599</v>
      </c>
      <c r="P859" s="68">
        <v>31.417004048582999</v>
      </c>
      <c r="Q859" s="71">
        <v>0</v>
      </c>
      <c r="R859" s="68">
        <v>74.415584415584405</v>
      </c>
    </row>
    <row r="860" spans="1:18" x14ac:dyDescent="0.2">
      <c r="A860" s="141" t="s">
        <v>2037</v>
      </c>
      <c r="B860" s="67" t="s">
        <v>2038</v>
      </c>
      <c r="C860" s="67">
        <v>74</v>
      </c>
      <c r="D860" s="67" t="s">
        <v>337</v>
      </c>
      <c r="E860" s="71">
        <v>0.56555167874958501</v>
      </c>
      <c r="F860" s="68">
        <v>18.804780876494</v>
      </c>
      <c r="G860" s="71">
        <v>0.71852770864467796</v>
      </c>
      <c r="H860" s="68">
        <v>21.5139442231076</v>
      </c>
      <c r="I860" s="71">
        <v>0.70158607295800002</v>
      </c>
      <c r="J860" s="68">
        <v>24.223107569721101</v>
      </c>
      <c r="K860" s="71">
        <v>0.83159802738734301</v>
      </c>
      <c r="L860" s="68">
        <v>35.697211155378497</v>
      </c>
      <c r="M860" s="71">
        <v>0.82273313278899896</v>
      </c>
      <c r="N860" s="68">
        <v>33.789219629927601</v>
      </c>
      <c r="O860" s="71">
        <v>0.31886513071849099</v>
      </c>
      <c r="P860" s="68">
        <v>20.242914979757099</v>
      </c>
      <c r="Q860" s="71">
        <v>0</v>
      </c>
      <c r="R860" s="68">
        <v>74.415584415584405</v>
      </c>
    </row>
    <row r="861" spans="1:18" x14ac:dyDescent="0.2">
      <c r="A861" s="141" t="s">
        <v>2039</v>
      </c>
      <c r="B861" s="67" t="s">
        <v>2040</v>
      </c>
      <c r="C861" s="67">
        <v>74</v>
      </c>
      <c r="D861" s="67" t="s">
        <v>337</v>
      </c>
      <c r="E861" s="71">
        <v>0.49092044384488898</v>
      </c>
      <c r="F861" s="68">
        <v>10.039840637450199</v>
      </c>
      <c r="G861" s="71">
        <v>0.66225219541862901</v>
      </c>
      <c r="H861" s="68">
        <v>12.430278884462201</v>
      </c>
      <c r="I861" s="71">
        <v>0.67061316716970898</v>
      </c>
      <c r="J861" s="68">
        <v>17.689243027888399</v>
      </c>
      <c r="K861" s="71">
        <v>0.784804334715412</v>
      </c>
      <c r="L861" s="68">
        <v>24.7808764940239</v>
      </c>
      <c r="M861" s="71">
        <v>0.52191663085517903</v>
      </c>
      <c r="N861" s="68">
        <v>7.8037007240547096</v>
      </c>
      <c r="O861" s="71">
        <v>0.262636334910406</v>
      </c>
      <c r="P861" s="68">
        <v>14.6558704453441</v>
      </c>
      <c r="Q861" s="71">
        <v>4.3299999999999998E-2</v>
      </c>
      <c r="R861" s="68">
        <v>79.220779220779207</v>
      </c>
    </row>
    <row r="862" spans="1:18" x14ac:dyDescent="0.2">
      <c r="A862" s="141" t="s">
        <v>2041</v>
      </c>
      <c r="B862" s="67" t="s">
        <v>2042</v>
      </c>
      <c r="C862" s="67">
        <v>74</v>
      </c>
      <c r="D862" s="67" t="s">
        <v>337</v>
      </c>
      <c r="E862" s="71">
        <v>0.49182573936337498</v>
      </c>
      <c r="F862" s="68">
        <v>10.2788844621514</v>
      </c>
      <c r="G862" s="71">
        <v>0.68173102808608899</v>
      </c>
      <c r="H862" s="68">
        <v>15.4581673306773</v>
      </c>
      <c r="I862" s="71">
        <v>0.67170261502388995</v>
      </c>
      <c r="J862" s="68">
        <v>18.007968127489999</v>
      </c>
      <c r="K862" s="71">
        <v>0.60770826576427495</v>
      </c>
      <c r="L862" s="68">
        <v>6.4541832669322696</v>
      </c>
      <c r="M862" s="71">
        <v>0.73678556080790703</v>
      </c>
      <c r="N862" s="68">
        <v>20.595333869670199</v>
      </c>
      <c r="O862" s="71">
        <v>0.25302696649808798</v>
      </c>
      <c r="P862" s="68">
        <v>14.0890688259109</v>
      </c>
      <c r="Q862" s="71">
        <v>0</v>
      </c>
      <c r="R862" s="68">
        <v>74.415584415584405</v>
      </c>
    </row>
    <row r="863" spans="1:18" x14ac:dyDescent="0.2">
      <c r="A863" s="141" t="s">
        <v>2043</v>
      </c>
      <c r="B863" s="67" t="s">
        <v>2044</v>
      </c>
      <c r="C863" s="67">
        <v>74</v>
      </c>
      <c r="D863" s="67" t="s">
        <v>337</v>
      </c>
      <c r="E863" s="71">
        <v>0.54960211492716504</v>
      </c>
      <c r="F863" s="68">
        <v>16.812749003984099</v>
      </c>
      <c r="G863" s="71">
        <v>0.64531448140596803</v>
      </c>
      <c r="H863" s="68">
        <v>10.3585657370518</v>
      </c>
      <c r="I863" s="71">
        <v>0.63976676406857702</v>
      </c>
      <c r="J863" s="68">
        <v>12.5099601593625</v>
      </c>
      <c r="K863" s="71">
        <v>0.674207875038074</v>
      </c>
      <c r="L863" s="68">
        <v>10.119521912350599</v>
      </c>
      <c r="M863" s="71">
        <v>0.59712075633863304</v>
      </c>
      <c r="N863" s="68">
        <v>11.1021721641191</v>
      </c>
      <c r="O863" s="71">
        <v>0.19160069778457001</v>
      </c>
      <c r="P863" s="68">
        <v>10.7692307692308</v>
      </c>
      <c r="Q863" s="71"/>
      <c r="R863" s="68"/>
    </row>
    <row r="864" spans="1:18" x14ac:dyDescent="0.2">
      <c r="A864" s="141" t="s">
        <v>2045</v>
      </c>
      <c r="B864" s="67" t="s">
        <v>2046</v>
      </c>
      <c r="C864" s="67">
        <v>74</v>
      </c>
      <c r="D864" s="67" t="s">
        <v>337</v>
      </c>
      <c r="E864" s="71">
        <v>0.46219205441649602</v>
      </c>
      <c r="F864" s="68">
        <v>7.8884462151394397</v>
      </c>
      <c r="G864" s="71">
        <v>0.63301778011089305</v>
      </c>
      <c r="H864" s="68">
        <v>9.0039840637450208</v>
      </c>
      <c r="I864" s="71">
        <v>0.64032033010887301</v>
      </c>
      <c r="J864" s="68">
        <v>12.6693227091633</v>
      </c>
      <c r="K864" s="71">
        <v>0.73816538997058201</v>
      </c>
      <c r="L864" s="68">
        <v>16.653386454183298</v>
      </c>
      <c r="M864" s="71">
        <v>0.53266007735281495</v>
      </c>
      <c r="N864" s="68">
        <v>8.2864038616251001</v>
      </c>
      <c r="O864" s="71">
        <v>0.183188748955812</v>
      </c>
      <c r="P864" s="68">
        <v>10.040485829959501</v>
      </c>
      <c r="Q864" s="71">
        <v>4.58E-2</v>
      </c>
      <c r="R864" s="68">
        <v>79.350649350649306</v>
      </c>
    </row>
    <row r="865" spans="1:18" x14ac:dyDescent="0.2">
      <c r="A865" s="141" t="s">
        <v>2047</v>
      </c>
      <c r="B865" s="67" t="s">
        <v>2048</v>
      </c>
      <c r="C865" s="67">
        <v>74</v>
      </c>
      <c r="D865" s="67" t="s">
        <v>337</v>
      </c>
      <c r="E865" s="71">
        <v>0.67943581352645399</v>
      </c>
      <c r="F865" s="68">
        <v>40.876494023904399</v>
      </c>
      <c r="G865" s="71">
        <v>0.61275931510062598</v>
      </c>
      <c r="H865" s="68">
        <v>7.8087649402390404</v>
      </c>
      <c r="I865" s="71">
        <v>0.70566966357619698</v>
      </c>
      <c r="J865" s="68">
        <v>25.019920318725099</v>
      </c>
      <c r="K865" s="71">
        <v>0.70464741217662796</v>
      </c>
      <c r="L865" s="68">
        <v>12.7490039840637</v>
      </c>
      <c r="M865" s="71">
        <v>0.72067039106145303</v>
      </c>
      <c r="N865" s="68">
        <v>18.825422365245402</v>
      </c>
      <c r="O865" s="71">
        <v>0.33286809924381699</v>
      </c>
      <c r="P865" s="68">
        <v>21.376518218623499</v>
      </c>
      <c r="Q865" s="71">
        <v>1</v>
      </c>
      <c r="R865" s="68">
        <v>100</v>
      </c>
    </row>
    <row r="866" spans="1:18" x14ac:dyDescent="0.2">
      <c r="A866" s="141" t="s">
        <v>2049</v>
      </c>
      <c r="B866" s="67" t="s">
        <v>2050</v>
      </c>
      <c r="C866" s="67">
        <v>74</v>
      </c>
      <c r="D866" s="67" t="s">
        <v>337</v>
      </c>
      <c r="E866" s="71">
        <v>0.518768005270416</v>
      </c>
      <c r="F866" s="68">
        <v>12.8286852589641</v>
      </c>
      <c r="G866" s="71">
        <v>0.67032444168612204</v>
      </c>
      <c r="H866" s="68">
        <v>13.386454183266901</v>
      </c>
      <c r="I866" s="71">
        <v>0.66904391591088497</v>
      </c>
      <c r="J866" s="68">
        <v>17.4501992031872</v>
      </c>
      <c r="K866" s="71">
        <v>0.69731730458539298</v>
      </c>
      <c r="L866" s="68">
        <v>12.1115537848606</v>
      </c>
      <c r="M866" s="71">
        <v>0.61323592608508803</v>
      </c>
      <c r="N866" s="68">
        <v>12.067578439259901</v>
      </c>
      <c r="O866" s="71">
        <v>0.18558644335500801</v>
      </c>
      <c r="P866" s="68">
        <v>10.4453441295547</v>
      </c>
      <c r="Q866" s="71">
        <v>0.27710000000000001</v>
      </c>
      <c r="R866" s="68">
        <v>83.3766233766234</v>
      </c>
    </row>
    <row r="867" spans="1:18" x14ac:dyDescent="0.2">
      <c r="A867" s="141" t="s">
        <v>2051</v>
      </c>
      <c r="B867" s="67" t="s">
        <v>2052</v>
      </c>
      <c r="C867" s="67">
        <v>74</v>
      </c>
      <c r="D867" s="67" t="s">
        <v>337</v>
      </c>
      <c r="E867" s="71">
        <v>0.42027424594699497</v>
      </c>
      <c r="F867" s="68">
        <v>5.4183266932270904</v>
      </c>
      <c r="G867" s="71">
        <v>0.40944209400239201</v>
      </c>
      <c r="H867" s="68">
        <v>1.59362549800797</v>
      </c>
      <c r="I867" s="71">
        <v>0.58506317471160296</v>
      </c>
      <c r="J867" s="68">
        <v>7.3306772908366504</v>
      </c>
      <c r="K867" s="71">
        <v>0.58424735374735404</v>
      </c>
      <c r="L867" s="68">
        <v>5.3386454183266903</v>
      </c>
      <c r="M867" s="71">
        <v>0.64009454232917895</v>
      </c>
      <c r="N867" s="68">
        <v>13.3547868061142</v>
      </c>
      <c r="O867" s="71">
        <v>0.30279831089144099</v>
      </c>
      <c r="P867" s="68">
        <v>18.704453441295499</v>
      </c>
      <c r="Q867" s="71">
        <v>0</v>
      </c>
      <c r="R867" s="68">
        <v>74.415584415584405</v>
      </c>
    </row>
    <row r="868" spans="1:18" x14ac:dyDescent="0.2">
      <c r="A868" s="141" t="s">
        <v>2053</v>
      </c>
      <c r="B868" s="67" t="s">
        <v>2054</v>
      </c>
      <c r="C868" s="67">
        <v>74</v>
      </c>
      <c r="D868" s="67" t="s">
        <v>337</v>
      </c>
      <c r="E868" s="71">
        <v>0.46900756182711301</v>
      </c>
      <c r="F868" s="68">
        <v>8.6055776892430291</v>
      </c>
      <c r="G868" s="71">
        <v>0.67066530225144105</v>
      </c>
      <c r="H868" s="68">
        <v>13.545816733067699</v>
      </c>
      <c r="I868" s="71">
        <v>0.61548493206876298</v>
      </c>
      <c r="J868" s="68">
        <v>9.7211155378486094</v>
      </c>
      <c r="K868" s="71">
        <v>0.56081675243979201</v>
      </c>
      <c r="L868" s="68">
        <v>4.2231075697211198</v>
      </c>
      <c r="M868" s="71">
        <v>0.618607649333906</v>
      </c>
      <c r="N868" s="68">
        <v>12.228479485116701</v>
      </c>
      <c r="O868" s="71">
        <v>0.348470734868778</v>
      </c>
      <c r="P868" s="68">
        <v>22.914979757085</v>
      </c>
      <c r="Q868" s="71">
        <v>0</v>
      </c>
      <c r="R868" s="68">
        <v>74.415584415584405</v>
      </c>
    </row>
    <row r="869" spans="1:18" x14ac:dyDescent="0.2">
      <c r="A869" s="141" t="s">
        <v>2055</v>
      </c>
      <c r="B869" s="67" t="s">
        <v>2056</v>
      </c>
      <c r="C869" s="67">
        <v>74</v>
      </c>
      <c r="D869" s="67" t="s">
        <v>337</v>
      </c>
      <c r="E869" s="71">
        <v>0.67167198265347705</v>
      </c>
      <c r="F869" s="68">
        <v>38.565737051792802</v>
      </c>
      <c r="G869" s="71">
        <v>0.75205727078463003</v>
      </c>
      <c r="H869" s="68">
        <v>29.003984063745001</v>
      </c>
      <c r="I869" s="71">
        <v>0.72755014697878095</v>
      </c>
      <c r="J869" s="68">
        <v>30.358565737051801</v>
      </c>
      <c r="K869" s="71">
        <v>0.68721611677517402</v>
      </c>
      <c r="L869" s="68">
        <v>11.235059760956201</v>
      </c>
      <c r="M869" s="71">
        <v>0.89793725827245396</v>
      </c>
      <c r="N869" s="68">
        <v>56.958970233306502</v>
      </c>
      <c r="O869" s="71">
        <v>0.29359912045634701</v>
      </c>
      <c r="P869" s="68">
        <v>17.732793522267201</v>
      </c>
      <c r="Q869" s="71"/>
      <c r="R869" s="68"/>
    </row>
    <row r="870" spans="1:18" x14ac:dyDescent="0.2">
      <c r="A870" s="141" t="s">
        <v>2057</v>
      </c>
      <c r="B870" s="67" t="s">
        <v>2058</v>
      </c>
      <c r="C870" s="67">
        <v>74</v>
      </c>
      <c r="D870" s="67" t="s">
        <v>337</v>
      </c>
      <c r="E870" s="71">
        <v>0.65388796995089304</v>
      </c>
      <c r="F870" s="68">
        <v>34.183266932270897</v>
      </c>
      <c r="G870" s="71">
        <v>0.68583732114365903</v>
      </c>
      <c r="H870" s="68">
        <v>15.6175298804781</v>
      </c>
      <c r="I870" s="71">
        <v>0.76829604062280199</v>
      </c>
      <c r="J870" s="68">
        <v>43.904382470119501</v>
      </c>
      <c r="K870" s="71">
        <v>0.79415813636688404</v>
      </c>
      <c r="L870" s="68">
        <v>27.0119521912351</v>
      </c>
      <c r="M870" s="71">
        <v>0.76901590030081701</v>
      </c>
      <c r="N870" s="68">
        <v>24.617860016090098</v>
      </c>
      <c r="O870" s="71">
        <v>0.25213245132030199</v>
      </c>
      <c r="P870" s="68">
        <v>14.0080971659919</v>
      </c>
      <c r="Q870" s="71"/>
      <c r="R870" s="68"/>
    </row>
    <row r="871" spans="1:18" x14ac:dyDescent="0.2">
      <c r="A871" s="141" t="s">
        <v>2059</v>
      </c>
      <c r="B871" s="67" t="s">
        <v>2060</v>
      </c>
      <c r="C871" s="67">
        <v>74</v>
      </c>
      <c r="D871" s="67" t="s">
        <v>337</v>
      </c>
      <c r="E871" s="71">
        <v>0.51152072692503003</v>
      </c>
      <c r="F871" s="68">
        <v>12.270916334661401</v>
      </c>
      <c r="G871" s="71">
        <v>0.69528071645687595</v>
      </c>
      <c r="H871" s="68">
        <v>17.609561752988</v>
      </c>
      <c r="I871" s="71">
        <v>0.653016304591017</v>
      </c>
      <c r="J871" s="68">
        <v>14.581673306772901</v>
      </c>
      <c r="K871" s="71">
        <v>0.80219669297361196</v>
      </c>
      <c r="L871" s="68">
        <v>28.844621513944201</v>
      </c>
      <c r="M871" s="71">
        <v>0.71529866781263396</v>
      </c>
      <c r="N871" s="68">
        <v>18.4231697506034</v>
      </c>
      <c r="O871" s="71">
        <v>0.203331979716041</v>
      </c>
      <c r="P871" s="68">
        <v>11.578947368421099</v>
      </c>
      <c r="Q871" s="71">
        <v>0</v>
      </c>
      <c r="R871" s="68">
        <v>74.415584415584405</v>
      </c>
    </row>
    <row r="872" spans="1:18" x14ac:dyDescent="0.2">
      <c r="A872" s="141" t="s">
        <v>2061</v>
      </c>
      <c r="B872" s="67" t="s">
        <v>2062</v>
      </c>
      <c r="C872" s="67">
        <v>74</v>
      </c>
      <c r="D872" s="67" t="s">
        <v>337</v>
      </c>
      <c r="E872" s="71">
        <v>0.55483032370918794</v>
      </c>
      <c r="F872" s="68">
        <v>17.4501992031872</v>
      </c>
      <c r="G872" s="71">
        <v>0.64950434540212898</v>
      </c>
      <c r="H872" s="68">
        <v>10.7569721115538</v>
      </c>
      <c r="I872" s="71">
        <v>0.64976259901271805</v>
      </c>
      <c r="J872" s="68">
        <v>14.1035856573705</v>
      </c>
      <c r="K872" s="71">
        <v>0.75978085395012296</v>
      </c>
      <c r="L872" s="68">
        <v>19.920318725099602</v>
      </c>
      <c r="M872" s="71">
        <v>0.55951869359690598</v>
      </c>
      <c r="N872" s="68">
        <v>9.4931617055510795</v>
      </c>
      <c r="O872" s="71">
        <v>0.15558512658406501</v>
      </c>
      <c r="P872" s="68">
        <v>8.8259109311740893</v>
      </c>
      <c r="Q872" s="71"/>
      <c r="R872" s="68"/>
    </row>
    <row r="873" spans="1:18" x14ac:dyDescent="0.2">
      <c r="A873" s="141" t="s">
        <v>2063</v>
      </c>
      <c r="B873" s="67" t="s">
        <v>2064</v>
      </c>
      <c r="C873" s="67">
        <v>74</v>
      </c>
      <c r="D873" s="67" t="s">
        <v>337</v>
      </c>
      <c r="E873" s="71">
        <v>0.48150475688320699</v>
      </c>
      <c r="F873" s="68">
        <v>9.4820717131474108</v>
      </c>
      <c r="G873" s="71">
        <v>0.67478813909128099</v>
      </c>
      <c r="H873" s="68">
        <v>14.422310756972101</v>
      </c>
      <c r="I873" s="71">
        <v>0.65654445454043797</v>
      </c>
      <c r="J873" s="68">
        <v>14.9800796812749</v>
      </c>
      <c r="K873" s="71">
        <v>0.72699035953295899</v>
      </c>
      <c r="L873" s="68">
        <v>14.820717131474099</v>
      </c>
      <c r="M873" s="71">
        <v>0.63472281908036099</v>
      </c>
      <c r="N873" s="68">
        <v>12.9525341914722</v>
      </c>
      <c r="O873" s="71">
        <v>0.195982769054203</v>
      </c>
      <c r="P873" s="68">
        <v>11.1740890688259</v>
      </c>
      <c r="Q873" s="71">
        <v>0</v>
      </c>
      <c r="R873" s="68">
        <v>74.415584415584405</v>
      </c>
    </row>
    <row r="874" spans="1:18" x14ac:dyDescent="0.2">
      <c r="A874" s="141" t="s">
        <v>2065</v>
      </c>
      <c r="B874" s="67" t="s">
        <v>2066</v>
      </c>
      <c r="C874" s="67">
        <v>74</v>
      </c>
      <c r="D874" s="67" t="s">
        <v>337</v>
      </c>
      <c r="E874" s="71">
        <v>0.68347084332986396</v>
      </c>
      <c r="F874" s="68">
        <v>41.912350597609603</v>
      </c>
      <c r="G874" s="71">
        <v>0.73105687654876605</v>
      </c>
      <c r="H874" s="68">
        <v>24.860557768924298</v>
      </c>
      <c r="I874" s="71">
        <v>0.69046828010552197</v>
      </c>
      <c r="J874" s="68">
        <v>21.673306772908401</v>
      </c>
      <c r="K874" s="71">
        <v>0.84035682308317305</v>
      </c>
      <c r="L874" s="68">
        <v>37.928286852589601</v>
      </c>
      <c r="M874" s="71">
        <v>0.81736140954018099</v>
      </c>
      <c r="N874" s="68">
        <v>32.341110217216396</v>
      </c>
      <c r="O874" s="71">
        <v>0.33811082737167802</v>
      </c>
      <c r="P874" s="68">
        <v>21.862348178137701</v>
      </c>
      <c r="Q874" s="71"/>
      <c r="R874" s="68"/>
    </row>
    <row r="875" spans="1:18" x14ac:dyDescent="0.2">
      <c r="A875" s="141" t="s">
        <v>2067</v>
      </c>
      <c r="B875" s="67" t="s">
        <v>2068</v>
      </c>
      <c r="C875" s="67">
        <v>74</v>
      </c>
      <c r="D875" s="67" t="s">
        <v>337</v>
      </c>
      <c r="E875" s="71">
        <v>0.69034501854133001</v>
      </c>
      <c r="F875" s="68">
        <v>44.541832669322702</v>
      </c>
      <c r="G875" s="71">
        <v>0.71267896655226304</v>
      </c>
      <c r="H875" s="68">
        <v>20.717131474103599</v>
      </c>
      <c r="I875" s="71">
        <v>0.68903187580581804</v>
      </c>
      <c r="J875" s="68">
        <v>20.876494023904399</v>
      </c>
      <c r="K875" s="71">
        <v>0.78078697574770395</v>
      </c>
      <c r="L875" s="68">
        <v>24.223107569721101</v>
      </c>
      <c r="M875" s="71">
        <v>0.89793725827245396</v>
      </c>
      <c r="N875" s="68">
        <v>56.958970233306502</v>
      </c>
      <c r="O875" s="71">
        <v>0.37129001632841002</v>
      </c>
      <c r="P875" s="68">
        <v>25.0202429149798</v>
      </c>
      <c r="Q875" s="71"/>
      <c r="R875" s="68"/>
    </row>
    <row r="876" spans="1:18" x14ac:dyDescent="0.2">
      <c r="A876" s="141" t="s">
        <v>2069</v>
      </c>
      <c r="B876" s="67" t="s">
        <v>2070</v>
      </c>
      <c r="C876" s="67">
        <v>74</v>
      </c>
      <c r="D876" s="67" t="s">
        <v>337</v>
      </c>
      <c r="E876" s="71">
        <v>0.52434909643276095</v>
      </c>
      <c r="F876" s="68">
        <v>13.386454183266901</v>
      </c>
      <c r="G876" s="71">
        <v>0.71222832117366097</v>
      </c>
      <c r="H876" s="68">
        <v>20.557768924302799</v>
      </c>
      <c r="I876" s="71">
        <v>0.66265803683885305</v>
      </c>
      <c r="J876" s="68">
        <v>16.175298804780901</v>
      </c>
      <c r="K876" s="71">
        <v>0.76446670409122996</v>
      </c>
      <c r="L876" s="68">
        <v>21.274900398406398</v>
      </c>
      <c r="M876" s="71">
        <v>0.76901590030081701</v>
      </c>
      <c r="N876" s="68">
        <v>24.617860016090098</v>
      </c>
      <c r="O876" s="71">
        <v>0.237725616192006</v>
      </c>
      <c r="P876" s="68">
        <v>13.1174089068826</v>
      </c>
      <c r="Q876" s="71">
        <v>0</v>
      </c>
      <c r="R876" s="68">
        <v>74.415584415584405</v>
      </c>
    </row>
    <row r="877" spans="1:18" x14ac:dyDescent="0.2">
      <c r="A877" s="141" t="s">
        <v>2071</v>
      </c>
      <c r="B877" s="67" t="s">
        <v>2072</v>
      </c>
      <c r="C877" s="67">
        <v>74</v>
      </c>
      <c r="D877" s="67" t="s">
        <v>337</v>
      </c>
      <c r="E877" s="71">
        <v>0.55139550056267195</v>
      </c>
      <c r="F877" s="68">
        <v>17.131474103585699</v>
      </c>
      <c r="G877" s="71">
        <v>0.76377899761087298</v>
      </c>
      <c r="H877" s="68">
        <v>31.394422310757001</v>
      </c>
      <c r="I877" s="71">
        <v>0.74334957629615905</v>
      </c>
      <c r="J877" s="68">
        <v>34.980079681274901</v>
      </c>
      <c r="K877" s="71">
        <v>0.76871524094004895</v>
      </c>
      <c r="L877" s="68">
        <v>21.912350597609599</v>
      </c>
      <c r="M877" s="71">
        <v>0.80661796304254396</v>
      </c>
      <c r="N877" s="68">
        <v>30.410297666934799</v>
      </c>
      <c r="O877" s="71">
        <v>0.22591122548640999</v>
      </c>
      <c r="P877" s="68">
        <v>12.712550607287399</v>
      </c>
      <c r="Q877" s="71">
        <v>0</v>
      </c>
      <c r="R877" s="68">
        <v>74.415584415584405</v>
      </c>
    </row>
    <row r="878" spans="1:18" x14ac:dyDescent="0.2">
      <c r="A878" s="141" t="s">
        <v>2073</v>
      </c>
      <c r="B878" s="67" t="s">
        <v>2074</v>
      </c>
      <c r="C878" s="67">
        <v>74</v>
      </c>
      <c r="D878" s="67" t="s">
        <v>337</v>
      </c>
      <c r="E878" s="71">
        <v>0.50288988644304899</v>
      </c>
      <c r="F878" s="68">
        <v>11.394422310756999</v>
      </c>
      <c r="G878" s="71">
        <v>0.64869221269861299</v>
      </c>
      <c r="H878" s="68">
        <v>10.6772908366534</v>
      </c>
      <c r="I878" s="71">
        <v>0.66620507370328497</v>
      </c>
      <c r="J878" s="68">
        <v>16.7330677290837</v>
      </c>
      <c r="K878" s="71">
        <v>0.56269309515863197</v>
      </c>
      <c r="L878" s="68">
        <v>4.3824701195219102</v>
      </c>
      <c r="M878" s="71">
        <v>0.82810485603781703</v>
      </c>
      <c r="N878" s="68">
        <v>34.915526950925198</v>
      </c>
      <c r="O878" s="71">
        <v>0.31164408105994401</v>
      </c>
      <c r="P878" s="68">
        <v>19.595141700404898</v>
      </c>
      <c r="Q878" s="71">
        <v>0</v>
      </c>
      <c r="R878" s="68">
        <v>74.415584415584405</v>
      </c>
    </row>
    <row r="879" spans="1:18" x14ac:dyDescent="0.2">
      <c r="A879" s="141" t="s">
        <v>2075</v>
      </c>
      <c r="B879" s="67" t="s">
        <v>2076</v>
      </c>
      <c r="C879" s="67">
        <v>73</v>
      </c>
      <c r="D879" s="67" t="s">
        <v>337</v>
      </c>
      <c r="E879" s="71">
        <v>0.30734895852828398</v>
      </c>
      <c r="F879" s="68">
        <v>2.2310756972111601</v>
      </c>
      <c r="G879" s="71">
        <v>0.59606735598201699</v>
      </c>
      <c r="H879" s="68">
        <v>5.9760956175298796</v>
      </c>
      <c r="I879" s="71">
        <v>0.532490617197801</v>
      </c>
      <c r="J879" s="68">
        <v>4.9402390438247004</v>
      </c>
      <c r="K879" s="71">
        <v>0.38993918851397302</v>
      </c>
      <c r="L879" s="68">
        <v>1.11553784860558</v>
      </c>
      <c r="M879" s="71">
        <v>0.18349806617962999</v>
      </c>
      <c r="N879" s="68">
        <v>3.4593724859211599</v>
      </c>
      <c r="O879" s="71">
        <v>0.142098523296284</v>
      </c>
      <c r="P879" s="68">
        <v>8.2591093117408896</v>
      </c>
      <c r="Q879" s="71">
        <v>0</v>
      </c>
      <c r="R879" s="68">
        <v>74.415584415584405</v>
      </c>
    </row>
    <row r="880" spans="1:18" x14ac:dyDescent="0.2">
      <c r="A880" s="141" t="s">
        <v>2077</v>
      </c>
      <c r="B880" s="67" t="s">
        <v>2078</v>
      </c>
      <c r="C880" s="67">
        <v>73</v>
      </c>
      <c r="D880" s="67" t="s">
        <v>337</v>
      </c>
      <c r="E880" s="71">
        <v>0.214482533966735</v>
      </c>
      <c r="F880" s="68">
        <v>0.159362549800797</v>
      </c>
      <c r="G880" s="71">
        <v>0.569709838986316</v>
      </c>
      <c r="H880" s="68">
        <v>3.6653386454183301</v>
      </c>
      <c r="I880" s="71">
        <v>0.35906601976357699</v>
      </c>
      <c r="J880" s="68">
        <v>0.39840637450199201</v>
      </c>
      <c r="K880" s="71">
        <v>0.33388867110936898</v>
      </c>
      <c r="L880" s="68">
        <v>0.23904382470119501</v>
      </c>
      <c r="M880" s="71">
        <v>0</v>
      </c>
      <c r="N880" s="68">
        <v>1.04585679806919</v>
      </c>
      <c r="O880" s="71">
        <v>2.42306739411512E-2</v>
      </c>
      <c r="P880" s="68">
        <v>2.67206477732794</v>
      </c>
      <c r="Q880" s="71">
        <v>0</v>
      </c>
      <c r="R880" s="68">
        <v>74.415584415584405</v>
      </c>
    </row>
    <row r="881" spans="1:18" x14ac:dyDescent="0.2">
      <c r="A881" s="141" t="s">
        <v>2079</v>
      </c>
      <c r="B881" s="67" t="s">
        <v>2080</v>
      </c>
      <c r="C881" s="67">
        <v>73</v>
      </c>
      <c r="D881" s="67" t="s">
        <v>337</v>
      </c>
      <c r="E881" s="71">
        <v>0.27497973462071601</v>
      </c>
      <c r="F881" s="68">
        <v>1.6733067729083699</v>
      </c>
      <c r="G881" s="71">
        <v>0.60432126892022298</v>
      </c>
      <c r="H881" s="68">
        <v>6.7729083665338603</v>
      </c>
      <c r="I881" s="71">
        <v>0.37996614313161098</v>
      </c>
      <c r="J881" s="68">
        <v>0.87649402390438302</v>
      </c>
      <c r="K881" s="71">
        <v>0.37134622475002699</v>
      </c>
      <c r="L881" s="68">
        <v>0.63745019920318702</v>
      </c>
      <c r="M881" s="71">
        <v>0.17275461968199399</v>
      </c>
      <c r="N881" s="68">
        <v>3.2180209171359602</v>
      </c>
      <c r="O881" s="71">
        <v>0.121490151240441</v>
      </c>
      <c r="P881" s="68">
        <v>7.3684210526315796</v>
      </c>
      <c r="Q881" s="71">
        <v>0</v>
      </c>
      <c r="R881" s="68">
        <v>74.415584415584405</v>
      </c>
    </row>
    <row r="882" spans="1:18" x14ac:dyDescent="0.2">
      <c r="A882" s="141" t="s">
        <v>220</v>
      </c>
      <c r="B882" s="67" t="s">
        <v>2081</v>
      </c>
      <c r="C882" s="67">
        <v>73</v>
      </c>
      <c r="D882" s="67" t="s">
        <v>337</v>
      </c>
      <c r="E882" s="71">
        <v>0.22409362249706999</v>
      </c>
      <c r="F882" s="68">
        <v>0.31872509960159401</v>
      </c>
      <c r="G882" s="71">
        <v>0.59114304028425302</v>
      </c>
      <c r="H882" s="68">
        <v>5.5776892430278897</v>
      </c>
      <c r="I882" s="71">
        <v>0.34825737821448299</v>
      </c>
      <c r="J882" s="68">
        <v>0.23904382470119501</v>
      </c>
      <c r="K882" s="71">
        <v>0.345788766310131</v>
      </c>
      <c r="L882" s="68">
        <v>0.31872509960159401</v>
      </c>
      <c r="M882" s="71">
        <v>1.6974645466265599E-2</v>
      </c>
      <c r="N882" s="68">
        <v>1.2067578439259901</v>
      </c>
      <c r="O882" s="71">
        <v>4.2397904707289102E-2</v>
      </c>
      <c r="P882" s="68">
        <v>4.1295546558704501</v>
      </c>
      <c r="Q882" s="71">
        <v>0</v>
      </c>
      <c r="R882" s="68">
        <v>74.415584415584405</v>
      </c>
    </row>
    <row r="883" spans="1:18" x14ac:dyDescent="0.2">
      <c r="A883" s="141" t="s">
        <v>220</v>
      </c>
      <c r="B883" s="67" t="s">
        <v>2082</v>
      </c>
      <c r="C883" s="67">
        <v>73</v>
      </c>
      <c r="D883" s="67" t="s">
        <v>337</v>
      </c>
      <c r="E883" s="71">
        <v>0.32638862577904099</v>
      </c>
      <c r="F883" s="68">
        <v>2.78884462151394</v>
      </c>
      <c r="G883" s="71">
        <v>0.62098880268093903</v>
      </c>
      <c r="H883" s="68">
        <v>8.4462151394422307</v>
      </c>
      <c r="I883" s="71">
        <v>0.52443324178959205</v>
      </c>
      <c r="J883" s="68">
        <v>4.7808764940239001</v>
      </c>
      <c r="K883" s="71">
        <v>0.41137477973300401</v>
      </c>
      <c r="L883" s="68">
        <v>1.27490039840637</v>
      </c>
      <c r="M883" s="71">
        <v>5.4576708207993298E-2</v>
      </c>
      <c r="N883" s="68">
        <v>1.52855993563958</v>
      </c>
      <c r="O883" s="71">
        <v>2.05695964836793E-2</v>
      </c>
      <c r="P883" s="68">
        <v>2.1862348178137601</v>
      </c>
      <c r="Q883" s="71"/>
      <c r="R883" s="68"/>
    </row>
    <row r="884" spans="1:18" x14ac:dyDescent="0.2">
      <c r="A884" s="141" t="s">
        <v>220</v>
      </c>
      <c r="B884" s="67" t="s">
        <v>2083</v>
      </c>
      <c r="C884" s="67">
        <v>73</v>
      </c>
      <c r="D884" s="67" t="s">
        <v>337</v>
      </c>
      <c r="E884" s="71">
        <v>0.26741574405255097</v>
      </c>
      <c r="F884" s="68">
        <v>1.3545816733067699</v>
      </c>
      <c r="G884" s="71">
        <v>0.60842363340083805</v>
      </c>
      <c r="H884" s="68">
        <v>7.4103585657370497</v>
      </c>
      <c r="I884" s="71">
        <v>0.443394388137555</v>
      </c>
      <c r="J884" s="68">
        <v>2.7091633466135501</v>
      </c>
      <c r="K884" s="71">
        <v>0.39933816907248199</v>
      </c>
      <c r="L884" s="68">
        <v>1.1952191235059799</v>
      </c>
      <c r="M884" s="71">
        <v>0.140524280189085</v>
      </c>
      <c r="N884" s="68">
        <v>2.65486725663717</v>
      </c>
      <c r="O884" s="71">
        <v>1.28139935153495E-2</v>
      </c>
      <c r="P884" s="68">
        <v>1.5384615384615401</v>
      </c>
      <c r="Q884" s="71">
        <v>0</v>
      </c>
      <c r="R884" s="68">
        <v>74.415584415584405</v>
      </c>
    </row>
    <row r="885" spans="1:18" x14ac:dyDescent="0.2">
      <c r="A885" s="141" t="s">
        <v>2084</v>
      </c>
      <c r="B885" s="67" t="s">
        <v>2085</v>
      </c>
      <c r="C885" s="67">
        <v>73</v>
      </c>
      <c r="D885" s="67" t="s">
        <v>337</v>
      </c>
      <c r="E885" s="71">
        <v>0.34363984469701903</v>
      </c>
      <c r="F885" s="68">
        <v>3.4262948207171302</v>
      </c>
      <c r="G885" s="71">
        <v>0.61944970195453897</v>
      </c>
      <c r="H885" s="68">
        <v>8.2868525896414305</v>
      </c>
      <c r="I885" s="71">
        <v>0.42749302726042299</v>
      </c>
      <c r="J885" s="68">
        <v>2.3904382470119501</v>
      </c>
      <c r="K885" s="71">
        <v>0.447674862413384</v>
      </c>
      <c r="L885" s="68">
        <v>2.2310756972111601</v>
      </c>
      <c r="M885" s="71">
        <v>0.151267726686721</v>
      </c>
      <c r="N885" s="68">
        <v>2.7353177795655701</v>
      </c>
      <c r="O885" s="71">
        <v>7.2313905170027198E-2</v>
      </c>
      <c r="P885" s="68">
        <v>5.2631578947368398</v>
      </c>
      <c r="Q885" s="71"/>
      <c r="R885" s="68"/>
    </row>
    <row r="886" spans="1:18" x14ac:dyDescent="0.2">
      <c r="A886" s="141" t="s">
        <v>2086</v>
      </c>
      <c r="B886" s="67" t="s">
        <v>2087</v>
      </c>
      <c r="C886" s="67">
        <v>74</v>
      </c>
      <c r="D886" s="67" t="s">
        <v>337</v>
      </c>
      <c r="E886" s="71">
        <v>0.50227288469873699</v>
      </c>
      <c r="F886" s="68">
        <v>11.314741035856599</v>
      </c>
      <c r="G886" s="71">
        <v>0.67296493790836098</v>
      </c>
      <c r="H886" s="68">
        <v>14.1035856573705</v>
      </c>
      <c r="I886" s="71">
        <v>0.49224394846546199</v>
      </c>
      <c r="J886" s="68">
        <v>4.0637450199203196</v>
      </c>
      <c r="K886" s="71">
        <v>0.69980251976965901</v>
      </c>
      <c r="L886" s="68">
        <v>12.350597609561801</v>
      </c>
      <c r="M886" s="71">
        <v>0.53266007735281495</v>
      </c>
      <c r="N886" s="68">
        <v>8.2864038616251001</v>
      </c>
      <c r="O886" s="71">
        <v>0.113692939997387</v>
      </c>
      <c r="P886" s="68">
        <v>6.8016194331983799</v>
      </c>
      <c r="Q886" s="71"/>
      <c r="R886" s="68"/>
    </row>
    <row r="887" spans="1:18" x14ac:dyDescent="0.2">
      <c r="A887" s="141" t="s">
        <v>2088</v>
      </c>
      <c r="B887" s="67" t="s">
        <v>2089</v>
      </c>
      <c r="C887" s="67">
        <v>73</v>
      </c>
      <c r="D887" s="67" t="s">
        <v>337</v>
      </c>
      <c r="E887" s="71">
        <v>0.376758908931903</v>
      </c>
      <c r="F887" s="68">
        <v>4.5418326693227096</v>
      </c>
      <c r="G887" s="71">
        <v>0.597156322588554</v>
      </c>
      <c r="H887" s="68">
        <v>6.0557768924302797</v>
      </c>
      <c r="I887" s="71">
        <v>0.46903246922647501</v>
      </c>
      <c r="J887" s="68">
        <v>3.4262948207171302</v>
      </c>
      <c r="K887" s="71">
        <v>0.52104180625126695</v>
      </c>
      <c r="L887" s="68">
        <v>3.10756972111554</v>
      </c>
      <c r="M887" s="71">
        <v>0.28018908465835901</v>
      </c>
      <c r="N887" s="68">
        <v>4.2638777152051501</v>
      </c>
      <c r="O887" s="71">
        <v>1.6374861934858698E-2</v>
      </c>
      <c r="P887" s="68">
        <v>1.8623481781376501</v>
      </c>
      <c r="Q887" s="71"/>
      <c r="R887" s="68"/>
    </row>
    <row r="888" spans="1:18" x14ac:dyDescent="0.2">
      <c r="A888" s="141" t="s">
        <v>2090</v>
      </c>
      <c r="B888" s="67" t="s">
        <v>2091</v>
      </c>
      <c r="C888" s="67">
        <v>73</v>
      </c>
      <c r="D888" s="67" t="s">
        <v>337</v>
      </c>
      <c r="E888" s="71">
        <v>0.38450188842800598</v>
      </c>
      <c r="F888" s="68">
        <v>4.7808764940239001</v>
      </c>
      <c r="G888" s="71">
        <v>0.69188998747573405</v>
      </c>
      <c r="H888" s="68">
        <v>17.211155378486101</v>
      </c>
      <c r="I888" s="71">
        <v>0.58269496821563904</v>
      </c>
      <c r="J888" s="68">
        <v>7.17131474103586</v>
      </c>
      <c r="K888" s="71">
        <v>0.60336334340041597</v>
      </c>
      <c r="L888" s="68">
        <v>6.2151394422310799</v>
      </c>
      <c r="M888" s="71">
        <v>0.40911044262999602</v>
      </c>
      <c r="N888" s="68">
        <v>5.8728881737731298</v>
      </c>
      <c r="O888" s="71">
        <v>1.9952588846250102E-2</v>
      </c>
      <c r="P888" s="68">
        <v>2.1052631578947398</v>
      </c>
      <c r="Q888" s="71">
        <v>0</v>
      </c>
      <c r="R888" s="68">
        <v>74.415584415584405</v>
      </c>
    </row>
    <row r="889" spans="1:18" x14ac:dyDescent="0.2">
      <c r="A889" s="141" t="s">
        <v>2092</v>
      </c>
      <c r="B889" s="67" t="s">
        <v>2093</v>
      </c>
      <c r="C889" s="67">
        <v>65</v>
      </c>
      <c r="D889" s="67" t="s">
        <v>337</v>
      </c>
      <c r="E889" s="71">
        <v>0.65183599363037403</v>
      </c>
      <c r="F889" s="68">
        <v>33.386454183266899</v>
      </c>
      <c r="G889" s="71">
        <v>0.773310549253865</v>
      </c>
      <c r="H889" s="68">
        <v>33.625498007968098</v>
      </c>
      <c r="I889" s="71">
        <v>0.67219271317983997</v>
      </c>
      <c r="J889" s="68">
        <v>18.087649402390401</v>
      </c>
      <c r="K889" s="71">
        <v>0.81395555554782895</v>
      </c>
      <c r="L889" s="68">
        <v>30.7569721115538</v>
      </c>
      <c r="M889" s="71">
        <v>0.86570691877954498</v>
      </c>
      <c r="N889" s="68">
        <v>44.891391794046697</v>
      </c>
      <c r="O889" s="71">
        <v>0.116150225021165</v>
      </c>
      <c r="P889" s="68">
        <v>7.0445344129554703</v>
      </c>
      <c r="Q889" s="71">
        <v>0.66969999999999996</v>
      </c>
      <c r="R889" s="68">
        <v>87.922077922077904</v>
      </c>
    </row>
    <row r="890" spans="1:18" x14ac:dyDescent="0.2">
      <c r="A890" s="141" t="s">
        <v>2094</v>
      </c>
      <c r="B890" s="67" t="s">
        <v>2095</v>
      </c>
      <c r="C890" s="67">
        <v>65</v>
      </c>
      <c r="D890" s="67" t="s">
        <v>337</v>
      </c>
      <c r="E890" s="71">
        <v>0.62762958200720598</v>
      </c>
      <c r="F890" s="68">
        <v>27.968127490039802</v>
      </c>
      <c r="G890" s="71">
        <v>0.74794381347677397</v>
      </c>
      <c r="H890" s="68">
        <v>28.3665338645418</v>
      </c>
      <c r="I890" s="71">
        <v>0.67278763963178301</v>
      </c>
      <c r="J890" s="68">
        <v>18.247011952191201</v>
      </c>
      <c r="K890" s="71">
        <v>0.82490807527881704</v>
      </c>
      <c r="L890" s="68">
        <v>33.864541832669303</v>
      </c>
      <c r="M890" s="71">
        <v>0.77975934679845305</v>
      </c>
      <c r="N890" s="68">
        <v>26.387771520514899</v>
      </c>
      <c r="O890" s="71">
        <v>0.112749034850201</v>
      </c>
      <c r="P890" s="68">
        <v>6.7206477732793504</v>
      </c>
      <c r="Q890" s="71"/>
      <c r="R890" s="68"/>
    </row>
    <row r="891" spans="1:18" x14ac:dyDescent="0.2">
      <c r="A891" s="141" t="s">
        <v>2096</v>
      </c>
      <c r="B891" s="67" t="s">
        <v>2097</v>
      </c>
      <c r="C891" s="67">
        <v>65</v>
      </c>
      <c r="D891" s="67" t="s">
        <v>337</v>
      </c>
      <c r="E891" s="71">
        <v>0.70481229269717105</v>
      </c>
      <c r="F891" s="68">
        <v>49.003984063745001</v>
      </c>
      <c r="G891" s="71">
        <v>0.77204273238594001</v>
      </c>
      <c r="H891" s="68">
        <v>33.466135458167301</v>
      </c>
      <c r="I891" s="71">
        <v>0.71703236085646105</v>
      </c>
      <c r="J891" s="68">
        <v>27.649402390438201</v>
      </c>
      <c r="K891" s="71">
        <v>0.83694003555061502</v>
      </c>
      <c r="L891" s="68">
        <v>36.892430278884497</v>
      </c>
      <c r="M891" s="71">
        <v>0.89793725827245396</v>
      </c>
      <c r="N891" s="68">
        <v>56.958970233306502</v>
      </c>
      <c r="O891" s="71">
        <v>0.30010907642038398</v>
      </c>
      <c r="P891" s="68">
        <v>18.299595141700401</v>
      </c>
      <c r="Q891" s="71"/>
      <c r="R891" s="68"/>
    </row>
    <row r="892" spans="1:18" x14ac:dyDescent="0.2">
      <c r="A892" s="141" t="s">
        <v>2098</v>
      </c>
      <c r="B892" s="67" t="s">
        <v>2099</v>
      </c>
      <c r="C892" s="67">
        <v>65</v>
      </c>
      <c r="D892" s="67" t="s">
        <v>337</v>
      </c>
      <c r="E892" s="71">
        <v>0.58332886216346802</v>
      </c>
      <c r="F892" s="68">
        <v>20.557768924302799</v>
      </c>
      <c r="G892" s="71">
        <v>0.79549210325534403</v>
      </c>
      <c r="H892" s="68">
        <v>41.593625498008002</v>
      </c>
      <c r="I892" s="71">
        <v>0.72454893861141501</v>
      </c>
      <c r="J892" s="68">
        <v>29.641434262948199</v>
      </c>
      <c r="K892" s="71">
        <v>0.86330216613120903</v>
      </c>
      <c r="L892" s="68">
        <v>45.6573705179283</v>
      </c>
      <c r="M892" s="71">
        <v>0.86570691877954498</v>
      </c>
      <c r="N892" s="68">
        <v>44.891391794046697</v>
      </c>
      <c r="O892" s="71">
        <v>0.25092304620329298</v>
      </c>
      <c r="P892" s="68">
        <v>13.927125506072899</v>
      </c>
      <c r="Q892" s="71">
        <v>0</v>
      </c>
      <c r="R892" s="68">
        <v>74.415584415584405</v>
      </c>
    </row>
    <row r="893" spans="1:18" x14ac:dyDescent="0.2">
      <c r="A893" s="141" t="s">
        <v>2100</v>
      </c>
      <c r="B893" s="67" t="s">
        <v>2101</v>
      </c>
      <c r="C893" s="67">
        <v>65</v>
      </c>
      <c r="D893" s="67" t="s">
        <v>337</v>
      </c>
      <c r="E893" s="71">
        <v>0.64144284524005202</v>
      </c>
      <c r="F893" s="68">
        <v>30.9163346613546</v>
      </c>
      <c r="G893" s="71">
        <v>0.683423115294295</v>
      </c>
      <c r="H893" s="68">
        <v>15.5378486055777</v>
      </c>
      <c r="I893" s="71">
        <v>0.70100162614781902</v>
      </c>
      <c r="J893" s="68">
        <v>24.063745019920301</v>
      </c>
      <c r="K893" s="71">
        <v>0.78905263228524902</v>
      </c>
      <c r="L893" s="68">
        <v>25.6573705179283</v>
      </c>
      <c r="M893" s="71">
        <v>0.81198968629136203</v>
      </c>
      <c r="N893" s="68">
        <v>31.214802896218799</v>
      </c>
      <c r="O893" s="71">
        <v>0.221747166181537</v>
      </c>
      <c r="P893" s="68">
        <v>12.469635627530399</v>
      </c>
      <c r="Q893" s="71"/>
      <c r="R893" s="68"/>
    </row>
    <row r="894" spans="1:18" x14ac:dyDescent="0.2">
      <c r="A894" s="141" t="s">
        <v>2102</v>
      </c>
      <c r="B894" s="67" t="s">
        <v>2103</v>
      </c>
      <c r="C894" s="67">
        <v>65</v>
      </c>
      <c r="D894" s="67" t="s">
        <v>337</v>
      </c>
      <c r="E894" s="71">
        <v>0.62470501828046598</v>
      </c>
      <c r="F894" s="68">
        <v>27.729083665338599</v>
      </c>
      <c r="G894" s="71">
        <v>0.803797351275362</v>
      </c>
      <c r="H894" s="68">
        <v>45.737051792828701</v>
      </c>
      <c r="I894" s="71">
        <v>0.73954928234592299</v>
      </c>
      <c r="J894" s="68">
        <v>33.784860557768901</v>
      </c>
      <c r="K894" s="71">
        <v>0.82242947882035899</v>
      </c>
      <c r="L894" s="68">
        <v>32.908366533864502</v>
      </c>
      <c r="M894" s="71">
        <v>0.91405242801890796</v>
      </c>
      <c r="N894" s="68">
        <v>63.555913113435203</v>
      </c>
      <c r="O894" s="71">
        <v>0.46840156922224302</v>
      </c>
      <c r="P894" s="68">
        <v>33.846153846153797</v>
      </c>
      <c r="Q894" s="71">
        <v>0</v>
      </c>
      <c r="R894" s="68">
        <v>74.415584415584405</v>
      </c>
    </row>
    <row r="895" spans="1:18" x14ac:dyDescent="0.2">
      <c r="A895" s="141" t="s">
        <v>2104</v>
      </c>
      <c r="B895" s="67" t="s">
        <v>2105</v>
      </c>
      <c r="C895" s="67">
        <v>65</v>
      </c>
      <c r="D895" s="67" t="s">
        <v>337</v>
      </c>
      <c r="E895" s="71">
        <v>0.70364504424747698</v>
      </c>
      <c r="F895" s="68">
        <v>48.685258964143401</v>
      </c>
      <c r="G895" s="71">
        <v>0.76448502184330702</v>
      </c>
      <c r="H895" s="68">
        <v>31.6334661354582</v>
      </c>
      <c r="I895" s="71">
        <v>0.70751136837532003</v>
      </c>
      <c r="J895" s="68">
        <v>25.498007968127499</v>
      </c>
      <c r="K895" s="71">
        <v>0.82972263230449195</v>
      </c>
      <c r="L895" s="68">
        <v>35.378486055776897</v>
      </c>
      <c r="M895" s="71">
        <v>0.83347657928663499</v>
      </c>
      <c r="N895" s="68">
        <v>36.363636363636402</v>
      </c>
      <c r="O895" s="71">
        <v>0.38302961942762898</v>
      </c>
      <c r="P895" s="68">
        <v>26.234817813765201</v>
      </c>
      <c r="Q895" s="71"/>
      <c r="R895" s="68"/>
    </row>
    <row r="896" spans="1:18" x14ac:dyDescent="0.2">
      <c r="A896" s="141" t="s">
        <v>2106</v>
      </c>
      <c r="B896" s="67" t="s">
        <v>2107</v>
      </c>
      <c r="C896" s="67">
        <v>65</v>
      </c>
      <c r="D896" s="67" t="s">
        <v>337</v>
      </c>
      <c r="E896" s="71">
        <v>0.72060362817410895</v>
      </c>
      <c r="F896" s="68">
        <v>55.139442231075698</v>
      </c>
      <c r="G896" s="71">
        <v>0.80765204735790597</v>
      </c>
      <c r="H896" s="68">
        <v>48.127490039840602</v>
      </c>
      <c r="I896" s="71">
        <v>0.76432516535150297</v>
      </c>
      <c r="J896" s="68">
        <v>41.752988047808799</v>
      </c>
      <c r="K896" s="71">
        <v>0.85077912788703403</v>
      </c>
      <c r="L896" s="68">
        <v>41.115537848605598</v>
      </c>
      <c r="M896" s="71">
        <v>0.87107864202836305</v>
      </c>
      <c r="N896" s="68">
        <v>47.304907481898603</v>
      </c>
      <c r="O896" s="71">
        <v>0.309183158245737</v>
      </c>
      <c r="P896" s="68">
        <v>19.190283400809701</v>
      </c>
      <c r="Q896" s="71"/>
      <c r="R896" s="68"/>
    </row>
    <row r="897" spans="1:18" x14ac:dyDescent="0.2">
      <c r="A897" s="141" t="s">
        <v>2108</v>
      </c>
      <c r="B897" s="67" t="s">
        <v>2109</v>
      </c>
      <c r="C897" s="67">
        <v>65</v>
      </c>
      <c r="D897" s="67" t="s">
        <v>337</v>
      </c>
      <c r="E897" s="71">
        <v>0.60696535518929096</v>
      </c>
      <c r="F897" s="68">
        <v>24.063745019920301</v>
      </c>
      <c r="G897" s="71">
        <v>0.72652545865085305</v>
      </c>
      <c r="H897" s="68">
        <v>23.187250996015901</v>
      </c>
      <c r="I897" s="71">
        <v>0.62109781080884996</v>
      </c>
      <c r="J897" s="68">
        <v>10.597609561753</v>
      </c>
      <c r="K897" s="71">
        <v>0.78039926338850096</v>
      </c>
      <c r="L897" s="68">
        <v>24.063745019920301</v>
      </c>
      <c r="M897" s="71">
        <v>0.77438762354963497</v>
      </c>
      <c r="N897" s="68">
        <v>25.583266291230899</v>
      </c>
      <c r="O897" s="71">
        <v>0.132416619548618</v>
      </c>
      <c r="P897" s="68">
        <v>7.7732793522267203</v>
      </c>
      <c r="Q897" s="71"/>
      <c r="R897" s="68"/>
    </row>
    <row r="898" spans="1:18" x14ac:dyDescent="0.2">
      <c r="A898" s="141" t="s">
        <v>2110</v>
      </c>
      <c r="B898" s="67" t="s">
        <v>2111</v>
      </c>
      <c r="C898" s="67">
        <v>65</v>
      </c>
      <c r="D898" s="67" t="s">
        <v>337</v>
      </c>
      <c r="E898" s="71">
        <v>0.59045911072991397</v>
      </c>
      <c r="F898" s="68">
        <v>21.673306772908401</v>
      </c>
      <c r="G898" s="71">
        <v>0.73384473202967104</v>
      </c>
      <c r="H898" s="68">
        <v>25.418326693227101</v>
      </c>
      <c r="I898" s="71">
        <v>0.64109269556429305</v>
      </c>
      <c r="J898" s="68">
        <v>12.8286852589641</v>
      </c>
      <c r="K898" s="71">
        <v>0.74027355461498301</v>
      </c>
      <c r="L898" s="68">
        <v>16.7330677290837</v>
      </c>
      <c r="M898" s="71">
        <v>0.68306832831972497</v>
      </c>
      <c r="N898" s="68">
        <v>16.009654062751402</v>
      </c>
      <c r="O898" s="71">
        <v>0.15401624312089901</v>
      </c>
      <c r="P898" s="68">
        <v>8.6639676113360302</v>
      </c>
      <c r="Q898" s="71"/>
      <c r="R898" s="68"/>
    </row>
    <row r="899" spans="1:18" x14ac:dyDescent="0.2">
      <c r="A899" s="141" t="s">
        <v>2112</v>
      </c>
      <c r="B899" s="67" t="s">
        <v>2113</v>
      </c>
      <c r="C899" s="67">
        <v>65</v>
      </c>
      <c r="D899" s="67" t="s">
        <v>337</v>
      </c>
      <c r="E899" s="71">
        <v>0.60799658174263904</v>
      </c>
      <c r="F899" s="68">
        <v>24.302788844621499</v>
      </c>
      <c r="G899" s="71">
        <v>0.72656387224816898</v>
      </c>
      <c r="H899" s="68">
        <v>23.2669322709163</v>
      </c>
      <c r="I899" s="71">
        <v>0.64193260167903199</v>
      </c>
      <c r="J899" s="68">
        <v>12.9083665338645</v>
      </c>
      <c r="K899" s="71">
        <v>0.79622030884696005</v>
      </c>
      <c r="L899" s="68">
        <v>27.729083665338599</v>
      </c>
      <c r="M899" s="71">
        <v>0.73141383755908895</v>
      </c>
      <c r="N899" s="68">
        <v>20.032180209171401</v>
      </c>
      <c r="O899" s="71">
        <v>0.14385228837994499</v>
      </c>
      <c r="P899" s="68">
        <v>8.3400809716599191</v>
      </c>
      <c r="Q899" s="71"/>
      <c r="R899" s="68"/>
    </row>
    <row r="900" spans="1:18" x14ac:dyDescent="0.2">
      <c r="A900" s="141" t="s">
        <v>2114</v>
      </c>
      <c r="B900" s="67" t="s">
        <v>2115</v>
      </c>
      <c r="C900" s="67">
        <v>65</v>
      </c>
      <c r="D900" s="67" t="s">
        <v>337</v>
      </c>
      <c r="E900" s="71">
        <v>0.66341233488935503</v>
      </c>
      <c r="F900" s="68">
        <v>36.812749003984102</v>
      </c>
      <c r="G900" s="71">
        <v>0.78966431355368905</v>
      </c>
      <c r="H900" s="68">
        <v>39.6812749003984</v>
      </c>
      <c r="I900" s="71">
        <v>0.765347112733885</v>
      </c>
      <c r="J900" s="68">
        <v>42.390438247012</v>
      </c>
      <c r="K900" s="71">
        <v>0.921610160568063</v>
      </c>
      <c r="L900" s="68">
        <v>72.988047808764904</v>
      </c>
      <c r="M900" s="71">
        <v>0.96239793725827205</v>
      </c>
      <c r="N900" s="68">
        <v>84.553499597747404</v>
      </c>
      <c r="O900" s="71">
        <v>0.54145448522222495</v>
      </c>
      <c r="P900" s="68">
        <v>41.052631578947398</v>
      </c>
      <c r="Q900" s="71">
        <v>0</v>
      </c>
      <c r="R900" s="68">
        <v>74.415584415584405</v>
      </c>
    </row>
    <row r="901" spans="1:18" x14ac:dyDescent="0.2">
      <c r="A901" s="141" t="s">
        <v>2116</v>
      </c>
      <c r="B901" s="67" t="s">
        <v>2117</v>
      </c>
      <c r="C901" s="67">
        <v>65</v>
      </c>
      <c r="D901" s="67" t="s">
        <v>337</v>
      </c>
      <c r="E901" s="71">
        <v>0.69255863760678604</v>
      </c>
      <c r="F901" s="68">
        <v>45.498007968127503</v>
      </c>
      <c r="G901" s="71">
        <v>0.77019911309779898</v>
      </c>
      <c r="H901" s="68">
        <v>33.227091633466102</v>
      </c>
      <c r="I901" s="71">
        <v>0.71951622220591205</v>
      </c>
      <c r="J901" s="68">
        <v>28.207171314741</v>
      </c>
      <c r="K901" s="71">
        <v>0.85258985265660503</v>
      </c>
      <c r="L901" s="68">
        <v>41.832669322709201</v>
      </c>
      <c r="M901" s="71">
        <v>0.83884830253545395</v>
      </c>
      <c r="N901" s="68">
        <v>37.650844730490697</v>
      </c>
      <c r="O901" s="71">
        <v>0.28163969753816198</v>
      </c>
      <c r="P901" s="68">
        <v>16.7611336032389</v>
      </c>
      <c r="Q901" s="71"/>
      <c r="R901" s="68"/>
    </row>
    <row r="902" spans="1:18" x14ac:dyDescent="0.2">
      <c r="A902" s="141" t="s">
        <v>2118</v>
      </c>
      <c r="B902" s="67" t="s">
        <v>2119</v>
      </c>
      <c r="C902" s="67">
        <v>65</v>
      </c>
      <c r="D902" s="67" t="s">
        <v>337</v>
      </c>
      <c r="E902" s="71">
        <v>0.67571646593670198</v>
      </c>
      <c r="F902" s="68">
        <v>40.079681274900402</v>
      </c>
      <c r="G902" s="71">
        <v>0.70975750254680703</v>
      </c>
      <c r="H902" s="68">
        <v>20.079681274900398</v>
      </c>
      <c r="I902" s="71">
        <v>0.69215399418844303</v>
      </c>
      <c r="J902" s="68">
        <v>21.752988047808799</v>
      </c>
      <c r="K902" s="71">
        <v>0.83776581189340904</v>
      </c>
      <c r="L902" s="68">
        <v>37.131474103585703</v>
      </c>
      <c r="M902" s="71">
        <v>0.85496347228190805</v>
      </c>
      <c r="N902" s="68">
        <v>42.075623491552697</v>
      </c>
      <c r="O902" s="71">
        <v>0.28394154877294298</v>
      </c>
      <c r="P902" s="68">
        <v>16.923076923076898</v>
      </c>
      <c r="Q902" s="71"/>
      <c r="R902" s="68"/>
    </row>
    <row r="903" spans="1:18" x14ac:dyDescent="0.2">
      <c r="A903" s="141" t="s">
        <v>2120</v>
      </c>
      <c r="B903" s="67" t="s">
        <v>2121</v>
      </c>
      <c r="C903" s="67">
        <v>65</v>
      </c>
      <c r="D903" s="67" t="s">
        <v>337</v>
      </c>
      <c r="E903" s="71">
        <v>0.66329582855203295</v>
      </c>
      <c r="F903" s="68">
        <v>36.653386454183298</v>
      </c>
      <c r="G903" s="71">
        <v>0.68856963641021995</v>
      </c>
      <c r="H903" s="68">
        <v>16.4143426294821</v>
      </c>
      <c r="I903" s="71">
        <v>0.689105569298745</v>
      </c>
      <c r="J903" s="68">
        <v>20.956175298804801</v>
      </c>
      <c r="K903" s="71">
        <v>0.65377182684471402</v>
      </c>
      <c r="L903" s="68">
        <v>8.6055776892430291</v>
      </c>
      <c r="M903" s="71">
        <v>0.87107864202836305</v>
      </c>
      <c r="N903" s="68">
        <v>47.304907481898603</v>
      </c>
      <c r="O903" s="71">
        <v>0.41395346817812201</v>
      </c>
      <c r="P903" s="68">
        <v>28.987854251012099</v>
      </c>
      <c r="Q903" s="71"/>
      <c r="R903" s="68"/>
    </row>
    <row r="904" spans="1:18" x14ac:dyDescent="0.2">
      <c r="A904" s="141" t="s">
        <v>2122</v>
      </c>
      <c r="B904" s="67" t="s">
        <v>2123</v>
      </c>
      <c r="C904" s="67">
        <v>65</v>
      </c>
      <c r="D904" s="67" t="s">
        <v>337</v>
      </c>
      <c r="E904" s="71">
        <v>0.55028661751054397</v>
      </c>
      <c r="F904" s="68">
        <v>16.8924302788845</v>
      </c>
      <c r="G904" s="71">
        <v>0.76044151274741101</v>
      </c>
      <c r="H904" s="68">
        <v>30.836653386454199</v>
      </c>
      <c r="I904" s="71">
        <v>0.71490518978288398</v>
      </c>
      <c r="J904" s="68">
        <v>27.1713147410359</v>
      </c>
      <c r="K904" s="71">
        <v>0.78104530924259696</v>
      </c>
      <c r="L904" s="68">
        <v>24.302788844621499</v>
      </c>
      <c r="M904" s="71">
        <v>0.77438762354963497</v>
      </c>
      <c r="N904" s="68">
        <v>25.583266291230899</v>
      </c>
      <c r="O904" s="71">
        <v>0.27094006974073698</v>
      </c>
      <c r="P904" s="68">
        <v>16.113360323886599</v>
      </c>
      <c r="Q904" s="71">
        <v>0</v>
      </c>
      <c r="R904" s="68">
        <v>74.415584415584405</v>
      </c>
    </row>
    <row r="905" spans="1:18" x14ac:dyDescent="0.2">
      <c r="A905" s="141" t="s">
        <v>2124</v>
      </c>
      <c r="B905" s="67" t="s">
        <v>2125</v>
      </c>
      <c r="C905" s="67">
        <v>65</v>
      </c>
      <c r="D905" s="67" t="s">
        <v>337</v>
      </c>
      <c r="E905" s="71">
        <v>0.73118708830402201</v>
      </c>
      <c r="F905" s="68">
        <v>58.087649402390397</v>
      </c>
      <c r="G905" s="71">
        <v>0.76587709759355105</v>
      </c>
      <c r="H905" s="68">
        <v>32.191235059760999</v>
      </c>
      <c r="I905" s="71">
        <v>0.77419721519517903</v>
      </c>
      <c r="J905" s="68">
        <v>46.932270916334701</v>
      </c>
      <c r="K905" s="71">
        <v>0.82491138218881599</v>
      </c>
      <c r="L905" s="68">
        <v>33.944223107569698</v>
      </c>
      <c r="M905" s="71">
        <v>0.93016759776536295</v>
      </c>
      <c r="N905" s="68">
        <v>69.831053901850396</v>
      </c>
      <c r="O905" s="71">
        <v>0.360782148777197</v>
      </c>
      <c r="P905" s="68">
        <v>23.967611336032402</v>
      </c>
      <c r="Q905" s="71"/>
      <c r="R905" s="68"/>
    </row>
    <row r="906" spans="1:18" x14ac:dyDescent="0.2">
      <c r="A906" s="141" t="s">
        <v>2126</v>
      </c>
      <c r="B906" s="67" t="s">
        <v>2127</v>
      </c>
      <c r="C906" s="67">
        <v>65</v>
      </c>
      <c r="D906" s="67" t="s">
        <v>337</v>
      </c>
      <c r="E906" s="71">
        <v>0.72075228909175604</v>
      </c>
      <c r="F906" s="68">
        <v>55.378486055776897</v>
      </c>
      <c r="G906" s="71">
        <v>0.82546352688742597</v>
      </c>
      <c r="H906" s="68">
        <v>58.087649402390397</v>
      </c>
      <c r="I906" s="71">
        <v>0.79820266755977998</v>
      </c>
      <c r="J906" s="68">
        <v>60.079681274900402</v>
      </c>
      <c r="K906" s="71">
        <v>0.87796116769708299</v>
      </c>
      <c r="L906" s="68">
        <v>51.075697211155401</v>
      </c>
      <c r="M906" s="71">
        <v>0.94091104426299899</v>
      </c>
      <c r="N906" s="68">
        <v>74.577634754625905</v>
      </c>
      <c r="O906" s="71">
        <v>0.44587532814324998</v>
      </c>
      <c r="P906" s="68">
        <v>32.307692307692299</v>
      </c>
      <c r="Q906" s="71">
        <v>0.43609999999999999</v>
      </c>
      <c r="R906" s="68">
        <v>85.844155844155793</v>
      </c>
    </row>
    <row r="907" spans="1:18" x14ac:dyDescent="0.2">
      <c r="A907" s="141" t="s">
        <v>2128</v>
      </c>
      <c r="B907" s="67" t="s">
        <v>2129</v>
      </c>
      <c r="C907" s="67">
        <v>65</v>
      </c>
      <c r="D907" s="67" t="s">
        <v>337</v>
      </c>
      <c r="E907" s="71">
        <v>0.84627157040240197</v>
      </c>
      <c r="F907" s="68">
        <v>80.079681274900395</v>
      </c>
      <c r="G907" s="71">
        <v>0.80742929407872899</v>
      </c>
      <c r="H907" s="68">
        <v>47.649402390438198</v>
      </c>
      <c r="I907" s="71">
        <v>0.79576719160952103</v>
      </c>
      <c r="J907" s="68">
        <v>59.043824701195199</v>
      </c>
      <c r="K907" s="71">
        <v>0.92209386922204495</v>
      </c>
      <c r="L907" s="68">
        <v>73.625498007968105</v>
      </c>
      <c r="M907" s="71">
        <v>0.97851310700472705</v>
      </c>
      <c r="N907" s="68">
        <v>90.989541432019294</v>
      </c>
      <c r="O907" s="71">
        <v>0.72755439009698897</v>
      </c>
      <c r="P907" s="68">
        <v>63.076923076923102</v>
      </c>
      <c r="Q907" s="71"/>
      <c r="R907" s="68"/>
    </row>
    <row r="908" spans="1:18" x14ac:dyDescent="0.2">
      <c r="A908" s="141" t="s">
        <v>2130</v>
      </c>
      <c r="B908" s="67" t="s">
        <v>2131</v>
      </c>
      <c r="C908" s="67">
        <v>65</v>
      </c>
      <c r="D908" s="67" t="s">
        <v>337</v>
      </c>
      <c r="E908" s="71">
        <v>0.67067886043266201</v>
      </c>
      <c r="F908" s="68">
        <v>38.247011952191201</v>
      </c>
      <c r="G908" s="71">
        <v>0.80039451729764</v>
      </c>
      <c r="H908" s="68">
        <v>43.665338645418302</v>
      </c>
      <c r="I908" s="71">
        <v>0.75378070198295699</v>
      </c>
      <c r="J908" s="68">
        <v>38.007968127490003</v>
      </c>
      <c r="K908" s="71">
        <v>0.90586346398450901</v>
      </c>
      <c r="L908" s="68">
        <v>64.063745019920304</v>
      </c>
      <c r="M908" s="71">
        <v>0.84959174903308998</v>
      </c>
      <c r="N908" s="68">
        <v>40.466613032984696</v>
      </c>
      <c r="O908" s="71">
        <v>0.71444273029777505</v>
      </c>
      <c r="P908" s="68">
        <v>60.647773279352201</v>
      </c>
      <c r="Q908" s="71">
        <v>0</v>
      </c>
      <c r="R908" s="68">
        <v>74.415584415584405</v>
      </c>
    </row>
    <row r="909" spans="1:18" x14ac:dyDescent="0.2">
      <c r="A909" s="141" t="s">
        <v>2132</v>
      </c>
      <c r="B909" s="67" t="s">
        <v>2133</v>
      </c>
      <c r="C909" s="67">
        <v>65</v>
      </c>
      <c r="D909" s="67" t="s">
        <v>337</v>
      </c>
      <c r="E909" s="71">
        <v>0.69435870941120803</v>
      </c>
      <c r="F909" s="68">
        <v>45.896414342629498</v>
      </c>
      <c r="G909" s="71">
        <v>0.73750351519617197</v>
      </c>
      <c r="H909" s="68">
        <v>25.896414342629502</v>
      </c>
      <c r="I909" s="71">
        <v>0.68410315843691605</v>
      </c>
      <c r="J909" s="68">
        <v>19.760956175298801</v>
      </c>
      <c r="K909" s="71">
        <v>0.63477442057803102</v>
      </c>
      <c r="L909" s="68">
        <v>7.5697211155378499</v>
      </c>
      <c r="M909" s="71">
        <v>0.89793725827245396</v>
      </c>
      <c r="N909" s="68">
        <v>56.958970233306502</v>
      </c>
      <c r="O909" s="71">
        <v>0.51747519457246505</v>
      </c>
      <c r="P909" s="68">
        <v>38.704453441295499</v>
      </c>
      <c r="Q909" s="71"/>
      <c r="R909" s="68"/>
    </row>
    <row r="910" spans="1:18" x14ac:dyDescent="0.2">
      <c r="A910" s="141" t="s">
        <v>2134</v>
      </c>
      <c r="B910" s="67" t="s">
        <v>2135</v>
      </c>
      <c r="C910" s="67">
        <v>65</v>
      </c>
      <c r="D910" s="67" t="s">
        <v>337</v>
      </c>
      <c r="E910" s="71">
        <v>0.613084585865182</v>
      </c>
      <c r="F910" s="68">
        <v>25.418326693227101</v>
      </c>
      <c r="G910" s="71">
        <v>0.77843177355355098</v>
      </c>
      <c r="H910" s="68">
        <v>35.5378486055777</v>
      </c>
      <c r="I910" s="71">
        <v>0.75180271673850796</v>
      </c>
      <c r="J910" s="68">
        <v>37.370517928286901</v>
      </c>
      <c r="K910" s="71">
        <v>0.77059937408558898</v>
      </c>
      <c r="L910" s="68">
        <v>21.992031872510001</v>
      </c>
      <c r="M910" s="71">
        <v>0.87107864202836305</v>
      </c>
      <c r="N910" s="68">
        <v>47.304907481898603</v>
      </c>
      <c r="O910" s="71">
        <v>0.50659500878508201</v>
      </c>
      <c r="P910" s="68">
        <v>37.732793522267201</v>
      </c>
      <c r="Q910" s="71">
        <v>0</v>
      </c>
      <c r="R910" s="68">
        <v>74.415584415584405</v>
      </c>
    </row>
    <row r="911" spans="1:18" x14ac:dyDescent="0.2">
      <c r="A911" s="141" t="s">
        <v>2136</v>
      </c>
      <c r="B911" s="67" t="s">
        <v>2137</v>
      </c>
      <c r="C911" s="67">
        <v>65</v>
      </c>
      <c r="D911" s="67" t="s">
        <v>337</v>
      </c>
      <c r="E911" s="71">
        <v>0.66282380471070101</v>
      </c>
      <c r="F911" s="68">
        <v>36.4143426294821</v>
      </c>
      <c r="G911" s="71">
        <v>0.78662677780850898</v>
      </c>
      <c r="H911" s="68">
        <v>38.4860557768924</v>
      </c>
      <c r="I911" s="71">
        <v>0.71160976895257599</v>
      </c>
      <c r="J911" s="68">
        <v>26.2948207171315</v>
      </c>
      <c r="K911" s="71">
        <v>0.84679594727928498</v>
      </c>
      <c r="L911" s="68">
        <v>39.760956175298801</v>
      </c>
      <c r="M911" s="71">
        <v>0.96776966050709101</v>
      </c>
      <c r="N911" s="68">
        <v>86.162510056315398</v>
      </c>
      <c r="O911" s="71">
        <v>0.66414067371674401</v>
      </c>
      <c r="P911" s="68">
        <v>52.145748987854198</v>
      </c>
      <c r="Q911" s="71">
        <v>0</v>
      </c>
      <c r="R911" s="68">
        <v>74.415584415584405</v>
      </c>
    </row>
    <row r="912" spans="1:18" x14ac:dyDescent="0.2">
      <c r="A912" s="141" t="s">
        <v>2138</v>
      </c>
      <c r="B912" s="67" t="s">
        <v>2139</v>
      </c>
      <c r="C912" s="67">
        <v>65</v>
      </c>
      <c r="D912" s="67" t="s">
        <v>337</v>
      </c>
      <c r="E912" s="71">
        <v>0.65012896638559703</v>
      </c>
      <c r="F912" s="68">
        <v>32.749003984063698</v>
      </c>
      <c r="G912" s="71">
        <v>0.72882981988381201</v>
      </c>
      <c r="H912" s="68">
        <v>23.904382470119501</v>
      </c>
      <c r="I912" s="71">
        <v>0.82281356407843498</v>
      </c>
      <c r="J912" s="68">
        <v>72.749003984063705</v>
      </c>
      <c r="K912" s="71">
        <v>0.96574555901276804</v>
      </c>
      <c r="L912" s="68">
        <v>95.697211155378497</v>
      </c>
      <c r="M912" s="71">
        <v>0.96776966050709101</v>
      </c>
      <c r="N912" s="68">
        <v>86.162510056315398</v>
      </c>
      <c r="O912" s="71">
        <v>0.41561519483147502</v>
      </c>
      <c r="P912" s="68">
        <v>29.311740890688299</v>
      </c>
      <c r="Q912" s="71">
        <v>0</v>
      </c>
      <c r="R912" s="68">
        <v>74.415584415584405</v>
      </c>
    </row>
    <row r="913" spans="1:18" x14ac:dyDescent="0.2">
      <c r="A913" s="141" t="s">
        <v>2140</v>
      </c>
      <c r="B913" s="67" t="s">
        <v>2141</v>
      </c>
      <c r="C913" s="67">
        <v>65</v>
      </c>
      <c r="D913" s="67" t="s">
        <v>337</v>
      </c>
      <c r="E913" s="71">
        <v>0.75404445496657602</v>
      </c>
      <c r="F913" s="68">
        <v>64.223107569721094</v>
      </c>
      <c r="G913" s="71">
        <v>0.72498009934406704</v>
      </c>
      <c r="H913" s="68">
        <v>22.868525896414301</v>
      </c>
      <c r="I913" s="71">
        <v>0.76231249922866196</v>
      </c>
      <c r="J913" s="68">
        <v>40.717131474103603</v>
      </c>
      <c r="K913" s="71">
        <v>0.84833139465162899</v>
      </c>
      <c r="L913" s="68">
        <v>40.239043824701199</v>
      </c>
      <c r="M913" s="71">
        <v>0.91942415126772603</v>
      </c>
      <c r="N913" s="68">
        <v>65.728077232502002</v>
      </c>
      <c r="O913" s="71">
        <v>0.51517413034079396</v>
      </c>
      <c r="P913" s="68">
        <v>38.542510121457497</v>
      </c>
      <c r="Q913" s="71"/>
      <c r="R913" s="68"/>
    </row>
    <row r="914" spans="1:18" x14ac:dyDescent="0.2">
      <c r="A914" s="141" t="s">
        <v>2142</v>
      </c>
      <c r="B914" s="67" t="s">
        <v>2143</v>
      </c>
      <c r="C914" s="67">
        <v>65</v>
      </c>
      <c r="D914" s="67" t="s">
        <v>337</v>
      </c>
      <c r="E914" s="71">
        <v>0.61099508448829998</v>
      </c>
      <c r="F914" s="68">
        <v>25.019920318725099</v>
      </c>
      <c r="G914" s="71">
        <v>0.78471866242081301</v>
      </c>
      <c r="H914" s="68">
        <v>37.928286852589601</v>
      </c>
      <c r="I914" s="71">
        <v>0.72525560052621296</v>
      </c>
      <c r="J914" s="68">
        <v>29.800796812748999</v>
      </c>
      <c r="K914" s="71">
        <v>0.79324139666217897</v>
      </c>
      <c r="L914" s="68">
        <v>26.852589641434299</v>
      </c>
      <c r="M914" s="71">
        <v>0.84422002578427202</v>
      </c>
      <c r="N914" s="68">
        <v>38.777152051488301</v>
      </c>
      <c r="O914" s="71">
        <v>0.51853482153632302</v>
      </c>
      <c r="P914" s="68">
        <v>39.109311740890703</v>
      </c>
      <c r="Q914" s="71">
        <v>0</v>
      </c>
      <c r="R914" s="68">
        <v>74.415584415584405</v>
      </c>
    </row>
    <row r="915" spans="1:18" x14ac:dyDescent="0.2">
      <c r="A915" s="141" t="s">
        <v>2144</v>
      </c>
      <c r="B915" s="67" t="s">
        <v>2145</v>
      </c>
      <c r="C915" s="67">
        <v>65</v>
      </c>
      <c r="D915" s="67" t="s">
        <v>337</v>
      </c>
      <c r="E915" s="71">
        <v>0.74228136866566297</v>
      </c>
      <c r="F915" s="68">
        <v>61.195219123506</v>
      </c>
      <c r="G915" s="71">
        <v>0.73363360325694704</v>
      </c>
      <c r="H915" s="68">
        <v>25.258964143426301</v>
      </c>
      <c r="I915" s="71">
        <v>0.75137142950856095</v>
      </c>
      <c r="J915" s="68">
        <v>37.290836653386499</v>
      </c>
      <c r="K915" s="71">
        <v>0.86035050381710398</v>
      </c>
      <c r="L915" s="68">
        <v>44.382470119521898</v>
      </c>
      <c r="M915" s="71">
        <v>0.87645036527718101</v>
      </c>
      <c r="N915" s="68">
        <v>49.477071600965402</v>
      </c>
      <c r="O915" s="71">
        <v>0.48960094146852201</v>
      </c>
      <c r="P915" s="68">
        <v>35.789473684210499</v>
      </c>
      <c r="Q915" s="71"/>
      <c r="R915" s="68"/>
    </row>
    <row r="916" spans="1:18" x14ac:dyDescent="0.2">
      <c r="A916" s="141" t="s">
        <v>2146</v>
      </c>
      <c r="B916" s="67" t="s">
        <v>2147</v>
      </c>
      <c r="C916" s="67">
        <v>65</v>
      </c>
      <c r="D916" s="67" t="s">
        <v>337</v>
      </c>
      <c r="E916" s="71">
        <v>0.55595120563232803</v>
      </c>
      <c r="F916" s="68">
        <v>17.7689243027888</v>
      </c>
      <c r="G916" s="71">
        <v>0.70869401048109804</v>
      </c>
      <c r="H916" s="68">
        <v>19.6812749003984</v>
      </c>
      <c r="I916" s="71">
        <v>0.69731975820882297</v>
      </c>
      <c r="J916" s="68">
        <v>22.629482071713099</v>
      </c>
      <c r="K916" s="71">
        <v>0.79952758304503802</v>
      </c>
      <c r="L916" s="68">
        <v>28.207171314741</v>
      </c>
      <c r="M916" s="71">
        <v>0.79050279329608997</v>
      </c>
      <c r="N916" s="68">
        <v>27.916331456154499</v>
      </c>
      <c r="O916" s="71">
        <v>0.33966308876291901</v>
      </c>
      <c r="P916" s="68">
        <v>22.0242914979757</v>
      </c>
      <c r="Q916" s="71">
        <v>0</v>
      </c>
      <c r="R916" s="68">
        <v>74.415584415584405</v>
      </c>
    </row>
    <row r="917" spans="1:18" x14ac:dyDescent="0.2">
      <c r="A917" s="141" t="s">
        <v>2148</v>
      </c>
      <c r="B917" s="67" t="s">
        <v>2149</v>
      </c>
      <c r="C917" s="67">
        <v>65</v>
      </c>
      <c r="D917" s="67" t="s">
        <v>337</v>
      </c>
      <c r="E917" s="71">
        <v>0.68821513391462197</v>
      </c>
      <c r="F917" s="68">
        <v>43.346613545816702</v>
      </c>
      <c r="G917" s="71">
        <v>0.82037479710073702</v>
      </c>
      <c r="H917" s="68">
        <v>54.980079681274901</v>
      </c>
      <c r="I917" s="71">
        <v>0.79241479769771495</v>
      </c>
      <c r="J917" s="68">
        <v>56.494023904382502</v>
      </c>
      <c r="K917" s="71">
        <v>0.81668541970365605</v>
      </c>
      <c r="L917" s="68">
        <v>31.314741035856599</v>
      </c>
      <c r="M917" s="71">
        <v>0.79050279329608997</v>
      </c>
      <c r="N917" s="68">
        <v>27.916331456154499</v>
      </c>
      <c r="O917" s="71">
        <v>0.221097861774911</v>
      </c>
      <c r="P917" s="68">
        <v>12.388663967611301</v>
      </c>
      <c r="Q917" s="71"/>
      <c r="R917" s="68"/>
    </row>
    <row r="918" spans="1:18" x14ac:dyDescent="0.2">
      <c r="A918" s="141" t="s">
        <v>2150</v>
      </c>
      <c r="B918" s="67" t="s">
        <v>2151</v>
      </c>
      <c r="C918" s="67">
        <v>65</v>
      </c>
      <c r="D918" s="67" t="s">
        <v>337</v>
      </c>
      <c r="E918" s="71">
        <v>0.60554607073369204</v>
      </c>
      <c r="F918" s="68">
        <v>23.904382470119501</v>
      </c>
      <c r="G918" s="71">
        <v>0.84213589562612301</v>
      </c>
      <c r="H918" s="68">
        <v>66.454183266932304</v>
      </c>
      <c r="I918" s="71">
        <v>0.79549320782782595</v>
      </c>
      <c r="J918" s="68">
        <v>58.645418326693203</v>
      </c>
      <c r="K918" s="71">
        <v>0.87522923677048303</v>
      </c>
      <c r="L918" s="68">
        <v>50.199203187251001</v>
      </c>
      <c r="M918" s="71">
        <v>0.90330898152127204</v>
      </c>
      <c r="N918" s="68">
        <v>59.613837489943698</v>
      </c>
      <c r="O918" s="71">
        <v>0.21710910265644601</v>
      </c>
      <c r="P918" s="68">
        <v>12.145748987854301</v>
      </c>
      <c r="Q918" s="71">
        <v>0</v>
      </c>
      <c r="R918" s="68">
        <v>74.415584415584405</v>
      </c>
    </row>
    <row r="919" spans="1:18" x14ac:dyDescent="0.2">
      <c r="A919" s="141" t="s">
        <v>2152</v>
      </c>
      <c r="B919" s="67" t="s">
        <v>2153</v>
      </c>
      <c r="C919" s="67">
        <v>65</v>
      </c>
      <c r="D919" s="67" t="s">
        <v>337</v>
      </c>
      <c r="E919" s="71">
        <v>0.65776134043911305</v>
      </c>
      <c r="F919" s="68">
        <v>35.139442231075698</v>
      </c>
      <c r="G919" s="71">
        <v>0.78720744910949303</v>
      </c>
      <c r="H919" s="68">
        <v>38.804780876494</v>
      </c>
      <c r="I919" s="71">
        <v>0.80966011836099505</v>
      </c>
      <c r="J919" s="68">
        <v>65.498007968127496</v>
      </c>
      <c r="K919" s="71">
        <v>0.89902775003185897</v>
      </c>
      <c r="L919" s="68">
        <v>59.601593625497998</v>
      </c>
      <c r="M919" s="71">
        <v>0.91405242801890796</v>
      </c>
      <c r="N919" s="68">
        <v>63.555913113435203</v>
      </c>
      <c r="O919" s="71">
        <v>0.53662029711341996</v>
      </c>
      <c r="P919" s="68">
        <v>40.404858299595098</v>
      </c>
      <c r="Q919" s="71">
        <v>0</v>
      </c>
      <c r="R919" s="68">
        <v>74.415584415584405</v>
      </c>
    </row>
    <row r="920" spans="1:18" x14ac:dyDescent="0.2">
      <c r="A920" s="141" t="s">
        <v>2154</v>
      </c>
      <c r="B920" s="67" t="s">
        <v>2155</v>
      </c>
      <c r="C920" s="67">
        <v>65</v>
      </c>
      <c r="D920" s="67" t="s">
        <v>337</v>
      </c>
      <c r="E920" s="71">
        <v>0.67469386303529399</v>
      </c>
      <c r="F920" s="68">
        <v>39.6812749003984</v>
      </c>
      <c r="G920" s="71">
        <v>0.81674703788006098</v>
      </c>
      <c r="H920" s="68">
        <v>52.908366533864502</v>
      </c>
      <c r="I920" s="71">
        <v>0.78265252098989002</v>
      </c>
      <c r="J920" s="68">
        <v>51.155378486055803</v>
      </c>
      <c r="K920" s="71">
        <v>0.85126874032765398</v>
      </c>
      <c r="L920" s="68">
        <v>41.354581673306797</v>
      </c>
      <c r="M920" s="71">
        <v>0.96776966050709101</v>
      </c>
      <c r="N920" s="68">
        <v>86.162510056315398</v>
      </c>
      <c r="O920" s="71">
        <v>0.62972521850706997</v>
      </c>
      <c r="P920" s="68">
        <v>48.663967611335998</v>
      </c>
      <c r="Q920" s="71">
        <v>0</v>
      </c>
      <c r="R920" s="68">
        <v>74.415584415584405</v>
      </c>
    </row>
    <row r="921" spans="1:18" x14ac:dyDescent="0.2">
      <c r="A921" s="141" t="s">
        <v>2156</v>
      </c>
      <c r="B921" s="67" t="s">
        <v>2157</v>
      </c>
      <c r="C921" s="67">
        <v>65</v>
      </c>
      <c r="D921" s="67" t="s">
        <v>337</v>
      </c>
      <c r="E921" s="71">
        <v>0.66963091741383296</v>
      </c>
      <c r="F921" s="68">
        <v>38.167330677290799</v>
      </c>
      <c r="G921" s="71">
        <v>0.70351249903278201</v>
      </c>
      <c r="H921" s="68">
        <v>18.804780876494</v>
      </c>
      <c r="I921" s="71">
        <v>0.798646790780843</v>
      </c>
      <c r="J921" s="68">
        <v>60.398406374502002</v>
      </c>
      <c r="K921" s="71">
        <v>0.90878882846676901</v>
      </c>
      <c r="L921" s="68">
        <v>65.976095617529893</v>
      </c>
      <c r="M921" s="71">
        <v>0.91405242801890796</v>
      </c>
      <c r="N921" s="68">
        <v>63.555913113435203</v>
      </c>
      <c r="O921" s="71">
        <v>0.69278495818369701</v>
      </c>
      <c r="P921" s="68">
        <v>57.327935222672103</v>
      </c>
      <c r="Q921" s="71">
        <v>0</v>
      </c>
      <c r="R921" s="68">
        <v>74.415584415584405</v>
      </c>
    </row>
    <row r="922" spans="1:18" x14ac:dyDescent="0.2">
      <c r="A922" s="141" t="s">
        <v>2158</v>
      </c>
      <c r="B922" s="67" t="s">
        <v>2159</v>
      </c>
      <c r="C922" s="67">
        <v>65</v>
      </c>
      <c r="D922" s="67" t="s">
        <v>337</v>
      </c>
      <c r="E922" s="71">
        <v>0.79583945301854198</v>
      </c>
      <c r="F922" s="68">
        <v>71.314741035856599</v>
      </c>
      <c r="G922" s="71">
        <v>0.80605802190249798</v>
      </c>
      <c r="H922" s="68">
        <v>47.1713147410359</v>
      </c>
      <c r="I922" s="71">
        <v>0.74352052529573798</v>
      </c>
      <c r="J922" s="68">
        <v>35.059760956175303</v>
      </c>
      <c r="K922" s="71">
        <v>0.75595855688284896</v>
      </c>
      <c r="L922" s="68">
        <v>19.282868525896401</v>
      </c>
      <c r="M922" s="71">
        <v>0.95165449076063602</v>
      </c>
      <c r="N922" s="68">
        <v>79.082864038616293</v>
      </c>
      <c r="O922" s="71">
        <v>0.72200567025098705</v>
      </c>
      <c r="P922" s="68">
        <v>61.943319838056702</v>
      </c>
      <c r="Q922" s="71"/>
      <c r="R922" s="68"/>
    </row>
    <row r="923" spans="1:18" x14ac:dyDescent="0.2">
      <c r="A923" s="141" t="s">
        <v>2160</v>
      </c>
      <c r="B923" s="67" t="s">
        <v>2161</v>
      </c>
      <c r="C923" s="67">
        <v>65</v>
      </c>
      <c r="D923" s="67" t="s">
        <v>337</v>
      </c>
      <c r="E923" s="71">
        <v>0.74363883495611205</v>
      </c>
      <c r="F923" s="68">
        <v>61.832669322709201</v>
      </c>
      <c r="G923" s="71">
        <v>0.75425420416706801</v>
      </c>
      <c r="H923" s="68">
        <v>29.641434262948199</v>
      </c>
      <c r="I923" s="71">
        <v>0.72389189088413297</v>
      </c>
      <c r="J923" s="68">
        <v>29.0836653386454</v>
      </c>
      <c r="K923" s="71">
        <v>0.82573096761473996</v>
      </c>
      <c r="L923" s="68">
        <v>34.262948207171299</v>
      </c>
      <c r="M923" s="71">
        <v>0.80661796304254396</v>
      </c>
      <c r="N923" s="68">
        <v>30.410297666934799</v>
      </c>
      <c r="O923" s="71">
        <v>0.60769914907207701</v>
      </c>
      <c r="P923" s="68">
        <v>46.720647773279403</v>
      </c>
      <c r="Q923" s="71"/>
      <c r="R923" s="68"/>
    </row>
    <row r="924" spans="1:18" x14ac:dyDescent="0.2">
      <c r="A924" s="141" t="s">
        <v>2162</v>
      </c>
      <c r="B924" s="67" t="s">
        <v>2163</v>
      </c>
      <c r="C924" s="67">
        <v>65</v>
      </c>
      <c r="D924" s="67" t="s">
        <v>337</v>
      </c>
      <c r="E924" s="71">
        <v>0.64360710608733795</v>
      </c>
      <c r="F924" s="68">
        <v>31.235059760956201</v>
      </c>
      <c r="G924" s="71">
        <v>0.82747514336787498</v>
      </c>
      <c r="H924" s="68">
        <v>59.043824701195199</v>
      </c>
      <c r="I924" s="71">
        <v>0.69823798563856199</v>
      </c>
      <c r="J924" s="68">
        <v>22.868525896414301</v>
      </c>
      <c r="K924" s="71">
        <v>0.66573269896324505</v>
      </c>
      <c r="L924" s="68">
        <v>9.5617529880478092</v>
      </c>
      <c r="M924" s="71">
        <v>0.93553932101418102</v>
      </c>
      <c r="N924" s="68">
        <v>72.244569589702294</v>
      </c>
      <c r="O924" s="71">
        <v>0.73465748754016402</v>
      </c>
      <c r="P924" s="68">
        <v>63.724696356275302</v>
      </c>
      <c r="Q924" s="71">
        <v>0</v>
      </c>
      <c r="R924" s="68">
        <v>74.415584415584405</v>
      </c>
    </row>
    <row r="925" spans="1:18" x14ac:dyDescent="0.2">
      <c r="A925" s="141" t="s">
        <v>2164</v>
      </c>
      <c r="B925" s="67" t="s">
        <v>2165</v>
      </c>
      <c r="C925" s="67">
        <v>65</v>
      </c>
      <c r="D925" s="67" t="s">
        <v>337</v>
      </c>
      <c r="E925" s="71">
        <v>0.773877472359362</v>
      </c>
      <c r="F925" s="68">
        <v>68.127490039840595</v>
      </c>
      <c r="G925" s="71">
        <v>0.81498485725694902</v>
      </c>
      <c r="H925" s="68">
        <v>52.111553784860597</v>
      </c>
      <c r="I925" s="71">
        <v>0.702488254536348</v>
      </c>
      <c r="J925" s="68">
        <v>24.382470119521901</v>
      </c>
      <c r="K925" s="71">
        <v>0.705361786106943</v>
      </c>
      <c r="L925" s="68">
        <v>13.0677290836653</v>
      </c>
      <c r="M925" s="71">
        <v>0.93553932101418102</v>
      </c>
      <c r="N925" s="68">
        <v>72.244569589702294</v>
      </c>
      <c r="O925" s="71">
        <v>0.71101314288238804</v>
      </c>
      <c r="P925" s="68">
        <v>59.676113360323903</v>
      </c>
      <c r="Q925" s="71"/>
      <c r="R925" s="68"/>
    </row>
    <row r="926" spans="1:18" x14ac:dyDescent="0.2">
      <c r="A926" s="141" t="s">
        <v>2166</v>
      </c>
      <c r="B926" s="67" t="s">
        <v>2167</v>
      </c>
      <c r="C926" s="67">
        <v>65</v>
      </c>
      <c r="D926" s="67" t="s">
        <v>337</v>
      </c>
      <c r="E926" s="71">
        <v>0.64609750197290805</v>
      </c>
      <c r="F926" s="68">
        <v>31.792828685259</v>
      </c>
      <c r="G926" s="71">
        <v>0.78590842495738999</v>
      </c>
      <c r="H926" s="68">
        <v>38.247011952191201</v>
      </c>
      <c r="I926" s="71">
        <v>0.73594686589870495</v>
      </c>
      <c r="J926" s="68">
        <v>33.067729083665299</v>
      </c>
      <c r="K926" s="71">
        <v>0.82232537895512103</v>
      </c>
      <c r="L926" s="68">
        <v>32.749003984063698</v>
      </c>
      <c r="M926" s="71">
        <v>0.87645036527718101</v>
      </c>
      <c r="N926" s="68">
        <v>49.477071600965402</v>
      </c>
      <c r="O926" s="71">
        <v>0.65595397674905098</v>
      </c>
      <c r="P926" s="68">
        <v>51.255060728744901</v>
      </c>
      <c r="Q926" s="71">
        <v>0</v>
      </c>
      <c r="R926" s="68">
        <v>74.415584415584405</v>
      </c>
    </row>
    <row r="927" spans="1:18" x14ac:dyDescent="0.2">
      <c r="A927" s="141" t="s">
        <v>2168</v>
      </c>
      <c r="B927" s="67" t="s">
        <v>2169</v>
      </c>
      <c r="C927" s="67">
        <v>65</v>
      </c>
      <c r="D927" s="67" t="s">
        <v>337</v>
      </c>
      <c r="E927" s="71">
        <v>0.72766076870693897</v>
      </c>
      <c r="F927" s="68">
        <v>57.131474103585703</v>
      </c>
      <c r="G927" s="71">
        <v>0.75371079549780395</v>
      </c>
      <c r="H927" s="68">
        <v>29.482071713147398</v>
      </c>
      <c r="I927" s="71">
        <v>0.68727484786367599</v>
      </c>
      <c r="J927" s="68">
        <v>20.478087649402401</v>
      </c>
      <c r="K927" s="71">
        <v>0.78058207774662902</v>
      </c>
      <c r="L927" s="68">
        <v>24.143426294820699</v>
      </c>
      <c r="M927" s="71">
        <v>0.801246239793726</v>
      </c>
      <c r="N927" s="68">
        <v>29.5253419147224</v>
      </c>
      <c r="O927" s="71">
        <v>0.61548988263286297</v>
      </c>
      <c r="P927" s="68">
        <v>47.449392712550598</v>
      </c>
      <c r="Q927" s="71"/>
      <c r="R927" s="68"/>
    </row>
    <row r="928" spans="1:18" x14ac:dyDescent="0.2">
      <c r="A928" s="141" t="s">
        <v>2170</v>
      </c>
      <c r="B928" s="67" t="s">
        <v>2171</v>
      </c>
      <c r="C928" s="67">
        <v>74</v>
      </c>
      <c r="D928" s="67" t="s">
        <v>337</v>
      </c>
      <c r="E928" s="71">
        <v>0.65463585194396501</v>
      </c>
      <c r="F928" s="68">
        <v>34.262948207171299</v>
      </c>
      <c r="G928" s="71">
        <v>0.63584617985379699</v>
      </c>
      <c r="H928" s="68">
        <v>9.1633466135458193</v>
      </c>
      <c r="I928" s="71">
        <v>0.63480033878284003</v>
      </c>
      <c r="J928" s="68">
        <v>12.1115537848606</v>
      </c>
      <c r="K928" s="71">
        <v>0.76483252654275602</v>
      </c>
      <c r="L928" s="68">
        <v>21.434262948207198</v>
      </c>
      <c r="M928" s="71">
        <v>0.76364417705199805</v>
      </c>
      <c r="N928" s="68">
        <v>24.2156074014481</v>
      </c>
      <c r="O928" s="71">
        <v>0.474056037488432</v>
      </c>
      <c r="P928" s="68">
        <v>34.412955465586997</v>
      </c>
      <c r="Q928" s="71"/>
      <c r="R928" s="68"/>
    </row>
    <row r="929" spans="1:18" x14ac:dyDescent="0.2">
      <c r="A929" s="141" t="s">
        <v>2172</v>
      </c>
      <c r="B929" s="67" t="s">
        <v>2173</v>
      </c>
      <c r="C929" s="67">
        <v>65</v>
      </c>
      <c r="D929" s="67" t="s">
        <v>337</v>
      </c>
      <c r="E929" s="71">
        <v>0.56372868993528602</v>
      </c>
      <c r="F929" s="68">
        <v>18.4860557768924</v>
      </c>
      <c r="G929" s="71">
        <v>0.73845039084038799</v>
      </c>
      <c r="H929" s="68">
        <v>26.1354581673307</v>
      </c>
      <c r="I929" s="71">
        <v>0.61702475050788497</v>
      </c>
      <c r="J929" s="68">
        <v>9.8804780876494007</v>
      </c>
      <c r="K929" s="71">
        <v>0.80771029114553605</v>
      </c>
      <c r="L929" s="68">
        <v>29.5617529880478</v>
      </c>
      <c r="M929" s="71">
        <v>0.81736140954018099</v>
      </c>
      <c r="N929" s="68">
        <v>32.341110217216396</v>
      </c>
      <c r="O929" s="71">
        <v>0.401825297577725</v>
      </c>
      <c r="P929" s="68">
        <v>27.530364372469599</v>
      </c>
      <c r="Q929" s="71">
        <v>0</v>
      </c>
      <c r="R929" s="68">
        <v>74.415584415584405</v>
      </c>
    </row>
    <row r="930" spans="1:18" x14ac:dyDescent="0.2">
      <c r="A930" s="141" t="s">
        <v>2174</v>
      </c>
      <c r="B930" s="67" t="s">
        <v>2175</v>
      </c>
      <c r="C930" s="67">
        <v>74</v>
      </c>
      <c r="D930" s="67" t="s">
        <v>337</v>
      </c>
      <c r="E930" s="71">
        <v>0.65641655053405901</v>
      </c>
      <c r="F930" s="68">
        <v>34.661354581673301</v>
      </c>
      <c r="G930" s="71">
        <v>0.73369080690027999</v>
      </c>
      <c r="H930" s="68">
        <v>25.338645418326699</v>
      </c>
      <c r="I930" s="71">
        <v>0.68557064486608899</v>
      </c>
      <c r="J930" s="68">
        <v>20.1593625498008</v>
      </c>
      <c r="K930" s="71">
        <v>0.82455298778380004</v>
      </c>
      <c r="L930" s="68">
        <v>33.784860557768901</v>
      </c>
      <c r="M930" s="71">
        <v>0.73678556080790703</v>
      </c>
      <c r="N930" s="68">
        <v>20.595333869670199</v>
      </c>
      <c r="O930" s="71">
        <v>0.30148275231221899</v>
      </c>
      <c r="P930" s="68">
        <v>18.5425101214575</v>
      </c>
      <c r="Q930" s="71"/>
      <c r="R930" s="68"/>
    </row>
    <row r="931" spans="1:18" x14ac:dyDescent="0.2">
      <c r="A931" s="141" t="s">
        <v>2176</v>
      </c>
      <c r="B931" s="67" t="s">
        <v>2177</v>
      </c>
      <c r="C931" s="67">
        <v>74</v>
      </c>
      <c r="D931" s="67" t="s">
        <v>337</v>
      </c>
      <c r="E931" s="71">
        <v>0.75446442923699797</v>
      </c>
      <c r="F931" s="68">
        <v>64.382470119521898</v>
      </c>
      <c r="G931" s="71">
        <v>0.79979262331783696</v>
      </c>
      <c r="H931" s="68">
        <v>43.2669322709163</v>
      </c>
      <c r="I931" s="71">
        <v>0.74789577650651196</v>
      </c>
      <c r="J931" s="68">
        <v>36.254980079681303</v>
      </c>
      <c r="K931" s="71">
        <v>0.79543038282471201</v>
      </c>
      <c r="L931" s="68">
        <v>27.410358565737099</v>
      </c>
      <c r="M931" s="71">
        <v>0.91942415126772603</v>
      </c>
      <c r="N931" s="68">
        <v>65.728077232502002</v>
      </c>
      <c r="O931" s="71">
        <v>0.5097792122682</v>
      </c>
      <c r="P931" s="68">
        <v>37.975708502024297</v>
      </c>
      <c r="Q931" s="71"/>
      <c r="R931" s="68"/>
    </row>
    <row r="932" spans="1:18" x14ac:dyDescent="0.2">
      <c r="A932" s="141" t="s">
        <v>2178</v>
      </c>
      <c r="B932" s="67" t="s">
        <v>2179</v>
      </c>
      <c r="C932" s="67">
        <v>74</v>
      </c>
      <c r="D932" s="67" t="s">
        <v>337</v>
      </c>
      <c r="E932" s="71">
        <v>0.66587052274522396</v>
      </c>
      <c r="F932" s="68">
        <v>37.450199203187303</v>
      </c>
      <c r="G932" s="71">
        <v>0.77081468915673002</v>
      </c>
      <c r="H932" s="68">
        <v>33.306772908366497</v>
      </c>
      <c r="I932" s="71">
        <v>0.77094760955512698</v>
      </c>
      <c r="J932" s="68">
        <v>45.6573705179283</v>
      </c>
      <c r="K932" s="71">
        <v>0.92261268145181496</v>
      </c>
      <c r="L932" s="68">
        <v>73.784860557768894</v>
      </c>
      <c r="M932" s="71">
        <v>0.91942415126772603</v>
      </c>
      <c r="N932" s="68">
        <v>65.728077232502002</v>
      </c>
      <c r="O932" s="71">
        <v>0.61142400503994399</v>
      </c>
      <c r="P932" s="68">
        <v>47.125506072874501</v>
      </c>
      <c r="Q932" s="71">
        <v>0</v>
      </c>
      <c r="R932" s="68">
        <v>74.415584415584405</v>
      </c>
    </row>
    <row r="933" spans="1:18" x14ac:dyDescent="0.2">
      <c r="A933" s="141" t="s">
        <v>2180</v>
      </c>
      <c r="B933" s="67" t="s">
        <v>2181</v>
      </c>
      <c r="C933" s="67">
        <v>74</v>
      </c>
      <c r="D933" s="67" t="s">
        <v>337</v>
      </c>
      <c r="E933" s="71">
        <v>0.73019584758147305</v>
      </c>
      <c r="F933" s="68">
        <v>57.768924302788797</v>
      </c>
      <c r="G933" s="71">
        <v>0.81425623817434301</v>
      </c>
      <c r="H933" s="68">
        <v>51.235059760956197</v>
      </c>
      <c r="I933" s="71">
        <v>0.80245483303503595</v>
      </c>
      <c r="J933" s="68">
        <v>61.274900398406402</v>
      </c>
      <c r="K933" s="71">
        <v>0.86785574453607695</v>
      </c>
      <c r="L933" s="68">
        <v>47.569721115537902</v>
      </c>
      <c r="M933" s="71">
        <v>0.90330898152127204</v>
      </c>
      <c r="N933" s="68">
        <v>59.613837489943698</v>
      </c>
      <c r="O933" s="71">
        <v>0.26310344064063901</v>
      </c>
      <c r="P933" s="68">
        <v>14.7368421052632</v>
      </c>
      <c r="Q933" s="71"/>
      <c r="R933" s="68"/>
    </row>
    <row r="934" spans="1:18" x14ac:dyDescent="0.2">
      <c r="A934" s="141" t="s">
        <v>2182</v>
      </c>
      <c r="B934" s="67" t="s">
        <v>2183</v>
      </c>
      <c r="C934" s="67">
        <v>73</v>
      </c>
      <c r="D934" s="67" t="s">
        <v>337</v>
      </c>
      <c r="E934" s="71">
        <v>0.31233963944573101</v>
      </c>
      <c r="F934" s="68">
        <v>2.4701195219123502</v>
      </c>
      <c r="G934" s="71">
        <v>0.63826344965901805</v>
      </c>
      <c r="H934" s="68">
        <v>9.3227091633466106</v>
      </c>
      <c r="I934" s="71">
        <v>0.53460126772608296</v>
      </c>
      <c r="J934" s="68">
        <v>5.0996015936254997</v>
      </c>
      <c r="K934" s="71">
        <v>0.37842348446076501</v>
      </c>
      <c r="L934" s="68">
        <v>0.95617529880478103</v>
      </c>
      <c r="M934" s="71">
        <v>0.221100128921358</v>
      </c>
      <c r="N934" s="68">
        <v>3.70072405470636</v>
      </c>
      <c r="O934" s="71">
        <v>0.10164950590716</v>
      </c>
      <c r="P934" s="68">
        <v>6.07287449392713</v>
      </c>
      <c r="Q934" s="71">
        <v>0</v>
      </c>
      <c r="R934" s="68">
        <v>74.415584415584405</v>
      </c>
    </row>
    <row r="935" spans="1:18" x14ac:dyDescent="0.2">
      <c r="A935" s="141" t="s">
        <v>2184</v>
      </c>
      <c r="B935" s="67" t="s">
        <v>2185</v>
      </c>
      <c r="C935" s="67">
        <v>73</v>
      </c>
      <c r="D935" s="67" t="s">
        <v>337</v>
      </c>
      <c r="E935" s="71">
        <v>0.33550901685371698</v>
      </c>
      <c r="F935" s="68">
        <v>3.1872509960159401</v>
      </c>
      <c r="G935" s="71">
        <v>0.61944357554455098</v>
      </c>
      <c r="H935" s="68">
        <v>8.2071713147410392</v>
      </c>
      <c r="I935" s="71">
        <v>0.49935858337302702</v>
      </c>
      <c r="J935" s="68">
        <v>4.3027888446215101</v>
      </c>
      <c r="K935" s="71">
        <v>0.41580755456148799</v>
      </c>
      <c r="L935" s="68">
        <v>1.43426294820717</v>
      </c>
      <c r="M935" s="71">
        <v>9.7550494198538895E-2</v>
      </c>
      <c r="N935" s="68">
        <v>2.1721641190667702</v>
      </c>
      <c r="O935" s="71">
        <v>4.5384876590978902E-2</v>
      </c>
      <c r="P935" s="68">
        <v>4.2105263157894699</v>
      </c>
      <c r="Q935" s="71"/>
      <c r="R935" s="68"/>
    </row>
    <row r="936" spans="1:18" x14ac:dyDescent="0.2">
      <c r="A936" s="141" t="s">
        <v>2186</v>
      </c>
      <c r="B936" s="67" t="s">
        <v>2187</v>
      </c>
      <c r="C936" s="67">
        <v>74</v>
      </c>
      <c r="D936" s="67" t="s">
        <v>337</v>
      </c>
      <c r="E936" s="71">
        <v>0.53055499335057399</v>
      </c>
      <c r="F936" s="68">
        <v>14.422310756972101</v>
      </c>
      <c r="G936" s="71">
        <v>0.78466471169654495</v>
      </c>
      <c r="H936" s="68">
        <v>37.848605577689199</v>
      </c>
      <c r="I936" s="71">
        <v>0.58022149643714405</v>
      </c>
      <c r="J936" s="68">
        <v>6.9322709163346596</v>
      </c>
      <c r="K936" s="71">
        <v>0.63570631806774902</v>
      </c>
      <c r="L936" s="68">
        <v>7.64940239043825</v>
      </c>
      <c r="M936" s="71">
        <v>0.84959174903308998</v>
      </c>
      <c r="N936" s="68">
        <v>40.466613032984696</v>
      </c>
      <c r="O936" s="71">
        <v>0.33314568486891499</v>
      </c>
      <c r="P936" s="68">
        <v>21.4574898785425</v>
      </c>
      <c r="Q936" s="71">
        <v>0</v>
      </c>
      <c r="R936" s="68">
        <v>74.415584415584405</v>
      </c>
    </row>
    <row r="937" spans="1:18" x14ac:dyDescent="0.2">
      <c r="A937" s="141" t="s">
        <v>2188</v>
      </c>
      <c r="B937" s="67" t="s">
        <v>2189</v>
      </c>
      <c r="C937" s="67">
        <v>73</v>
      </c>
      <c r="D937" s="67" t="s">
        <v>337</v>
      </c>
      <c r="E937" s="71">
        <v>0.43630863368274603</v>
      </c>
      <c r="F937" s="68">
        <v>6.5338645418326697</v>
      </c>
      <c r="G937" s="71">
        <v>0.66310032815036801</v>
      </c>
      <c r="H937" s="68">
        <v>12.5896414342629</v>
      </c>
      <c r="I937" s="71">
        <v>0.62086758992874203</v>
      </c>
      <c r="J937" s="68">
        <v>10.4382470119522</v>
      </c>
      <c r="K937" s="71">
        <v>0.46694726056535701</v>
      </c>
      <c r="L937" s="68">
        <v>2.31075697211155</v>
      </c>
      <c r="M937" s="71">
        <v>0.32316287064890398</v>
      </c>
      <c r="N937" s="68">
        <v>4.7465808527755398</v>
      </c>
      <c r="O937" s="71">
        <v>0.107465119120358</v>
      </c>
      <c r="P937" s="68">
        <v>6.2348178137651802</v>
      </c>
      <c r="Q937" s="71"/>
      <c r="R937" s="68"/>
    </row>
    <row r="938" spans="1:18" x14ac:dyDescent="0.2">
      <c r="A938" s="141" t="s">
        <v>2190</v>
      </c>
      <c r="B938" s="67" t="s">
        <v>2191</v>
      </c>
      <c r="C938" s="67">
        <v>73</v>
      </c>
      <c r="D938" s="67" t="s">
        <v>337</v>
      </c>
      <c r="E938" s="71">
        <v>0.393998272746933</v>
      </c>
      <c r="F938" s="68">
        <v>4.8605577689243002</v>
      </c>
      <c r="G938" s="71">
        <v>0.70378620504099298</v>
      </c>
      <c r="H938" s="68">
        <v>18.884462151394398</v>
      </c>
      <c r="I938" s="71">
        <v>0.58192966954039305</v>
      </c>
      <c r="J938" s="68">
        <v>7.0916334661354599</v>
      </c>
      <c r="K938" s="71">
        <v>0.54349336441724105</v>
      </c>
      <c r="L938" s="68">
        <v>3.6653386454183301</v>
      </c>
      <c r="M938" s="71">
        <v>0.52728835410399699</v>
      </c>
      <c r="N938" s="68">
        <v>7.9646017699114999</v>
      </c>
      <c r="O938" s="71">
        <v>7.4920433789771503E-3</v>
      </c>
      <c r="P938" s="68">
        <v>1.1336032388663999</v>
      </c>
      <c r="Q938" s="71">
        <v>0</v>
      </c>
      <c r="R938" s="68">
        <v>74.415584415584405</v>
      </c>
    </row>
    <row r="939" spans="1:18" x14ac:dyDescent="0.2">
      <c r="A939" s="141" t="s">
        <v>2192</v>
      </c>
      <c r="B939" s="67" t="s">
        <v>2193</v>
      </c>
      <c r="C939" s="67">
        <v>73</v>
      </c>
      <c r="D939" s="67" t="s">
        <v>337</v>
      </c>
      <c r="E939" s="71">
        <v>0.44986633400112902</v>
      </c>
      <c r="F939" s="68">
        <v>7.0916334661354599</v>
      </c>
      <c r="G939" s="71">
        <v>0.75797628121142802</v>
      </c>
      <c r="H939" s="68">
        <v>30.358565737051801</v>
      </c>
      <c r="I939" s="71">
        <v>0.70348172715492796</v>
      </c>
      <c r="J939" s="68">
        <v>24.701195219123498</v>
      </c>
      <c r="K939" s="71">
        <v>0.661049025023281</v>
      </c>
      <c r="L939" s="68">
        <v>9.1633466135458193</v>
      </c>
      <c r="M939" s="71">
        <v>0.54340352385045099</v>
      </c>
      <c r="N939" s="68">
        <v>8.6082059533387003</v>
      </c>
      <c r="O939" s="71">
        <v>3.3287446766682598E-2</v>
      </c>
      <c r="P939" s="68">
        <v>3.5627530364372499</v>
      </c>
      <c r="Q939" s="71">
        <v>0</v>
      </c>
      <c r="R939" s="68">
        <v>74.415584415584405</v>
      </c>
    </row>
    <row r="940" spans="1:18" x14ac:dyDescent="0.2">
      <c r="A940" s="141" t="s">
        <v>2194</v>
      </c>
      <c r="B940" s="67" t="s">
        <v>2195</v>
      </c>
      <c r="C940" s="67">
        <v>74</v>
      </c>
      <c r="D940" s="67" t="s">
        <v>337</v>
      </c>
      <c r="E940" s="71">
        <v>0.62029312213223597</v>
      </c>
      <c r="F940" s="68">
        <v>26.533864541832699</v>
      </c>
      <c r="G940" s="71">
        <v>0.80212870101899303</v>
      </c>
      <c r="H940" s="68">
        <v>44.701195219123498</v>
      </c>
      <c r="I940" s="71">
        <v>0.63409630491994096</v>
      </c>
      <c r="J940" s="68">
        <v>11.9521912350598</v>
      </c>
      <c r="K940" s="71">
        <v>0.71011908962375403</v>
      </c>
      <c r="L940" s="68">
        <v>13.386454183266901</v>
      </c>
      <c r="M940" s="71">
        <v>0.90868070477009</v>
      </c>
      <c r="N940" s="68">
        <v>61.625100563153701</v>
      </c>
      <c r="O940" s="71">
        <v>0.66673393246063895</v>
      </c>
      <c r="P940" s="68">
        <v>52.388663967611301</v>
      </c>
      <c r="Q940" s="71">
        <v>0</v>
      </c>
      <c r="R940" s="68">
        <v>74.415584415584405</v>
      </c>
    </row>
    <row r="941" spans="1:18" x14ac:dyDescent="0.2">
      <c r="A941" s="141" t="s">
        <v>2196</v>
      </c>
      <c r="B941" s="67" t="s">
        <v>2197</v>
      </c>
      <c r="C941" s="67">
        <v>74</v>
      </c>
      <c r="D941" s="67" t="s">
        <v>337</v>
      </c>
      <c r="E941" s="71">
        <v>0.77913263884798201</v>
      </c>
      <c r="F941" s="68">
        <v>68.844621513944205</v>
      </c>
      <c r="G941" s="71">
        <v>0.81046127208466601</v>
      </c>
      <c r="H941" s="68">
        <v>49.2430278884462</v>
      </c>
      <c r="I941" s="71">
        <v>0.70095523973446405</v>
      </c>
      <c r="J941" s="68">
        <v>23.984063745019899</v>
      </c>
      <c r="K941" s="71">
        <v>0.78697554832162497</v>
      </c>
      <c r="L941" s="68">
        <v>25.338645418326699</v>
      </c>
      <c r="M941" s="71">
        <v>0.91405242801890796</v>
      </c>
      <c r="N941" s="68">
        <v>63.555913113435203</v>
      </c>
      <c r="O941" s="71">
        <v>0.68321870608024904</v>
      </c>
      <c r="P941" s="68">
        <v>56.113360323886603</v>
      </c>
      <c r="Q941" s="71"/>
      <c r="R941" s="68"/>
    </row>
    <row r="942" spans="1:18" x14ac:dyDescent="0.2">
      <c r="A942" s="141" t="s">
        <v>2198</v>
      </c>
      <c r="B942" s="67" t="s">
        <v>2199</v>
      </c>
      <c r="C942" s="67">
        <v>74</v>
      </c>
      <c r="D942" s="67" t="s">
        <v>337</v>
      </c>
      <c r="E942" s="71">
        <v>0.61953026244159903</v>
      </c>
      <c r="F942" s="68">
        <v>26.454183266932301</v>
      </c>
      <c r="G942" s="71">
        <v>0.79760289273169105</v>
      </c>
      <c r="H942" s="68">
        <v>42.470119521912402</v>
      </c>
      <c r="I942" s="71">
        <v>0.74232949164874296</v>
      </c>
      <c r="J942" s="68">
        <v>34.661354581673301</v>
      </c>
      <c r="K942" s="71">
        <v>0.67158544318509805</v>
      </c>
      <c r="L942" s="68">
        <v>9.8804780876494007</v>
      </c>
      <c r="M942" s="71">
        <v>0.83347657928663499</v>
      </c>
      <c r="N942" s="68">
        <v>36.363636363636402</v>
      </c>
      <c r="O942" s="71">
        <v>0.67218716779742504</v>
      </c>
      <c r="P942" s="68">
        <v>54.0890688259109</v>
      </c>
      <c r="Q942" s="71">
        <v>0</v>
      </c>
      <c r="R942" s="68">
        <v>74.415584415584405</v>
      </c>
    </row>
    <row r="943" spans="1:18" x14ac:dyDescent="0.2">
      <c r="A943" s="141" t="s">
        <v>2200</v>
      </c>
      <c r="B943" s="67" t="s">
        <v>2201</v>
      </c>
      <c r="C943" s="67">
        <v>73</v>
      </c>
      <c r="D943" s="67" t="s">
        <v>337</v>
      </c>
      <c r="E943" s="71">
        <v>0.45070406238009703</v>
      </c>
      <c r="F943" s="68">
        <v>7.2509960159362503</v>
      </c>
      <c r="G943" s="71">
        <v>0.67816723299103898</v>
      </c>
      <c r="H943" s="68">
        <v>14.9800796812749</v>
      </c>
      <c r="I943" s="71">
        <v>0.65727577462911102</v>
      </c>
      <c r="J943" s="68">
        <v>15.1394422310757</v>
      </c>
      <c r="K943" s="71">
        <v>0.439720888671503</v>
      </c>
      <c r="L943" s="68">
        <v>2.0717131474103598</v>
      </c>
      <c r="M943" s="71">
        <v>0.312419424151268</v>
      </c>
      <c r="N943" s="68">
        <v>4.5052292839903503</v>
      </c>
      <c r="O943" s="71">
        <v>0.61664105383765899</v>
      </c>
      <c r="P943" s="68">
        <v>47.692307692307701</v>
      </c>
      <c r="Q943" s="71">
        <v>0</v>
      </c>
      <c r="R943" s="68">
        <v>74.415584415584405</v>
      </c>
    </row>
    <row r="944" spans="1:18" x14ac:dyDescent="0.2">
      <c r="A944" s="141" t="s">
        <v>2202</v>
      </c>
      <c r="B944" s="67" t="s">
        <v>2203</v>
      </c>
      <c r="C944" s="67">
        <v>74</v>
      </c>
      <c r="D944" s="67" t="s">
        <v>337</v>
      </c>
      <c r="E944" s="71">
        <v>0.74985032275099495</v>
      </c>
      <c r="F944" s="68">
        <v>63.346613545816702</v>
      </c>
      <c r="G944" s="71">
        <v>0.82461224094308005</v>
      </c>
      <c r="H944" s="68">
        <v>57.450199203187204</v>
      </c>
      <c r="I944" s="71">
        <v>0.62842348315083996</v>
      </c>
      <c r="J944" s="68">
        <v>11.235059760956201</v>
      </c>
      <c r="K944" s="71">
        <v>0.72402122698131699</v>
      </c>
      <c r="L944" s="68">
        <v>14.741035856573699</v>
      </c>
      <c r="M944" s="71">
        <v>0.93016759776536295</v>
      </c>
      <c r="N944" s="68">
        <v>69.831053901850396</v>
      </c>
      <c r="O944" s="71">
        <v>0.642027064914373</v>
      </c>
      <c r="P944" s="68">
        <v>49.716599190283397</v>
      </c>
      <c r="Q944" s="71"/>
      <c r="R944" s="68"/>
    </row>
    <row r="945" spans="1:18" x14ac:dyDescent="0.2">
      <c r="A945" s="141" t="s">
        <v>2204</v>
      </c>
      <c r="B945" s="67" t="s">
        <v>2205</v>
      </c>
      <c r="C945" s="67">
        <v>74</v>
      </c>
      <c r="D945" s="67" t="s">
        <v>337</v>
      </c>
      <c r="E945" s="71">
        <v>0.59966901306389897</v>
      </c>
      <c r="F945" s="68">
        <v>22.470119521912402</v>
      </c>
      <c r="G945" s="71">
        <v>0.80751372063304305</v>
      </c>
      <c r="H945" s="68">
        <v>47.808764940239001</v>
      </c>
      <c r="I945" s="71">
        <v>0.77804625888394097</v>
      </c>
      <c r="J945" s="68">
        <v>48.844621513944197</v>
      </c>
      <c r="K945" s="71">
        <v>0.62632299493464305</v>
      </c>
      <c r="L945" s="68">
        <v>7.3306772908366504</v>
      </c>
      <c r="M945" s="71">
        <v>0.73141383755908895</v>
      </c>
      <c r="N945" s="68">
        <v>20.032180209171401</v>
      </c>
      <c r="O945" s="71">
        <v>0.65471726637267902</v>
      </c>
      <c r="P945" s="68">
        <v>51.1740890688259</v>
      </c>
      <c r="Q945" s="71">
        <v>0</v>
      </c>
      <c r="R945" s="68">
        <v>74.415584415584405</v>
      </c>
    </row>
    <row r="946" spans="1:18" x14ac:dyDescent="0.2">
      <c r="A946" s="141" t="s">
        <v>2206</v>
      </c>
      <c r="B946" s="67" t="s">
        <v>2207</v>
      </c>
      <c r="C946" s="67">
        <v>73</v>
      </c>
      <c r="D946" s="67" t="s">
        <v>337</v>
      </c>
      <c r="E946" s="71">
        <v>0.57608662371419295</v>
      </c>
      <c r="F946" s="68">
        <v>19.760956175298801</v>
      </c>
      <c r="G946" s="71">
        <v>0.88957687639903604</v>
      </c>
      <c r="H946" s="68">
        <v>89.163346613545798</v>
      </c>
      <c r="I946" s="71">
        <v>0.85982517927147895</v>
      </c>
      <c r="J946" s="68">
        <v>85.577689243027905</v>
      </c>
      <c r="K946" s="71">
        <v>0.81587098263040203</v>
      </c>
      <c r="L946" s="68">
        <v>31.155378486055799</v>
      </c>
      <c r="M946" s="71">
        <v>0.79587451654490804</v>
      </c>
      <c r="N946" s="68">
        <v>28.399034593724899</v>
      </c>
      <c r="O946" s="71">
        <v>9.5372187439335204E-2</v>
      </c>
      <c r="P946" s="68">
        <v>5.9919028340081004</v>
      </c>
      <c r="Q946" s="71">
        <v>0</v>
      </c>
      <c r="R946" s="68">
        <v>74.415584415584405</v>
      </c>
    </row>
    <row r="947" spans="1:18" x14ac:dyDescent="0.2">
      <c r="A947" s="141" t="s">
        <v>2208</v>
      </c>
      <c r="B947" s="67" t="s">
        <v>2209</v>
      </c>
      <c r="C947" s="67">
        <v>74</v>
      </c>
      <c r="D947" s="67" t="s">
        <v>337</v>
      </c>
      <c r="E947" s="71">
        <v>0.63713317050596996</v>
      </c>
      <c r="F947" s="68">
        <v>30.039840637450201</v>
      </c>
      <c r="G947" s="71">
        <v>0.81019874848821705</v>
      </c>
      <c r="H947" s="68">
        <v>49.083665338645403</v>
      </c>
      <c r="I947" s="71">
        <v>0.62082034128771302</v>
      </c>
      <c r="J947" s="68">
        <v>10.3585657370518</v>
      </c>
      <c r="K947" s="71">
        <v>0.73178845827826899</v>
      </c>
      <c r="L947" s="68">
        <v>15.776892430278901</v>
      </c>
      <c r="M947" s="71">
        <v>0.97851310700472705</v>
      </c>
      <c r="N947" s="68">
        <v>90.989541432019294</v>
      </c>
      <c r="O947" s="71">
        <v>0.68147836797689298</v>
      </c>
      <c r="P947" s="68">
        <v>55.627530364372497</v>
      </c>
      <c r="Q947" s="71">
        <v>0</v>
      </c>
      <c r="R947" s="68">
        <v>74.415584415584405</v>
      </c>
    </row>
    <row r="948" spans="1:18" x14ac:dyDescent="0.2">
      <c r="A948" s="141" t="s">
        <v>2210</v>
      </c>
      <c r="B948" s="67" t="s">
        <v>2211</v>
      </c>
      <c r="C948" s="67">
        <v>73</v>
      </c>
      <c r="D948" s="67" t="s">
        <v>337</v>
      </c>
      <c r="E948" s="71">
        <v>0.52793954244466801</v>
      </c>
      <c r="F948" s="68">
        <v>14.0239043824701</v>
      </c>
      <c r="G948" s="71">
        <v>0.75215088463975099</v>
      </c>
      <c r="H948" s="68">
        <v>29.0836653386454</v>
      </c>
      <c r="I948" s="71">
        <v>0.71465228341022302</v>
      </c>
      <c r="J948" s="68">
        <v>27.0119521912351</v>
      </c>
      <c r="K948" s="71">
        <v>0.67115635062859502</v>
      </c>
      <c r="L948" s="68">
        <v>9.8007968127490006</v>
      </c>
      <c r="M948" s="71">
        <v>0.42522561237645101</v>
      </c>
      <c r="N948" s="68">
        <v>6.3555913113435203</v>
      </c>
      <c r="O948" s="71">
        <v>7.6512581168317703E-2</v>
      </c>
      <c r="P948" s="68">
        <v>5.3441295546558703</v>
      </c>
      <c r="Q948" s="71"/>
      <c r="R948" s="68"/>
    </row>
    <row r="949" spans="1:18" x14ac:dyDescent="0.2">
      <c r="A949" s="141" t="s">
        <v>2212</v>
      </c>
      <c r="B949" s="67" t="s">
        <v>2213</v>
      </c>
      <c r="C949" s="67">
        <v>74</v>
      </c>
      <c r="D949" s="67" t="s">
        <v>337</v>
      </c>
      <c r="E949" s="71">
        <v>0.79836440874607595</v>
      </c>
      <c r="F949" s="68">
        <v>71.713147410358602</v>
      </c>
      <c r="G949" s="71">
        <v>0.84496137905107305</v>
      </c>
      <c r="H949" s="68">
        <v>68.127490039840595</v>
      </c>
      <c r="I949" s="71">
        <v>0.61826425332953105</v>
      </c>
      <c r="J949" s="68">
        <v>10.119521912350599</v>
      </c>
      <c r="K949" s="71">
        <v>0.68005402220455002</v>
      </c>
      <c r="L949" s="68">
        <v>10.6772908366534</v>
      </c>
      <c r="M949" s="71">
        <v>0.97314138375590897</v>
      </c>
      <c r="N949" s="68">
        <v>89.058728881737693</v>
      </c>
      <c r="O949" s="71">
        <v>0.87540100538931798</v>
      </c>
      <c r="P949" s="68">
        <v>87.854251012145696</v>
      </c>
      <c r="Q949" s="71"/>
      <c r="R949" s="68"/>
    </row>
    <row r="950" spans="1:18" x14ac:dyDescent="0.2">
      <c r="A950" s="141" t="s">
        <v>2214</v>
      </c>
      <c r="B950" s="67" t="s">
        <v>2215</v>
      </c>
      <c r="C950" s="67">
        <v>74</v>
      </c>
      <c r="D950" s="67" t="s">
        <v>337</v>
      </c>
      <c r="E950" s="71">
        <v>0.78800924576943798</v>
      </c>
      <c r="F950" s="68">
        <v>69.960159362549803</v>
      </c>
      <c r="G950" s="71">
        <v>0.81466630599286405</v>
      </c>
      <c r="H950" s="68">
        <v>51.792828685259003</v>
      </c>
      <c r="I950" s="71">
        <v>0.74767158240325404</v>
      </c>
      <c r="J950" s="68">
        <v>36.095617529880499</v>
      </c>
      <c r="K950" s="71">
        <v>0.70532712412619702</v>
      </c>
      <c r="L950" s="68">
        <v>12.9880478087649</v>
      </c>
      <c r="M950" s="71">
        <v>0.83884830253545395</v>
      </c>
      <c r="N950" s="68">
        <v>37.650844730490697</v>
      </c>
      <c r="O950" s="71">
        <v>0.83353291378942096</v>
      </c>
      <c r="P950" s="68">
        <v>81.457489878542503</v>
      </c>
      <c r="Q950" s="71"/>
      <c r="R950" s="68"/>
    </row>
    <row r="951" spans="1:18" x14ac:dyDescent="0.2">
      <c r="A951" s="141" t="s">
        <v>2216</v>
      </c>
      <c r="B951" s="67" t="s">
        <v>2217</v>
      </c>
      <c r="C951" s="67">
        <v>73</v>
      </c>
      <c r="D951" s="67" t="s">
        <v>337</v>
      </c>
      <c r="E951" s="71">
        <v>0.42109623561478399</v>
      </c>
      <c r="F951" s="68">
        <v>5.5776892430278897</v>
      </c>
      <c r="G951" s="71">
        <v>0.50816984553700495</v>
      </c>
      <c r="H951" s="68">
        <v>2.3904382470119501</v>
      </c>
      <c r="I951" s="71">
        <v>0.488680017383957</v>
      </c>
      <c r="J951" s="68">
        <v>3.8247011952191201</v>
      </c>
      <c r="K951" s="71">
        <v>0.43089992833169799</v>
      </c>
      <c r="L951" s="68">
        <v>1.8326693227091599</v>
      </c>
      <c r="M951" s="71">
        <v>0.37150837988826801</v>
      </c>
      <c r="N951" s="68">
        <v>5.22928399034594</v>
      </c>
      <c r="O951" s="71">
        <v>0.30622300693299298</v>
      </c>
      <c r="P951" s="68">
        <v>19.028340080971699</v>
      </c>
      <c r="Q951" s="71"/>
      <c r="R951" s="68"/>
    </row>
    <row r="952" spans="1:18" x14ac:dyDescent="0.2">
      <c r="A952" s="141" t="s">
        <v>2218</v>
      </c>
      <c r="B952" s="67" t="s">
        <v>2219</v>
      </c>
      <c r="C952" s="67">
        <v>73</v>
      </c>
      <c r="D952" s="67" t="s">
        <v>337</v>
      </c>
      <c r="E952" s="71">
        <v>0.328298211210725</v>
      </c>
      <c r="F952" s="68">
        <v>2.9482071713147402</v>
      </c>
      <c r="G952" s="71">
        <v>0.473438357180541</v>
      </c>
      <c r="H952" s="68">
        <v>2.0717131474103598</v>
      </c>
      <c r="I952" s="71">
        <v>0.51862939631383398</v>
      </c>
      <c r="J952" s="68">
        <v>4.6215139442231097</v>
      </c>
      <c r="K952" s="71">
        <v>0.44451398195118003</v>
      </c>
      <c r="L952" s="68">
        <v>2.1513944223107599</v>
      </c>
      <c r="M952" s="71">
        <v>0.102922217447357</v>
      </c>
      <c r="N952" s="68">
        <v>2.2526146419951698</v>
      </c>
      <c r="O952" s="71">
        <v>0.11148531437143699</v>
      </c>
      <c r="P952" s="68">
        <v>6.6396761133603199</v>
      </c>
      <c r="Q952" s="71">
        <v>0.31879999999999997</v>
      </c>
      <c r="R952" s="68">
        <v>84.545454545454504</v>
      </c>
    </row>
    <row r="953" spans="1:18" x14ac:dyDescent="0.2">
      <c r="A953" s="141" t="s">
        <v>2220</v>
      </c>
      <c r="B953" s="67" t="s">
        <v>2221</v>
      </c>
      <c r="C953" s="67">
        <v>73</v>
      </c>
      <c r="D953" s="67" t="s">
        <v>337</v>
      </c>
      <c r="E953" s="71">
        <v>0.48386502530556802</v>
      </c>
      <c r="F953" s="68">
        <v>9.5617529880478092</v>
      </c>
      <c r="G953" s="71">
        <v>0.689459293594052</v>
      </c>
      <c r="H953" s="68">
        <v>16.653386454183298</v>
      </c>
      <c r="I953" s="71">
        <v>0.67712608625064796</v>
      </c>
      <c r="J953" s="68">
        <v>18.565737051792802</v>
      </c>
      <c r="K953" s="71">
        <v>0.595348853538332</v>
      </c>
      <c r="L953" s="68">
        <v>5.8167330677290803</v>
      </c>
      <c r="M953" s="71">
        <v>0.37688010313708598</v>
      </c>
      <c r="N953" s="68">
        <v>5.3097345132743401</v>
      </c>
      <c r="O953" s="71">
        <v>8.0510790007722294E-2</v>
      </c>
      <c r="P953" s="68">
        <v>5.6680161943319796</v>
      </c>
      <c r="Q953" s="71"/>
      <c r="R953" s="68"/>
    </row>
    <row r="954" spans="1:18" x14ac:dyDescent="0.2">
      <c r="A954" s="141" t="s">
        <v>2222</v>
      </c>
      <c r="B954" s="67" t="s">
        <v>2223</v>
      </c>
      <c r="C954" s="67">
        <v>73</v>
      </c>
      <c r="D954" s="67" t="s">
        <v>337</v>
      </c>
      <c r="E954" s="71">
        <v>0.53899481635678603</v>
      </c>
      <c r="F954" s="68">
        <v>15.3784860557769</v>
      </c>
      <c r="G954" s="71">
        <v>0.70894152092792995</v>
      </c>
      <c r="H954" s="68">
        <v>19.8406374501992</v>
      </c>
      <c r="I954" s="71">
        <v>0.69236113472053196</v>
      </c>
      <c r="J954" s="68">
        <v>21.832669322709201</v>
      </c>
      <c r="K954" s="71">
        <v>0.55474635966153196</v>
      </c>
      <c r="L954" s="68">
        <v>4.0637450199203196</v>
      </c>
      <c r="M954" s="71">
        <v>0.419853889127632</v>
      </c>
      <c r="N954" s="68">
        <v>6.1142397425583299</v>
      </c>
      <c r="O954" s="71">
        <v>0.31907117734630402</v>
      </c>
      <c r="P954" s="68">
        <v>20.3238866396761</v>
      </c>
      <c r="Q954" s="71"/>
      <c r="R954" s="68"/>
    </row>
    <row r="955" spans="1:18" x14ac:dyDescent="0.2">
      <c r="A955" s="141" t="s">
        <v>2224</v>
      </c>
      <c r="B955" s="67" t="s">
        <v>2225</v>
      </c>
      <c r="C955" s="67">
        <v>74</v>
      </c>
      <c r="D955" s="67" t="s">
        <v>337</v>
      </c>
      <c r="E955" s="71">
        <v>0.66474998699518995</v>
      </c>
      <c r="F955" s="68">
        <v>37.051792828685301</v>
      </c>
      <c r="G955" s="71">
        <v>0.82427512294667105</v>
      </c>
      <c r="H955" s="68">
        <v>57.211155378486097</v>
      </c>
      <c r="I955" s="71">
        <v>0.61067091179219601</v>
      </c>
      <c r="J955" s="68">
        <v>9.1633466135458193</v>
      </c>
      <c r="K955" s="71">
        <v>0.77145037560223995</v>
      </c>
      <c r="L955" s="68">
        <v>22.2310756972112</v>
      </c>
      <c r="M955" s="71">
        <v>0.96239793725827205</v>
      </c>
      <c r="N955" s="68">
        <v>84.553499597747404</v>
      </c>
      <c r="O955" s="71">
        <v>0.81970557437176095</v>
      </c>
      <c r="P955" s="68">
        <v>78.785425101214599</v>
      </c>
      <c r="Q955" s="71">
        <v>0</v>
      </c>
      <c r="R955" s="68">
        <v>74.415584415584405</v>
      </c>
    </row>
    <row r="956" spans="1:18" x14ac:dyDescent="0.2">
      <c r="A956" s="141" t="s">
        <v>2226</v>
      </c>
      <c r="B956" s="67" t="s">
        <v>2227</v>
      </c>
      <c r="C956" s="67">
        <v>74</v>
      </c>
      <c r="D956" s="67" t="s">
        <v>337</v>
      </c>
      <c r="E956" s="71">
        <v>0.64107692082532897</v>
      </c>
      <c r="F956" s="68">
        <v>30.677290836653398</v>
      </c>
      <c r="G956" s="71">
        <v>0.80604946603835803</v>
      </c>
      <c r="H956" s="68">
        <v>47.091633466135498</v>
      </c>
      <c r="I956" s="71">
        <v>0.73639666604741905</v>
      </c>
      <c r="J956" s="68">
        <v>33.306772908366497</v>
      </c>
      <c r="K956" s="71">
        <v>0.66540917860259396</v>
      </c>
      <c r="L956" s="68">
        <v>9.4023904382470107</v>
      </c>
      <c r="M956" s="71">
        <v>0.91942415126772603</v>
      </c>
      <c r="N956" s="68">
        <v>65.728077232502002</v>
      </c>
      <c r="O956" s="71">
        <v>0.71918206299587595</v>
      </c>
      <c r="P956" s="68">
        <v>61.295546558704501</v>
      </c>
      <c r="Q956" s="71">
        <v>0</v>
      </c>
      <c r="R956" s="68">
        <v>74.415584415584405</v>
      </c>
    </row>
    <row r="957" spans="1:18" x14ac:dyDescent="0.2">
      <c r="A957" s="141" t="s">
        <v>2228</v>
      </c>
      <c r="B957" s="67" t="s">
        <v>2229</v>
      </c>
      <c r="C957" s="67">
        <v>74</v>
      </c>
      <c r="D957" s="67" t="s">
        <v>337</v>
      </c>
      <c r="E957" s="71">
        <v>0.81482396043730698</v>
      </c>
      <c r="F957" s="68">
        <v>74.183266932270897</v>
      </c>
      <c r="G957" s="71">
        <v>0.82043803415688199</v>
      </c>
      <c r="H957" s="68">
        <v>55.059760956175303</v>
      </c>
      <c r="I957" s="71">
        <v>0.68809041196175802</v>
      </c>
      <c r="J957" s="68">
        <v>20.796812749004001</v>
      </c>
      <c r="K957" s="71">
        <v>0.78595657515510098</v>
      </c>
      <c r="L957" s="68">
        <v>25.019920318725099</v>
      </c>
      <c r="M957" s="71">
        <v>0.96239793725827205</v>
      </c>
      <c r="N957" s="68">
        <v>84.553499597747404</v>
      </c>
      <c r="O957" s="71">
        <v>0.81723684365452398</v>
      </c>
      <c r="P957" s="68">
        <v>78.056680161943305</v>
      </c>
      <c r="Q957" s="71"/>
      <c r="R957" s="68"/>
    </row>
    <row r="958" spans="1:18" x14ac:dyDescent="0.2">
      <c r="A958" s="141" t="s">
        <v>2230</v>
      </c>
      <c r="B958" s="67" t="s">
        <v>2231</v>
      </c>
      <c r="C958" s="67">
        <v>74</v>
      </c>
      <c r="D958" s="67" t="s">
        <v>337</v>
      </c>
      <c r="E958" s="71">
        <v>0.62989205399943304</v>
      </c>
      <c r="F958" s="68">
        <v>28.446215139442199</v>
      </c>
      <c r="G958" s="71">
        <v>0.802123108230825</v>
      </c>
      <c r="H958" s="68">
        <v>44.621513944223103</v>
      </c>
      <c r="I958" s="71">
        <v>0.75039370954072604</v>
      </c>
      <c r="J958" s="68">
        <v>36.972111553784899</v>
      </c>
      <c r="K958" s="71">
        <v>0.64143266543958799</v>
      </c>
      <c r="L958" s="68">
        <v>7.9681274900398398</v>
      </c>
      <c r="M958" s="71">
        <v>0.90330898152127204</v>
      </c>
      <c r="N958" s="68">
        <v>59.613837489943698</v>
      </c>
      <c r="O958" s="71">
        <v>0.68209385926418997</v>
      </c>
      <c r="P958" s="68">
        <v>55.8704453441296</v>
      </c>
      <c r="Q958" s="71">
        <v>0</v>
      </c>
      <c r="R958" s="68">
        <v>74.415584415584405</v>
      </c>
    </row>
    <row r="959" spans="1:18" x14ac:dyDescent="0.2">
      <c r="A959" s="141" t="s">
        <v>2232</v>
      </c>
      <c r="B959" s="67" t="s">
        <v>2233</v>
      </c>
      <c r="C959" s="67">
        <v>73</v>
      </c>
      <c r="D959" s="67" t="s">
        <v>337</v>
      </c>
      <c r="E959" s="71">
        <v>0.50296246570970604</v>
      </c>
      <c r="F959" s="68">
        <v>11.474103585657399</v>
      </c>
      <c r="G959" s="71">
        <v>0.73410115993929304</v>
      </c>
      <c r="H959" s="68">
        <v>25.577689243027901</v>
      </c>
      <c r="I959" s="71">
        <v>0.71754788884182596</v>
      </c>
      <c r="J959" s="68">
        <v>27.729083665338599</v>
      </c>
      <c r="K959" s="71">
        <v>0.69642406300172</v>
      </c>
      <c r="L959" s="68">
        <v>11.9521912350598</v>
      </c>
      <c r="M959" s="71">
        <v>0.59712075633863304</v>
      </c>
      <c r="N959" s="68">
        <v>11.1021721641191</v>
      </c>
      <c r="O959" s="71">
        <v>0.27258092613676499</v>
      </c>
      <c r="P959" s="68">
        <v>16.1943319838057</v>
      </c>
      <c r="Q959" s="71">
        <v>0</v>
      </c>
      <c r="R959" s="68">
        <v>74.415584415584405</v>
      </c>
    </row>
    <row r="960" spans="1:18" x14ac:dyDescent="0.2">
      <c r="A960" s="141" t="s">
        <v>220</v>
      </c>
      <c r="B960" s="67" t="s">
        <v>2234</v>
      </c>
      <c r="C960" s="67">
        <v>73</v>
      </c>
      <c r="D960" s="67" t="s">
        <v>337</v>
      </c>
      <c r="E960" s="71">
        <v>0.35188381329437901</v>
      </c>
      <c r="F960" s="68">
        <v>3.74501992031872</v>
      </c>
      <c r="G960" s="71">
        <v>0.65191517185841696</v>
      </c>
      <c r="H960" s="68">
        <v>11.075697211155401</v>
      </c>
      <c r="I960" s="71">
        <v>0.56742401552802202</v>
      </c>
      <c r="J960" s="68">
        <v>6.4541832669322696</v>
      </c>
      <c r="K960" s="71">
        <v>0.54817424244429702</v>
      </c>
      <c r="L960" s="68">
        <v>3.74501992031872</v>
      </c>
      <c r="M960" s="71">
        <v>0.15663944993553899</v>
      </c>
      <c r="N960" s="68">
        <v>2.8157683024939701</v>
      </c>
      <c r="O960" s="71">
        <v>0</v>
      </c>
      <c r="P960" s="68">
        <v>0.48582995951417002</v>
      </c>
      <c r="Q960" s="71">
        <v>0.18715000000000001</v>
      </c>
      <c r="R960" s="68">
        <v>82.467532467532493</v>
      </c>
    </row>
    <row r="961" spans="1:18" x14ac:dyDescent="0.2">
      <c r="A961" s="141" t="s">
        <v>2235</v>
      </c>
      <c r="B961" s="67" t="s">
        <v>2236</v>
      </c>
      <c r="C961" s="67">
        <v>73</v>
      </c>
      <c r="D961" s="67" t="s">
        <v>337</v>
      </c>
      <c r="E961" s="71">
        <v>0.41172066156915599</v>
      </c>
      <c r="F961" s="68">
        <v>5.0199203187250996</v>
      </c>
      <c r="G961" s="71">
        <v>0.69057927748548698</v>
      </c>
      <c r="H961" s="68">
        <v>16.8924302788845</v>
      </c>
      <c r="I961" s="71">
        <v>0.64801577037352298</v>
      </c>
      <c r="J961" s="68">
        <v>13.7848605577689</v>
      </c>
      <c r="K961" s="71">
        <v>0.77530605491124904</v>
      </c>
      <c r="L961" s="68">
        <v>23.027888446215101</v>
      </c>
      <c r="M961" s="71">
        <v>0.32316287064890398</v>
      </c>
      <c r="N961" s="68">
        <v>4.7465808527755398</v>
      </c>
      <c r="O961" s="71">
        <v>3.3259995995775303E-2</v>
      </c>
      <c r="P961" s="68">
        <v>3.40080971659919</v>
      </c>
      <c r="Q961" s="71">
        <v>0</v>
      </c>
      <c r="R961" s="68">
        <v>74.415584415584405</v>
      </c>
    </row>
    <row r="962" spans="1:18" x14ac:dyDescent="0.2">
      <c r="A962" s="141" t="s">
        <v>2237</v>
      </c>
      <c r="B962" s="67" t="s">
        <v>2238</v>
      </c>
      <c r="C962" s="67">
        <v>73</v>
      </c>
      <c r="D962" s="67" t="s">
        <v>337</v>
      </c>
      <c r="E962" s="71">
        <v>0.52632689154643097</v>
      </c>
      <c r="F962" s="68">
        <v>13.7051792828685</v>
      </c>
      <c r="G962" s="71">
        <v>0.72474393872433596</v>
      </c>
      <c r="H962" s="68">
        <v>22.788844621513899</v>
      </c>
      <c r="I962" s="71">
        <v>0.71317026949265305</v>
      </c>
      <c r="J962" s="68">
        <v>26.772908366533901</v>
      </c>
      <c r="K962" s="71">
        <v>0.69281545267468303</v>
      </c>
      <c r="L962" s="68">
        <v>11.792828685259</v>
      </c>
      <c r="M962" s="71">
        <v>0.33390631714654101</v>
      </c>
      <c r="N962" s="68">
        <v>5.06838294448914</v>
      </c>
      <c r="O962" s="71">
        <v>0.16699847969394399</v>
      </c>
      <c r="P962" s="68">
        <v>9.3117408906882595</v>
      </c>
      <c r="Q962" s="71"/>
      <c r="R962" s="68"/>
    </row>
    <row r="963" spans="1:18" x14ac:dyDescent="0.2">
      <c r="A963" s="141" t="s">
        <v>2239</v>
      </c>
      <c r="B963" s="67" t="s">
        <v>2240</v>
      </c>
      <c r="C963" s="67">
        <v>74</v>
      </c>
      <c r="D963" s="67" t="s">
        <v>337</v>
      </c>
      <c r="E963" s="71">
        <v>0.78438307723653899</v>
      </c>
      <c r="F963" s="68">
        <v>69.243027888446207</v>
      </c>
      <c r="G963" s="71">
        <v>0.83852028108063703</v>
      </c>
      <c r="H963" s="68">
        <v>65.179282868525902</v>
      </c>
      <c r="I963" s="71">
        <v>0.61743952733206298</v>
      </c>
      <c r="J963" s="68">
        <v>10.039840637450199</v>
      </c>
      <c r="K963" s="71">
        <v>0.86601232508608705</v>
      </c>
      <c r="L963" s="68">
        <v>46.693227091633503</v>
      </c>
      <c r="M963" s="71">
        <v>0.97314138375590897</v>
      </c>
      <c r="N963" s="68">
        <v>89.058728881737693</v>
      </c>
      <c r="O963" s="71">
        <v>0.62680186892799905</v>
      </c>
      <c r="P963" s="68">
        <v>48.421052631578902</v>
      </c>
      <c r="Q963" s="71"/>
      <c r="R963" s="68"/>
    </row>
    <row r="964" spans="1:18" x14ac:dyDescent="0.2">
      <c r="A964" s="141" t="s">
        <v>2241</v>
      </c>
      <c r="B964" s="67" t="s">
        <v>2242</v>
      </c>
      <c r="C964" s="67">
        <v>73</v>
      </c>
      <c r="D964" s="67" t="s">
        <v>337</v>
      </c>
      <c r="E964" s="71">
        <v>0.54475772958250801</v>
      </c>
      <c r="F964" s="68">
        <v>16.095617529880499</v>
      </c>
      <c r="G964" s="71">
        <v>0.80941583058365096</v>
      </c>
      <c r="H964" s="68">
        <v>48.605577689242999</v>
      </c>
      <c r="I964" s="71">
        <v>0.74209199995531205</v>
      </c>
      <c r="J964" s="68">
        <v>34.581673306772899</v>
      </c>
      <c r="K964" s="71">
        <v>0.77545598037193597</v>
      </c>
      <c r="L964" s="68">
        <v>23.1075697211155</v>
      </c>
      <c r="M964" s="71">
        <v>0.63472281908036099</v>
      </c>
      <c r="N964" s="68">
        <v>12.9525341914722</v>
      </c>
      <c r="O964" s="71">
        <v>0.30685974750378903</v>
      </c>
      <c r="P964" s="68">
        <v>19.1093117408907</v>
      </c>
      <c r="Q964" s="71">
        <v>0</v>
      </c>
      <c r="R964" s="68">
        <v>74.415584415584405</v>
      </c>
    </row>
    <row r="965" spans="1:18" x14ac:dyDescent="0.2">
      <c r="A965" s="141" t="s">
        <v>2243</v>
      </c>
      <c r="B965" s="67" t="s">
        <v>2244</v>
      </c>
      <c r="C965" s="67">
        <v>73</v>
      </c>
      <c r="D965" s="67" t="s">
        <v>337</v>
      </c>
      <c r="E965" s="71">
        <v>0.315203127243188</v>
      </c>
      <c r="F965" s="68">
        <v>2.7091633466135501</v>
      </c>
      <c r="G965" s="71">
        <v>0.60443175461301102</v>
      </c>
      <c r="H965" s="68">
        <v>6.8525896414342604</v>
      </c>
      <c r="I965" s="71">
        <v>0.65193149382753601</v>
      </c>
      <c r="J965" s="68">
        <v>14.422310756972101</v>
      </c>
      <c r="K965" s="71">
        <v>0.61741078505795199</v>
      </c>
      <c r="L965" s="68">
        <v>6.9322709163346596</v>
      </c>
      <c r="M965" s="71">
        <v>0</v>
      </c>
      <c r="N965" s="68">
        <v>1.04585679806919</v>
      </c>
      <c r="O965" s="71">
        <v>1.7444729960628399E-2</v>
      </c>
      <c r="P965" s="68">
        <v>2.0242914979757098</v>
      </c>
      <c r="Q965" s="71">
        <v>0</v>
      </c>
      <c r="R965" s="68">
        <v>74.415584415584405</v>
      </c>
    </row>
    <row r="966" spans="1:18" x14ac:dyDescent="0.2">
      <c r="A966" s="141" t="s">
        <v>2245</v>
      </c>
      <c r="B966" s="67" t="s">
        <v>2246</v>
      </c>
      <c r="C966" s="67">
        <v>73</v>
      </c>
      <c r="D966" s="67" t="s">
        <v>337</v>
      </c>
      <c r="E966" s="71">
        <v>0.36408672718209201</v>
      </c>
      <c r="F966" s="68">
        <v>4.2231075697211198</v>
      </c>
      <c r="G966" s="71">
        <v>0.59766056188587402</v>
      </c>
      <c r="H966" s="68">
        <v>6.1354581673306798</v>
      </c>
      <c r="I966" s="71">
        <v>0.640283660599411</v>
      </c>
      <c r="J966" s="68">
        <v>12.5896414342629</v>
      </c>
      <c r="K966" s="71">
        <v>0.65810784788012699</v>
      </c>
      <c r="L966" s="68">
        <v>8.9243027888446207</v>
      </c>
      <c r="M966" s="71">
        <v>0.247958745165449</v>
      </c>
      <c r="N966" s="68">
        <v>3.9420756234915499</v>
      </c>
      <c r="O966" s="71">
        <v>4.0509547561688598E-2</v>
      </c>
      <c r="P966" s="68">
        <v>3.8866396761133601</v>
      </c>
      <c r="Q966" s="71">
        <v>0</v>
      </c>
      <c r="R966" s="68">
        <v>74.415584415584405</v>
      </c>
    </row>
    <row r="967" spans="1:18" x14ac:dyDescent="0.2">
      <c r="A967" s="141" t="s">
        <v>2247</v>
      </c>
      <c r="B967" s="67" t="s">
        <v>2248</v>
      </c>
      <c r="C967" s="67">
        <v>73</v>
      </c>
      <c r="D967" s="67" t="s">
        <v>337</v>
      </c>
      <c r="E967" s="71">
        <v>0.41496943976955097</v>
      </c>
      <c r="F967" s="68">
        <v>5.1792828685258998</v>
      </c>
      <c r="G967" s="71">
        <v>0.69384026838082602</v>
      </c>
      <c r="H967" s="68">
        <v>17.529880478087701</v>
      </c>
      <c r="I967" s="71">
        <v>0.608624537192478</v>
      </c>
      <c r="J967" s="68">
        <v>8.9243027888446207</v>
      </c>
      <c r="K967" s="71">
        <v>0.64879914922748705</v>
      </c>
      <c r="L967" s="68">
        <v>8.5258964143426308</v>
      </c>
      <c r="M967" s="71">
        <v>0.52728835410399699</v>
      </c>
      <c r="N967" s="68">
        <v>7.9646017699114999</v>
      </c>
      <c r="O967" s="71">
        <v>1.1264329712521301E-2</v>
      </c>
      <c r="P967" s="68">
        <v>1.3765182186234799</v>
      </c>
      <c r="Q967" s="71">
        <v>0</v>
      </c>
      <c r="R967" s="68">
        <v>74.415584415584405</v>
      </c>
    </row>
    <row r="968" spans="1:18" x14ac:dyDescent="0.2">
      <c r="A968" s="141" t="s">
        <v>2249</v>
      </c>
      <c r="B968" s="67" t="s">
        <v>2250</v>
      </c>
      <c r="C968" s="67">
        <v>74</v>
      </c>
      <c r="D968" s="67" t="s">
        <v>337</v>
      </c>
      <c r="E968" s="71">
        <v>0.71712407009997703</v>
      </c>
      <c r="F968" s="68">
        <v>53.7051792828685</v>
      </c>
      <c r="G968" s="71">
        <v>0.84185705330206395</v>
      </c>
      <c r="H968" s="68">
        <v>66.374501992031895</v>
      </c>
      <c r="I968" s="71">
        <v>0.79091367204562901</v>
      </c>
      <c r="J968" s="68">
        <v>56.095617529880499</v>
      </c>
      <c r="K968" s="71">
        <v>0.92486060478800403</v>
      </c>
      <c r="L968" s="68">
        <v>75.059760956175296</v>
      </c>
      <c r="M968" s="71">
        <v>0.97851310700472705</v>
      </c>
      <c r="N968" s="68">
        <v>90.989541432019294</v>
      </c>
      <c r="O968" s="71">
        <v>0.76659998345943903</v>
      </c>
      <c r="P968" s="68">
        <v>69.068825910931196</v>
      </c>
      <c r="Q968" s="71">
        <v>0</v>
      </c>
      <c r="R968" s="68">
        <v>74.415584415584405</v>
      </c>
    </row>
    <row r="969" spans="1:18" x14ac:dyDescent="0.2">
      <c r="A969" s="141" t="s">
        <v>2251</v>
      </c>
      <c r="B969" s="67" t="s">
        <v>2252</v>
      </c>
      <c r="C969" s="67">
        <v>74</v>
      </c>
      <c r="D969" s="67" t="s">
        <v>337</v>
      </c>
      <c r="E969" s="71">
        <v>0.69700398811927899</v>
      </c>
      <c r="F969" s="68">
        <v>46.852589641434299</v>
      </c>
      <c r="G969" s="71">
        <v>0.82601894427948497</v>
      </c>
      <c r="H969" s="68">
        <v>58.326693227091603</v>
      </c>
      <c r="I969" s="71">
        <v>0.78881762428482405</v>
      </c>
      <c r="J969" s="68">
        <v>54.661354581673301</v>
      </c>
      <c r="K969" s="71">
        <v>0.83422685505201599</v>
      </c>
      <c r="L969" s="68">
        <v>36.254980079681303</v>
      </c>
      <c r="M969" s="71">
        <v>0.94091104426299899</v>
      </c>
      <c r="N969" s="68">
        <v>74.577634754625905</v>
      </c>
      <c r="O969" s="71">
        <v>0.79204946083634897</v>
      </c>
      <c r="P969" s="68">
        <v>73.846153846153896</v>
      </c>
      <c r="Q969" s="71">
        <v>0</v>
      </c>
      <c r="R969" s="68">
        <v>74.415584415584405</v>
      </c>
    </row>
    <row r="970" spans="1:18" x14ac:dyDescent="0.2">
      <c r="A970" s="141" t="s">
        <v>2253</v>
      </c>
      <c r="B970" s="67" t="s">
        <v>2254</v>
      </c>
      <c r="C970" s="67">
        <v>74</v>
      </c>
      <c r="D970" s="67" t="s">
        <v>337</v>
      </c>
      <c r="E970" s="71">
        <v>0.82306461625413097</v>
      </c>
      <c r="F970" s="68">
        <v>75.378486055776904</v>
      </c>
      <c r="G970" s="71">
        <v>0.81906803771497205</v>
      </c>
      <c r="H970" s="68">
        <v>54.262948207171299</v>
      </c>
      <c r="I970" s="71">
        <v>0.75832647447948898</v>
      </c>
      <c r="J970" s="68">
        <v>39.282868525896397</v>
      </c>
      <c r="K970" s="71">
        <v>0.78708688610146205</v>
      </c>
      <c r="L970" s="68">
        <v>25.418326693227101</v>
      </c>
      <c r="M970" s="71">
        <v>0.98388483025354501</v>
      </c>
      <c r="N970" s="68">
        <v>92.679002413515704</v>
      </c>
      <c r="O970" s="71">
        <v>0.76695685272118597</v>
      </c>
      <c r="P970" s="68">
        <v>69.149797570850197</v>
      </c>
      <c r="Q970" s="71"/>
      <c r="R970" s="68"/>
    </row>
    <row r="971" spans="1:18" x14ac:dyDescent="0.2">
      <c r="A971" s="141" t="s">
        <v>2255</v>
      </c>
      <c r="B971" s="67" t="s">
        <v>2256</v>
      </c>
      <c r="C971" s="67">
        <v>74</v>
      </c>
      <c r="D971" s="67" t="s">
        <v>337</v>
      </c>
      <c r="E971" s="71">
        <v>0.79856978677096402</v>
      </c>
      <c r="F971" s="68">
        <v>71.792828685258996</v>
      </c>
      <c r="G971" s="71">
        <v>0.67411006809893104</v>
      </c>
      <c r="H971" s="68">
        <v>14.1832669322709</v>
      </c>
      <c r="I971" s="71">
        <v>0.76886843398502103</v>
      </c>
      <c r="J971" s="68">
        <v>44.143426294820699</v>
      </c>
      <c r="K971" s="71">
        <v>0.88215051777583697</v>
      </c>
      <c r="L971" s="68">
        <v>52.669322709163303</v>
      </c>
      <c r="M971" s="71">
        <v>0.98388483025354501</v>
      </c>
      <c r="N971" s="68">
        <v>92.679002413515704</v>
      </c>
      <c r="O971" s="71">
        <v>0.68383508374148805</v>
      </c>
      <c r="P971" s="68">
        <v>56.275303643724698</v>
      </c>
      <c r="Q971" s="71"/>
      <c r="R971" s="68"/>
    </row>
    <row r="972" spans="1:18" x14ac:dyDescent="0.2">
      <c r="A972" s="141" t="s">
        <v>2257</v>
      </c>
      <c r="B972" s="67" t="s">
        <v>2258</v>
      </c>
      <c r="C972" s="67">
        <v>74</v>
      </c>
      <c r="D972" s="67" t="s">
        <v>337</v>
      </c>
      <c r="E972" s="71">
        <v>0.66890455518776804</v>
      </c>
      <c r="F972" s="68">
        <v>37.928286852589601</v>
      </c>
      <c r="G972" s="71">
        <v>0.81409526553870304</v>
      </c>
      <c r="H972" s="68">
        <v>51.075697211155401</v>
      </c>
      <c r="I972" s="71">
        <v>0.76432521386242303</v>
      </c>
      <c r="J972" s="68">
        <v>41.832669322709201</v>
      </c>
      <c r="K972" s="71">
        <v>0.84837667330903699</v>
      </c>
      <c r="L972" s="68">
        <v>40.3187250996016</v>
      </c>
      <c r="M972" s="71">
        <v>0.96239793725827205</v>
      </c>
      <c r="N972" s="68">
        <v>84.553499597747404</v>
      </c>
      <c r="O972" s="71">
        <v>0.62423224115817499</v>
      </c>
      <c r="P972" s="68">
        <v>48.2591093117409</v>
      </c>
      <c r="Q972" s="71">
        <v>0</v>
      </c>
      <c r="R972" s="68">
        <v>74.415584415584405</v>
      </c>
    </row>
    <row r="973" spans="1:18" x14ac:dyDescent="0.2">
      <c r="A973" s="141" t="s">
        <v>2259</v>
      </c>
      <c r="B973" s="67" t="s">
        <v>2260</v>
      </c>
      <c r="C973" s="67">
        <v>74</v>
      </c>
      <c r="D973" s="67" t="s">
        <v>337</v>
      </c>
      <c r="E973" s="71">
        <v>0.639812031469561</v>
      </c>
      <c r="F973" s="68">
        <v>30.517928286852602</v>
      </c>
      <c r="G973" s="71">
        <v>0.74648688990762702</v>
      </c>
      <c r="H973" s="68">
        <v>27.8884462151394</v>
      </c>
      <c r="I973" s="71">
        <v>0.74117639890637899</v>
      </c>
      <c r="J973" s="68">
        <v>34.183266932270897</v>
      </c>
      <c r="K973" s="71">
        <v>0.82236119100052396</v>
      </c>
      <c r="L973" s="68">
        <v>32.8286852589641</v>
      </c>
      <c r="M973" s="71">
        <v>0.892565535023635</v>
      </c>
      <c r="N973" s="68">
        <v>53.660498793242098</v>
      </c>
      <c r="O973" s="71">
        <v>0.63628217397919795</v>
      </c>
      <c r="P973" s="68">
        <v>49.3927125506073</v>
      </c>
      <c r="Q973" s="71">
        <v>0</v>
      </c>
      <c r="R973" s="68">
        <v>74.415584415584405</v>
      </c>
    </row>
    <row r="974" spans="1:18" x14ac:dyDescent="0.2">
      <c r="A974" s="141" t="s">
        <v>2261</v>
      </c>
      <c r="B974" s="67" t="s">
        <v>2262</v>
      </c>
      <c r="C974" s="67">
        <v>74</v>
      </c>
      <c r="D974" s="67" t="s">
        <v>337</v>
      </c>
      <c r="E974" s="71">
        <v>0.69606397283445498</v>
      </c>
      <c r="F974" s="68">
        <v>46.454183266932297</v>
      </c>
      <c r="G974" s="71">
        <v>0.84240429459847499</v>
      </c>
      <c r="H974" s="68">
        <v>66.613545816733094</v>
      </c>
      <c r="I974" s="71">
        <v>0.79148738408521002</v>
      </c>
      <c r="J974" s="68">
        <v>56.254980079681303</v>
      </c>
      <c r="K974" s="71">
        <v>0.88488636805316501</v>
      </c>
      <c r="L974" s="68">
        <v>54.103585657370502</v>
      </c>
      <c r="M974" s="71">
        <v>0.94628276751181795</v>
      </c>
      <c r="N974" s="68">
        <v>77.071600965406304</v>
      </c>
      <c r="O974" s="71">
        <v>0.71132302275806303</v>
      </c>
      <c r="P974" s="68">
        <v>59.838056680161898</v>
      </c>
      <c r="Q974" s="71">
        <v>0</v>
      </c>
      <c r="R974" s="68">
        <v>74.415584415584405</v>
      </c>
    </row>
    <row r="975" spans="1:18" x14ac:dyDescent="0.2">
      <c r="A975" s="141" t="s">
        <v>2263</v>
      </c>
      <c r="B975" s="67" t="s">
        <v>2264</v>
      </c>
      <c r="C975" s="67">
        <v>74</v>
      </c>
      <c r="D975" s="67" t="s">
        <v>337</v>
      </c>
      <c r="E975" s="71">
        <v>0.880667299553335</v>
      </c>
      <c r="F975" s="68">
        <v>89.5617529880478</v>
      </c>
      <c r="G975" s="71">
        <v>0.86878036917371204</v>
      </c>
      <c r="H975" s="68">
        <v>81.832669322709194</v>
      </c>
      <c r="I975" s="71">
        <v>0.77049474632697301</v>
      </c>
      <c r="J975" s="68">
        <v>45.099601593625501</v>
      </c>
      <c r="K975" s="71">
        <v>0.92790761562218804</v>
      </c>
      <c r="L975" s="68">
        <v>77.051792828685294</v>
      </c>
      <c r="M975" s="71">
        <v>1</v>
      </c>
      <c r="N975" s="68">
        <v>100</v>
      </c>
      <c r="O975" s="71">
        <v>0.72242106619713797</v>
      </c>
      <c r="P975" s="68">
        <v>62.186234817813798</v>
      </c>
      <c r="Q975" s="71">
        <v>0.99439999999999995</v>
      </c>
      <c r="R975" s="68">
        <v>89.220779220779207</v>
      </c>
    </row>
    <row r="976" spans="1:18" x14ac:dyDescent="0.2">
      <c r="A976" s="141" t="s">
        <v>2265</v>
      </c>
      <c r="B976" s="67" t="s">
        <v>2266</v>
      </c>
      <c r="C976" s="67">
        <v>74</v>
      </c>
      <c r="D976" s="67" t="s">
        <v>337</v>
      </c>
      <c r="E976" s="71">
        <v>0.65039441979152002</v>
      </c>
      <c r="F976" s="68">
        <v>32.8286852589641</v>
      </c>
      <c r="G976" s="71">
        <v>0.80502556052400398</v>
      </c>
      <c r="H976" s="68">
        <v>46.533864541832699</v>
      </c>
      <c r="I976" s="71">
        <v>0.72963588300499804</v>
      </c>
      <c r="J976" s="68">
        <v>31.155378486055799</v>
      </c>
      <c r="K976" s="71">
        <v>0.85351141893395399</v>
      </c>
      <c r="L976" s="68">
        <v>42.151394422310801</v>
      </c>
      <c r="M976" s="71">
        <v>0.89793725827245396</v>
      </c>
      <c r="N976" s="68">
        <v>56.958970233306502</v>
      </c>
      <c r="O976" s="71">
        <v>0.61625639801370902</v>
      </c>
      <c r="P976" s="68">
        <v>47.611336032388699</v>
      </c>
      <c r="Q976" s="71">
        <v>0</v>
      </c>
      <c r="R976" s="68">
        <v>74.415584415584405</v>
      </c>
    </row>
    <row r="977" spans="1:18" x14ac:dyDescent="0.2">
      <c r="A977" s="141" t="s">
        <v>2267</v>
      </c>
      <c r="B977" s="67" t="s">
        <v>2268</v>
      </c>
      <c r="C977" s="67">
        <v>73</v>
      </c>
      <c r="D977" s="67" t="s">
        <v>337</v>
      </c>
      <c r="E977" s="71">
        <v>0.50828199362464199</v>
      </c>
      <c r="F977" s="68">
        <v>12.0318725099602</v>
      </c>
      <c r="G977" s="71">
        <v>0.70485552133023399</v>
      </c>
      <c r="H977" s="68">
        <v>19.123505976095601</v>
      </c>
      <c r="I977" s="71">
        <v>0.65738884768986505</v>
      </c>
      <c r="J977" s="68">
        <v>15.2191235059761</v>
      </c>
      <c r="K977" s="71">
        <v>0.72296489006188003</v>
      </c>
      <c r="L977" s="68">
        <v>14.422310756972101</v>
      </c>
      <c r="M977" s="71">
        <v>0.44134078212290501</v>
      </c>
      <c r="N977" s="68">
        <v>6.5164923572003204</v>
      </c>
      <c r="O977" s="71">
        <v>1.48599269183247E-2</v>
      </c>
      <c r="P977" s="68">
        <v>1.7004048582996001</v>
      </c>
      <c r="Q977" s="71"/>
      <c r="R977" s="68"/>
    </row>
    <row r="978" spans="1:18" x14ac:dyDescent="0.2">
      <c r="A978" s="141" t="s">
        <v>2269</v>
      </c>
      <c r="B978" s="67" t="s">
        <v>2270</v>
      </c>
      <c r="C978" s="67">
        <v>73</v>
      </c>
      <c r="D978" s="67" t="s">
        <v>337</v>
      </c>
      <c r="E978" s="71">
        <v>0.77848947299910898</v>
      </c>
      <c r="F978" s="68">
        <v>68.685258964143401</v>
      </c>
      <c r="G978" s="71">
        <v>0.90116206924183995</v>
      </c>
      <c r="H978" s="68">
        <v>92.270916334661393</v>
      </c>
      <c r="I978" s="71">
        <v>0.891765148577356</v>
      </c>
      <c r="J978" s="68">
        <v>92.031872509960195</v>
      </c>
      <c r="K978" s="71">
        <v>0.82004998741968205</v>
      </c>
      <c r="L978" s="68">
        <v>32.191235059760999</v>
      </c>
      <c r="M978" s="71">
        <v>0.88719381177481704</v>
      </c>
      <c r="N978" s="68">
        <v>52.212389380531</v>
      </c>
      <c r="O978" s="71">
        <v>0.39227634798184802</v>
      </c>
      <c r="P978" s="68">
        <v>26.639676113360299</v>
      </c>
      <c r="Q978" s="71"/>
      <c r="R978" s="68"/>
    </row>
    <row r="979" spans="1:18" x14ac:dyDescent="0.2">
      <c r="A979" s="141" t="s">
        <v>2271</v>
      </c>
      <c r="B979" s="67" t="s">
        <v>2272</v>
      </c>
      <c r="C979" s="67">
        <v>74</v>
      </c>
      <c r="D979" s="67" t="s">
        <v>337</v>
      </c>
      <c r="E979" s="71">
        <v>0.70482763140705995</v>
      </c>
      <c r="F979" s="68">
        <v>49.083665338645403</v>
      </c>
      <c r="G979" s="71">
        <v>0.72124503780087301</v>
      </c>
      <c r="H979" s="68">
        <v>22.2310756972112</v>
      </c>
      <c r="I979" s="71">
        <v>0.68451071175048195</v>
      </c>
      <c r="J979" s="68">
        <v>19.8406374501992</v>
      </c>
      <c r="K979" s="71">
        <v>0.86676086296057697</v>
      </c>
      <c r="L979" s="68">
        <v>47.091633466135498</v>
      </c>
      <c r="M979" s="71">
        <v>0.83347657928663499</v>
      </c>
      <c r="N979" s="68">
        <v>36.363636363636402</v>
      </c>
      <c r="O979" s="71">
        <v>0.418144965236732</v>
      </c>
      <c r="P979" s="68">
        <v>29.7165991902834</v>
      </c>
      <c r="Q979" s="71"/>
      <c r="R979" s="68"/>
    </row>
    <row r="980" spans="1:18" x14ac:dyDescent="0.2">
      <c r="A980" s="141" t="s">
        <v>2273</v>
      </c>
      <c r="B980" s="67" t="s">
        <v>2274</v>
      </c>
      <c r="C980" s="67">
        <v>74</v>
      </c>
      <c r="D980" s="67" t="s">
        <v>337</v>
      </c>
      <c r="E980" s="71">
        <v>0.65933262981048701</v>
      </c>
      <c r="F980" s="68">
        <v>35.617529880478102</v>
      </c>
      <c r="G980" s="71">
        <v>0.83495622192225905</v>
      </c>
      <c r="H980" s="68">
        <v>62.948207171314699</v>
      </c>
      <c r="I980" s="71">
        <v>0.82212998667507098</v>
      </c>
      <c r="J980" s="68">
        <v>72.430278884462197</v>
      </c>
      <c r="K980" s="71">
        <v>0.879968442782738</v>
      </c>
      <c r="L980" s="68">
        <v>51.872509960159398</v>
      </c>
      <c r="M980" s="71">
        <v>0.91942415126772603</v>
      </c>
      <c r="N980" s="68">
        <v>65.728077232502002</v>
      </c>
      <c r="O980" s="71">
        <v>0.49951697621512497</v>
      </c>
      <c r="P980" s="68">
        <v>36.599190283400802</v>
      </c>
      <c r="Q980" s="71">
        <v>0</v>
      </c>
      <c r="R980" s="68">
        <v>74.415584415584405</v>
      </c>
    </row>
    <row r="981" spans="1:18" x14ac:dyDescent="0.2">
      <c r="A981" s="141" t="s">
        <v>2275</v>
      </c>
      <c r="B981" s="67" t="s">
        <v>2276</v>
      </c>
      <c r="C981" s="67">
        <v>73</v>
      </c>
      <c r="D981" s="67" t="s">
        <v>337</v>
      </c>
      <c r="E981" s="71">
        <v>0.43565209967318103</v>
      </c>
      <c r="F981" s="68">
        <v>6.4541832669322696</v>
      </c>
      <c r="G981" s="71">
        <v>0.63594951148825096</v>
      </c>
      <c r="H981" s="68">
        <v>9.2430278884462105</v>
      </c>
      <c r="I981" s="71">
        <v>0.60358007453789997</v>
      </c>
      <c r="J981" s="68">
        <v>8.6852589641434292</v>
      </c>
      <c r="K981" s="71">
        <v>0.73797905764726401</v>
      </c>
      <c r="L981" s="68">
        <v>16.5737051792829</v>
      </c>
      <c r="M981" s="71">
        <v>0.61323592608508803</v>
      </c>
      <c r="N981" s="68">
        <v>12.067578439259901</v>
      </c>
      <c r="O981" s="71">
        <v>2.31680282805827E-2</v>
      </c>
      <c r="P981" s="68">
        <v>2.51012145748988</v>
      </c>
      <c r="Q981" s="71">
        <v>0</v>
      </c>
      <c r="R981" s="68">
        <v>74.415584415584405</v>
      </c>
    </row>
    <row r="982" spans="1:18" x14ac:dyDescent="0.2">
      <c r="A982" s="141" t="s">
        <v>2277</v>
      </c>
      <c r="B982" s="67" t="s">
        <v>2278</v>
      </c>
      <c r="C982" s="67">
        <v>74</v>
      </c>
      <c r="D982" s="67" t="s">
        <v>337</v>
      </c>
      <c r="E982" s="71">
        <v>0.73205311910762705</v>
      </c>
      <c r="F982" s="68">
        <v>58.4860557768924</v>
      </c>
      <c r="G982" s="71">
        <v>0.69661202049639204</v>
      </c>
      <c r="H982" s="68">
        <v>17.848605577689199</v>
      </c>
      <c r="I982" s="71">
        <v>0.73043237057843602</v>
      </c>
      <c r="J982" s="68">
        <v>31.553784860557801</v>
      </c>
      <c r="K982" s="71">
        <v>0.85287156678240605</v>
      </c>
      <c r="L982" s="68">
        <v>41.912350597609603</v>
      </c>
      <c r="M982" s="71">
        <v>0.87107864202836305</v>
      </c>
      <c r="N982" s="68">
        <v>47.304907481898603</v>
      </c>
      <c r="O982" s="71">
        <v>0.50927099565253797</v>
      </c>
      <c r="P982" s="68">
        <v>37.894736842105303</v>
      </c>
      <c r="Q982" s="71"/>
      <c r="R982" s="68"/>
    </row>
    <row r="983" spans="1:18" x14ac:dyDescent="0.2">
      <c r="A983" s="141" t="s">
        <v>2279</v>
      </c>
      <c r="B983" s="67" t="s">
        <v>2280</v>
      </c>
      <c r="C983" s="67">
        <v>74</v>
      </c>
      <c r="D983" s="67" t="s">
        <v>337</v>
      </c>
      <c r="E983" s="71">
        <v>0.65552806491754101</v>
      </c>
      <c r="F983" s="68">
        <v>34.3426294820717</v>
      </c>
      <c r="G983" s="71">
        <v>0.81264513138303995</v>
      </c>
      <c r="H983" s="68">
        <v>50.278884462151403</v>
      </c>
      <c r="I983" s="71">
        <v>0.77866487587934496</v>
      </c>
      <c r="J983" s="68">
        <v>49.163346613545798</v>
      </c>
      <c r="K983" s="71">
        <v>0.94830196378329501</v>
      </c>
      <c r="L983" s="68">
        <v>88.286852589641398</v>
      </c>
      <c r="M983" s="71">
        <v>0.89793725827245396</v>
      </c>
      <c r="N983" s="68">
        <v>56.958970233306502</v>
      </c>
      <c r="O983" s="71">
        <v>0.49561916018711</v>
      </c>
      <c r="P983" s="68">
        <v>36.275303643724698</v>
      </c>
      <c r="Q983" s="71">
        <v>0</v>
      </c>
      <c r="R983" s="68">
        <v>74.415584415584405</v>
      </c>
    </row>
    <row r="984" spans="1:18" x14ac:dyDescent="0.2">
      <c r="A984" s="141" t="s">
        <v>2281</v>
      </c>
      <c r="B984" s="67" t="s">
        <v>2282</v>
      </c>
      <c r="C984" s="67">
        <v>73</v>
      </c>
      <c r="D984" s="67" t="s">
        <v>337</v>
      </c>
      <c r="E984" s="71">
        <v>0.31502641960898797</v>
      </c>
      <c r="F984" s="68">
        <v>2.62948207171315</v>
      </c>
      <c r="G984" s="71">
        <v>0.36213831133124003</v>
      </c>
      <c r="H984" s="68">
        <v>1.0358565737051799</v>
      </c>
      <c r="I984" s="71">
        <v>0.60286858178105596</v>
      </c>
      <c r="J984" s="68">
        <v>8.5258964143426308</v>
      </c>
      <c r="K984" s="71">
        <v>0.66059291417701804</v>
      </c>
      <c r="L984" s="68">
        <v>9.0039840637450208</v>
      </c>
      <c r="M984" s="71">
        <v>0.247958745165449</v>
      </c>
      <c r="N984" s="68">
        <v>3.9420756234915499</v>
      </c>
      <c r="O984" s="71">
        <v>1.6599965199167101E-2</v>
      </c>
      <c r="P984" s="68">
        <v>1.9433198380566801</v>
      </c>
      <c r="Q984" s="71">
        <v>0</v>
      </c>
      <c r="R984" s="68">
        <v>74.415584415584405</v>
      </c>
    </row>
    <row r="985" spans="1:18" x14ac:dyDescent="0.2">
      <c r="A985" s="141" t="s">
        <v>2283</v>
      </c>
      <c r="B985" s="67" t="s">
        <v>2284</v>
      </c>
      <c r="C985" s="67">
        <v>74</v>
      </c>
      <c r="D985" s="67" t="s">
        <v>337</v>
      </c>
      <c r="E985" s="71">
        <v>0.69118172004481204</v>
      </c>
      <c r="F985" s="68">
        <v>44.860557768924302</v>
      </c>
      <c r="G985" s="71">
        <v>0.80440751155000101</v>
      </c>
      <c r="H985" s="68">
        <v>46.215139442231099</v>
      </c>
      <c r="I985" s="71">
        <v>0.74424432038550403</v>
      </c>
      <c r="J985" s="68">
        <v>35.378486055776897</v>
      </c>
      <c r="K985" s="71">
        <v>0.90395633292911703</v>
      </c>
      <c r="L985" s="68">
        <v>62.390438247012</v>
      </c>
      <c r="M985" s="71">
        <v>0.94628276751181795</v>
      </c>
      <c r="N985" s="68">
        <v>77.071600965406304</v>
      </c>
      <c r="O985" s="71">
        <v>0.69009938789243097</v>
      </c>
      <c r="P985" s="68">
        <v>57.085020242915</v>
      </c>
      <c r="Q985" s="71">
        <v>5.8099999999999999E-2</v>
      </c>
      <c r="R985" s="68">
        <v>80.129870129870099</v>
      </c>
    </row>
    <row r="986" spans="1:18" x14ac:dyDescent="0.2">
      <c r="A986" s="141" t="s">
        <v>2285</v>
      </c>
      <c r="B986" s="67" t="s">
        <v>2286</v>
      </c>
      <c r="C986" s="67">
        <v>73</v>
      </c>
      <c r="D986" s="67" t="s">
        <v>337</v>
      </c>
      <c r="E986" s="71">
        <v>0.41300106365987099</v>
      </c>
      <c r="F986" s="68">
        <v>5.0996015936254997</v>
      </c>
      <c r="G986" s="71">
        <v>0.65689606125032496</v>
      </c>
      <c r="H986" s="68">
        <v>11.8725099601594</v>
      </c>
      <c r="I986" s="71">
        <v>0.630114570646789</v>
      </c>
      <c r="J986" s="68">
        <v>11.394422310756999</v>
      </c>
      <c r="K986" s="71">
        <v>0.72358597739028696</v>
      </c>
      <c r="L986" s="68">
        <v>14.581673306772901</v>
      </c>
      <c r="M986" s="71">
        <v>0.38762354963472301</v>
      </c>
      <c r="N986" s="68">
        <v>5.3901850362027401</v>
      </c>
      <c r="O986" s="71">
        <v>7.9786223037104101E-2</v>
      </c>
      <c r="P986" s="68">
        <v>5.4251012145748998</v>
      </c>
      <c r="Q986" s="71">
        <v>0</v>
      </c>
      <c r="R986" s="68">
        <v>74.415584415584405</v>
      </c>
    </row>
    <row r="987" spans="1:18" x14ac:dyDescent="0.2">
      <c r="A987" s="141" t="s">
        <v>2287</v>
      </c>
      <c r="B987" s="67" t="s">
        <v>2288</v>
      </c>
      <c r="C987" s="67">
        <v>74</v>
      </c>
      <c r="D987" s="67" t="s">
        <v>337</v>
      </c>
      <c r="E987" s="71">
        <v>0.68951003766443997</v>
      </c>
      <c r="F987" s="68">
        <v>43.984063745019903</v>
      </c>
      <c r="G987" s="71">
        <v>0.74283258108536199</v>
      </c>
      <c r="H987" s="68">
        <v>27.3306772908367</v>
      </c>
      <c r="I987" s="71">
        <v>0.75939456962947804</v>
      </c>
      <c r="J987" s="68">
        <v>39.601593625497998</v>
      </c>
      <c r="K987" s="71">
        <v>0.94532303760736203</v>
      </c>
      <c r="L987" s="68">
        <v>85.737051792828694</v>
      </c>
      <c r="M987" s="71">
        <v>1</v>
      </c>
      <c r="N987" s="68">
        <v>100</v>
      </c>
      <c r="O987" s="71"/>
      <c r="P987" s="68"/>
      <c r="Q987" s="71">
        <v>0</v>
      </c>
      <c r="R987" s="68">
        <v>74.415584415584405</v>
      </c>
    </row>
    <row r="988" spans="1:18" x14ac:dyDescent="0.2">
      <c r="A988" s="141" t="s">
        <v>2289</v>
      </c>
      <c r="B988" s="67" t="s">
        <v>2290</v>
      </c>
      <c r="C988" s="67">
        <v>74</v>
      </c>
      <c r="D988" s="67" t="s">
        <v>337</v>
      </c>
      <c r="E988" s="71">
        <v>0.683788910039419</v>
      </c>
      <c r="F988" s="68">
        <v>41.992031872509997</v>
      </c>
      <c r="G988" s="71">
        <v>0.81109799125484106</v>
      </c>
      <c r="H988" s="68">
        <v>49.641434262948202</v>
      </c>
      <c r="I988" s="71">
        <v>0.77511236404231798</v>
      </c>
      <c r="J988" s="68">
        <v>47.330677290836697</v>
      </c>
      <c r="K988" s="71">
        <v>0.83682099374858498</v>
      </c>
      <c r="L988" s="68">
        <v>36.812749003984102</v>
      </c>
      <c r="M988" s="71">
        <v>0.93553932101418102</v>
      </c>
      <c r="N988" s="68">
        <v>72.244569589702294</v>
      </c>
      <c r="O988" s="71">
        <v>0.74416279017658604</v>
      </c>
      <c r="P988" s="68">
        <v>65.263157894736807</v>
      </c>
      <c r="Q988" s="71">
        <v>0</v>
      </c>
      <c r="R988" s="68">
        <v>74.415584415584405</v>
      </c>
    </row>
    <row r="989" spans="1:18" x14ac:dyDescent="0.2">
      <c r="A989" s="141" t="s">
        <v>2291</v>
      </c>
      <c r="B989" s="67" t="s">
        <v>2292</v>
      </c>
      <c r="C989" s="67">
        <v>73</v>
      </c>
      <c r="D989" s="67" t="s">
        <v>337</v>
      </c>
      <c r="E989" s="71">
        <v>0.49251014735910298</v>
      </c>
      <c r="F989" s="68">
        <v>10.5179282868526</v>
      </c>
      <c r="G989" s="71">
        <v>0.72972887748957904</v>
      </c>
      <c r="H989" s="68">
        <v>24.382470119521901</v>
      </c>
      <c r="I989" s="71">
        <v>0.70390677478409303</v>
      </c>
      <c r="J989" s="68">
        <v>24.7808764940239</v>
      </c>
      <c r="K989" s="71">
        <v>0.741876805089419</v>
      </c>
      <c r="L989" s="68">
        <v>16.972111553784899</v>
      </c>
      <c r="M989" s="71">
        <v>0.72604211431027099</v>
      </c>
      <c r="N989" s="68">
        <v>19.3885760257442</v>
      </c>
      <c r="O989" s="71">
        <v>5.3506312481253301E-2</v>
      </c>
      <c r="P989" s="68">
        <v>4.8582995951417001</v>
      </c>
      <c r="Q989" s="71">
        <v>0</v>
      </c>
      <c r="R989" s="68">
        <v>74.415584415584405</v>
      </c>
    </row>
    <row r="990" spans="1:18" x14ac:dyDescent="0.2">
      <c r="A990" s="141" t="s">
        <v>220</v>
      </c>
      <c r="B990" s="67" t="s">
        <v>2293</v>
      </c>
      <c r="C990" s="67">
        <v>73</v>
      </c>
      <c r="D990" s="67" t="s">
        <v>337</v>
      </c>
      <c r="E990" s="71">
        <v>0.43819473509073398</v>
      </c>
      <c r="F990" s="68">
        <v>6.6135458167330698</v>
      </c>
      <c r="G990" s="71">
        <v>0.72261177956262801</v>
      </c>
      <c r="H990" s="68">
        <v>22.310756972111601</v>
      </c>
      <c r="I990" s="71">
        <v>0.62087031641275203</v>
      </c>
      <c r="J990" s="68">
        <v>10.5179282868526</v>
      </c>
      <c r="K990" s="71">
        <v>0.75220227705198595</v>
      </c>
      <c r="L990" s="68">
        <v>18.4860557768924</v>
      </c>
      <c r="M990" s="71">
        <v>0.50580146110872404</v>
      </c>
      <c r="N990" s="68">
        <v>7.5623491552695103</v>
      </c>
      <c r="O990" s="71">
        <v>2.76825764083172E-2</v>
      </c>
      <c r="P990" s="68">
        <v>2.9149797570850202</v>
      </c>
      <c r="Q990" s="71">
        <v>0</v>
      </c>
      <c r="R990" s="68">
        <v>74.415584415584405</v>
      </c>
    </row>
    <row r="991" spans="1:18" x14ac:dyDescent="0.2">
      <c r="A991" s="141" t="s">
        <v>220</v>
      </c>
      <c r="B991" s="67" t="s">
        <v>2294</v>
      </c>
      <c r="C991" s="67">
        <v>73</v>
      </c>
      <c r="D991" s="67" t="s">
        <v>337</v>
      </c>
      <c r="E991" s="71">
        <v>0.25487085081247801</v>
      </c>
      <c r="F991" s="68">
        <v>1.0358565737051799</v>
      </c>
      <c r="G991" s="71">
        <v>0.57842533490213</v>
      </c>
      <c r="H991" s="68">
        <v>4.1434262948207197</v>
      </c>
      <c r="I991" s="71">
        <v>0.41021786384745601</v>
      </c>
      <c r="J991" s="68">
        <v>1.8326693227091599</v>
      </c>
      <c r="K991" s="71">
        <v>0.50838431060353395</v>
      </c>
      <c r="L991" s="68">
        <v>2.8685258964143401</v>
      </c>
      <c r="M991" s="71">
        <v>0</v>
      </c>
      <c r="N991" s="68">
        <v>1.04585679806919</v>
      </c>
      <c r="O991" s="71">
        <v>3.21975955217483E-2</v>
      </c>
      <c r="P991" s="68">
        <v>3.23886639676113</v>
      </c>
      <c r="Q991" s="71">
        <v>0</v>
      </c>
      <c r="R991" s="68">
        <v>74.415584415584405</v>
      </c>
    </row>
    <row r="992" spans="1:18" x14ac:dyDescent="0.2">
      <c r="A992" s="141" t="s">
        <v>220</v>
      </c>
      <c r="B992" s="67" t="s">
        <v>2295</v>
      </c>
      <c r="C992" s="67">
        <v>73</v>
      </c>
      <c r="D992" s="67" t="s">
        <v>337</v>
      </c>
      <c r="E992" s="71">
        <v>0.23172715411799799</v>
      </c>
      <c r="F992" s="68">
        <v>0.47808764940239001</v>
      </c>
      <c r="G992" s="71">
        <v>0.60964596351297895</v>
      </c>
      <c r="H992" s="68">
        <v>7.5697211155378499</v>
      </c>
      <c r="I992" s="71">
        <v>0.38981524752499602</v>
      </c>
      <c r="J992" s="68">
        <v>1.1952191235059799</v>
      </c>
      <c r="K992" s="71">
        <v>0.36698473197181097</v>
      </c>
      <c r="L992" s="68">
        <v>0.47808764940239001</v>
      </c>
      <c r="M992" s="71">
        <v>0</v>
      </c>
      <c r="N992" s="68">
        <v>1.04585679806919</v>
      </c>
      <c r="O992" s="71">
        <v>2.39169816982003E-2</v>
      </c>
      <c r="P992" s="68">
        <v>2.59109311740891</v>
      </c>
      <c r="Q992" s="71">
        <v>0</v>
      </c>
      <c r="R992" s="68">
        <v>74.415584415584405</v>
      </c>
    </row>
    <row r="993" spans="1:18" x14ac:dyDescent="0.2">
      <c r="A993" s="141" t="s">
        <v>220</v>
      </c>
      <c r="B993" s="67" t="s">
        <v>2296</v>
      </c>
      <c r="C993" s="67">
        <v>73</v>
      </c>
      <c r="D993" s="67" t="s">
        <v>337</v>
      </c>
      <c r="E993" s="71">
        <v>0.25132115839938601</v>
      </c>
      <c r="F993" s="68">
        <v>0.87649402390438302</v>
      </c>
      <c r="G993" s="71">
        <v>0.56227435936630199</v>
      </c>
      <c r="H993" s="68">
        <v>3.4262948207171302</v>
      </c>
      <c r="I993" s="71">
        <v>0.38059832070451899</v>
      </c>
      <c r="J993" s="68">
        <v>1.0358565737051799</v>
      </c>
      <c r="K993" s="71">
        <v>0.51462892045016695</v>
      </c>
      <c r="L993" s="68">
        <v>2.9482071713147402</v>
      </c>
      <c r="M993" s="71">
        <v>3.8461538461538498E-2</v>
      </c>
      <c r="N993" s="68">
        <v>1.3676588897827799</v>
      </c>
      <c r="O993" s="71">
        <v>1.19638114137919E-2</v>
      </c>
      <c r="P993" s="68">
        <v>1.4574898785425101</v>
      </c>
      <c r="Q993" s="71">
        <v>0</v>
      </c>
      <c r="R993" s="68">
        <v>74.415584415584405</v>
      </c>
    </row>
    <row r="994" spans="1:18" x14ac:dyDescent="0.2">
      <c r="A994" s="141" t="s">
        <v>220</v>
      </c>
      <c r="B994" s="67" t="s">
        <v>2297</v>
      </c>
      <c r="C994" s="67">
        <v>73</v>
      </c>
      <c r="D994" s="67" t="s">
        <v>337</v>
      </c>
      <c r="E994" s="71">
        <v>0.23383121639313401</v>
      </c>
      <c r="F994" s="68">
        <v>0.55776892430278902</v>
      </c>
      <c r="G994" s="71">
        <v>0.57268080301234003</v>
      </c>
      <c r="H994" s="68">
        <v>3.9043824701195202</v>
      </c>
      <c r="I994" s="71">
        <v>0.39649982403360001</v>
      </c>
      <c r="J994" s="68">
        <v>1.43426294820717</v>
      </c>
      <c r="K994" s="71">
        <v>0.42342469607612299</v>
      </c>
      <c r="L994" s="68">
        <v>1.59362549800797</v>
      </c>
      <c r="M994" s="71">
        <v>0</v>
      </c>
      <c r="N994" s="68">
        <v>1.04585679806919</v>
      </c>
      <c r="O994" s="71">
        <v>1.03819752367393E-2</v>
      </c>
      <c r="P994" s="68">
        <v>1.2145748987854299</v>
      </c>
      <c r="Q994" s="71">
        <v>0</v>
      </c>
      <c r="R994" s="68">
        <v>74.415584415584405</v>
      </c>
    </row>
    <row r="995" spans="1:18" x14ac:dyDescent="0.2">
      <c r="A995" s="141" t="s">
        <v>220</v>
      </c>
      <c r="B995" s="67" t="s">
        <v>2298</v>
      </c>
      <c r="C995" s="67">
        <v>73</v>
      </c>
      <c r="D995" s="67" t="s">
        <v>337</v>
      </c>
      <c r="E995" s="71">
        <v>0.25082765206151397</v>
      </c>
      <c r="F995" s="68">
        <v>0.79681274900398402</v>
      </c>
      <c r="G995" s="71">
        <v>0.57184363458888998</v>
      </c>
      <c r="H995" s="68">
        <v>3.8247011952191201</v>
      </c>
      <c r="I995" s="71">
        <v>0.39222794728636401</v>
      </c>
      <c r="J995" s="68">
        <v>1.27490039840637</v>
      </c>
      <c r="K995" s="71">
        <v>0.42897414119483901</v>
      </c>
      <c r="L995" s="68">
        <v>1.75298804780877</v>
      </c>
      <c r="M995" s="71">
        <v>9.7550494198538895E-2</v>
      </c>
      <c r="N995" s="68">
        <v>2.1721641190667702</v>
      </c>
      <c r="O995" s="71">
        <v>1.43696951004493E-2</v>
      </c>
      <c r="P995" s="68">
        <v>1.6194331983805701</v>
      </c>
      <c r="Q995" s="71">
        <v>0</v>
      </c>
      <c r="R995" s="68">
        <v>74.415584415584405</v>
      </c>
    </row>
    <row r="996" spans="1:18" x14ac:dyDescent="0.2">
      <c r="A996" s="141" t="s">
        <v>220</v>
      </c>
      <c r="B996" s="67" t="s">
        <v>2299</v>
      </c>
      <c r="C996" s="67">
        <v>73</v>
      </c>
      <c r="D996" s="67" t="s">
        <v>337</v>
      </c>
      <c r="E996" s="71">
        <v>0.25534149932150801</v>
      </c>
      <c r="F996" s="68">
        <v>1.11553784860558</v>
      </c>
      <c r="G996" s="71">
        <v>0.59573648531262202</v>
      </c>
      <c r="H996" s="68">
        <v>5.8964143426294804</v>
      </c>
      <c r="I996" s="71">
        <v>0.39781171931396397</v>
      </c>
      <c r="J996" s="68">
        <v>1.5139442231075699</v>
      </c>
      <c r="K996" s="71">
        <v>0.376489618118106</v>
      </c>
      <c r="L996" s="68">
        <v>0.79681274900398402</v>
      </c>
      <c r="M996" s="71">
        <v>0.16201117318435801</v>
      </c>
      <c r="N996" s="68">
        <v>2.97666934835076</v>
      </c>
      <c r="O996" s="71">
        <v>0</v>
      </c>
      <c r="P996" s="68">
        <v>0.48582995951417002</v>
      </c>
      <c r="Q996" s="71">
        <v>0</v>
      </c>
      <c r="R996" s="68">
        <v>74.415584415584405</v>
      </c>
    </row>
    <row r="997" spans="1:18" x14ac:dyDescent="0.2">
      <c r="A997" s="141" t="s">
        <v>220</v>
      </c>
      <c r="B997" s="67" t="s">
        <v>2300</v>
      </c>
      <c r="C997" s="67">
        <v>73</v>
      </c>
      <c r="D997" s="67" t="s">
        <v>337</v>
      </c>
      <c r="E997" s="71">
        <v>0.25485447289694702</v>
      </c>
      <c r="F997" s="68">
        <v>0.95617529880478103</v>
      </c>
      <c r="G997" s="71">
        <v>0.61125410746544495</v>
      </c>
      <c r="H997" s="68">
        <v>7.64940239043825</v>
      </c>
      <c r="I997" s="71">
        <v>0.40366064104833999</v>
      </c>
      <c r="J997" s="68">
        <v>1.75298804780877</v>
      </c>
      <c r="K997" s="71">
        <v>0.43217037733722102</v>
      </c>
      <c r="L997" s="68">
        <v>1.9123505976095601</v>
      </c>
      <c r="M997" s="71">
        <v>7.6063601203265996E-2</v>
      </c>
      <c r="N997" s="68">
        <v>1.9308125502815801</v>
      </c>
      <c r="O997" s="71">
        <v>5.9781103274135598E-3</v>
      </c>
      <c r="P997" s="68">
        <v>0.89068825910931204</v>
      </c>
      <c r="Q997" s="71">
        <v>0</v>
      </c>
      <c r="R997" s="68">
        <v>74.415584415584405</v>
      </c>
    </row>
    <row r="998" spans="1:18" x14ac:dyDescent="0.2">
      <c r="A998" s="141" t="s">
        <v>220</v>
      </c>
      <c r="B998" s="67" t="s">
        <v>2301</v>
      </c>
      <c r="C998" s="67">
        <v>73</v>
      </c>
      <c r="D998" s="67" t="s">
        <v>337</v>
      </c>
      <c r="E998" s="71">
        <v>0.27806159585919099</v>
      </c>
      <c r="F998" s="68">
        <v>1.75298804780877</v>
      </c>
      <c r="G998" s="71">
        <v>0.58518349896578403</v>
      </c>
      <c r="H998" s="68">
        <v>4.6215139442231097</v>
      </c>
      <c r="I998" s="71">
        <v>0.383250204296334</v>
      </c>
      <c r="J998" s="68">
        <v>1.11553784860558</v>
      </c>
      <c r="K998" s="71">
        <v>0.43586195698112601</v>
      </c>
      <c r="L998" s="68">
        <v>1.9920318725099599</v>
      </c>
      <c r="M998" s="71">
        <v>0.26407391491190402</v>
      </c>
      <c r="N998" s="68">
        <v>4.02252614641995</v>
      </c>
      <c r="O998" s="71">
        <v>0</v>
      </c>
      <c r="P998" s="68">
        <v>0.48582995951417002</v>
      </c>
      <c r="Q998" s="71">
        <v>0</v>
      </c>
      <c r="R998" s="68">
        <v>74.415584415584405</v>
      </c>
    </row>
    <row r="999" spans="1:18" x14ac:dyDescent="0.2">
      <c r="A999" s="141" t="s">
        <v>220</v>
      </c>
      <c r="B999" s="67" t="s">
        <v>2302</v>
      </c>
      <c r="C999" s="67">
        <v>73</v>
      </c>
      <c r="D999" s="67" t="s">
        <v>337</v>
      </c>
      <c r="E999" s="71">
        <v>0.29701510383289698</v>
      </c>
      <c r="F999" s="68">
        <v>2.1513944223107599</v>
      </c>
      <c r="G999" s="71">
        <v>0.59793912413612804</v>
      </c>
      <c r="H999" s="68">
        <v>6.2151394422310799</v>
      </c>
      <c r="I999" s="71">
        <v>0.35066232085617499</v>
      </c>
      <c r="J999" s="68">
        <v>0.31872509960159401</v>
      </c>
      <c r="K999" s="71">
        <v>0.53011321943476397</v>
      </c>
      <c r="L999" s="68">
        <v>3.3466135458167301</v>
      </c>
      <c r="M999" s="71">
        <v>0</v>
      </c>
      <c r="N999" s="68">
        <v>1.04585679806919</v>
      </c>
      <c r="O999" s="71">
        <v>6.3608547374178499E-3</v>
      </c>
      <c r="P999" s="68">
        <v>0.97165991902834004</v>
      </c>
      <c r="Q999" s="71"/>
      <c r="R999" s="68"/>
    </row>
    <row r="1000" spans="1:18" x14ac:dyDescent="0.2">
      <c r="A1000" s="141" t="s">
        <v>220</v>
      </c>
      <c r="B1000" s="67" t="s">
        <v>2303</v>
      </c>
      <c r="C1000" s="67">
        <v>73</v>
      </c>
      <c r="D1000" s="67" t="s">
        <v>337</v>
      </c>
      <c r="E1000" s="71">
        <v>0.270022983997526</v>
      </c>
      <c r="F1000" s="68">
        <v>1.5139442231075699</v>
      </c>
      <c r="G1000" s="71">
        <v>0.54541715849509698</v>
      </c>
      <c r="H1000" s="68">
        <v>2.9482071713147402</v>
      </c>
      <c r="I1000" s="71">
        <v>0.42273682632033399</v>
      </c>
      <c r="J1000" s="68">
        <v>2.2310756972111601</v>
      </c>
      <c r="K1000" s="71">
        <v>0.41476862050191099</v>
      </c>
      <c r="L1000" s="68">
        <v>1.3545816733067699</v>
      </c>
      <c r="M1000" s="71">
        <v>0.23721529866781299</v>
      </c>
      <c r="N1000" s="68">
        <v>3.7811745776347601</v>
      </c>
      <c r="O1000" s="71">
        <v>0</v>
      </c>
      <c r="P1000" s="68">
        <v>0.48582995951417002</v>
      </c>
      <c r="Q1000" s="71">
        <v>0</v>
      </c>
      <c r="R1000" s="68">
        <v>74.415584415584405</v>
      </c>
    </row>
    <row r="1001" spans="1:18" x14ac:dyDescent="0.2">
      <c r="A1001" s="141" t="s">
        <v>220</v>
      </c>
      <c r="B1001" s="67" t="s">
        <v>2304</v>
      </c>
      <c r="C1001" s="67">
        <v>73</v>
      </c>
      <c r="D1001" s="67" t="s">
        <v>337</v>
      </c>
      <c r="E1001" s="71">
        <v>0.22847038764897201</v>
      </c>
      <c r="F1001" s="68">
        <v>0.39840637450199201</v>
      </c>
      <c r="G1001" s="71">
        <v>0.58919701362514898</v>
      </c>
      <c r="H1001" s="68">
        <v>5.2589641434262999</v>
      </c>
      <c r="I1001" s="71">
        <v>0.38008000935953001</v>
      </c>
      <c r="J1001" s="68">
        <v>0.95617529880478103</v>
      </c>
      <c r="K1001" s="71">
        <v>0.34837139328567301</v>
      </c>
      <c r="L1001" s="68">
        <v>0.39840637450199201</v>
      </c>
      <c r="M1001" s="71">
        <v>0</v>
      </c>
      <c r="N1001" s="68">
        <v>1.04585679806919</v>
      </c>
      <c r="O1001" s="71">
        <v>5.3173909623479503E-2</v>
      </c>
      <c r="P1001" s="68">
        <v>4.7773279352226696</v>
      </c>
      <c r="Q1001" s="71">
        <v>0</v>
      </c>
      <c r="R1001" s="68">
        <v>74.415584415584405</v>
      </c>
    </row>
    <row r="1002" spans="1:18" x14ac:dyDescent="0.2">
      <c r="A1002" s="141" t="s">
        <v>220</v>
      </c>
      <c r="B1002" s="67" t="s">
        <v>2305</v>
      </c>
      <c r="C1002" s="67">
        <v>73</v>
      </c>
      <c r="D1002" s="67" t="s">
        <v>337</v>
      </c>
      <c r="E1002" s="71">
        <v>0.29045649547445201</v>
      </c>
      <c r="F1002" s="68">
        <v>1.9123505976095601</v>
      </c>
      <c r="G1002" s="71">
        <v>0.61754718942736497</v>
      </c>
      <c r="H1002" s="68">
        <v>8.0478087649402408</v>
      </c>
      <c r="I1002" s="71">
        <v>0.37841082489655398</v>
      </c>
      <c r="J1002" s="68">
        <v>0.71713147410358602</v>
      </c>
      <c r="K1002" s="71">
        <v>0.37346217429943401</v>
      </c>
      <c r="L1002" s="68">
        <v>0.71713147410358602</v>
      </c>
      <c r="M1002" s="71">
        <v>3.3089815212720398E-2</v>
      </c>
      <c r="N1002" s="68">
        <v>1.2872083668543799</v>
      </c>
      <c r="O1002" s="71">
        <v>4.9772473536188799E-2</v>
      </c>
      <c r="P1002" s="68">
        <v>4.3724696356275299</v>
      </c>
      <c r="Q1002" s="71"/>
      <c r="R1002" s="68"/>
    </row>
    <row r="1003" spans="1:18" x14ac:dyDescent="0.2">
      <c r="A1003" s="141" t="s">
        <v>220</v>
      </c>
      <c r="B1003" s="67" t="s">
        <v>2306</v>
      </c>
      <c r="C1003" s="67">
        <v>73</v>
      </c>
      <c r="D1003" s="67" t="s">
        <v>337</v>
      </c>
      <c r="E1003" s="71">
        <v>0.22035739888414799</v>
      </c>
      <c r="F1003" s="68">
        <v>0.23904382470119501</v>
      </c>
      <c r="G1003" s="71">
        <v>0.58708248004071595</v>
      </c>
      <c r="H1003" s="68">
        <v>5.0199203187250996</v>
      </c>
      <c r="I1003" s="71">
        <v>0.34296712098002702</v>
      </c>
      <c r="J1003" s="68">
        <v>7.9681274900398405E-2</v>
      </c>
      <c r="K1003" s="71">
        <v>0.36968786288959299</v>
      </c>
      <c r="L1003" s="68">
        <v>0.55776892430278902</v>
      </c>
      <c r="M1003" s="71">
        <v>0</v>
      </c>
      <c r="N1003" s="68">
        <v>1.04585679806919</v>
      </c>
      <c r="O1003" s="71">
        <v>2.24069293945512E-2</v>
      </c>
      <c r="P1003" s="68">
        <v>2.42914979757085</v>
      </c>
      <c r="Q1003" s="71">
        <v>0</v>
      </c>
      <c r="R1003" s="68">
        <v>74.415584415584405</v>
      </c>
    </row>
    <row r="1004" spans="1:18" x14ac:dyDescent="0.2">
      <c r="A1004" s="141" t="s">
        <v>220</v>
      </c>
      <c r="B1004" s="67" t="s">
        <v>2307</v>
      </c>
      <c r="C1004" s="67">
        <v>73</v>
      </c>
      <c r="D1004" s="67" t="s">
        <v>337</v>
      </c>
      <c r="E1004" s="71">
        <v>0.27975876649889703</v>
      </c>
      <c r="F1004" s="68">
        <v>1.8326693227091599</v>
      </c>
      <c r="G1004" s="71">
        <v>0.58007092339390298</v>
      </c>
      <c r="H1004" s="68">
        <v>4.3027888446215101</v>
      </c>
      <c r="I1004" s="71">
        <v>0.36241301570419998</v>
      </c>
      <c r="J1004" s="68">
        <v>0.47808764940239001</v>
      </c>
      <c r="K1004" s="71">
        <v>0.52553560587102099</v>
      </c>
      <c r="L1004" s="68">
        <v>3.1872509960159401</v>
      </c>
      <c r="M1004" s="71">
        <v>0.194241512677267</v>
      </c>
      <c r="N1004" s="68">
        <v>3.5398230088495599</v>
      </c>
      <c r="O1004" s="71">
        <v>1.62915413469919E-2</v>
      </c>
      <c r="P1004" s="68">
        <v>1.7813765182186201</v>
      </c>
      <c r="Q1004" s="71">
        <v>0</v>
      </c>
      <c r="R1004" s="68">
        <v>74.415584415584405</v>
      </c>
    </row>
    <row r="1005" spans="1:18" x14ac:dyDescent="0.2">
      <c r="A1005" s="141" t="s">
        <v>220</v>
      </c>
      <c r="B1005" s="67" t="s">
        <v>2308</v>
      </c>
      <c r="C1005" s="67">
        <v>73</v>
      </c>
      <c r="D1005" s="67" t="s">
        <v>337</v>
      </c>
      <c r="E1005" s="71">
        <v>0.295512338027346</v>
      </c>
      <c r="F1005" s="68">
        <v>2.0717131474103598</v>
      </c>
      <c r="G1005" s="71">
        <v>0.589748686558066</v>
      </c>
      <c r="H1005" s="68">
        <v>5.3386454183266903</v>
      </c>
      <c r="I1005" s="71">
        <v>0.36563163663663301</v>
      </c>
      <c r="J1005" s="68">
        <v>0.63745019920318702</v>
      </c>
      <c r="K1005" s="71">
        <v>0.38702881000176598</v>
      </c>
      <c r="L1005" s="68">
        <v>1.0358565737051799</v>
      </c>
      <c r="M1005" s="71">
        <v>0.13515255694026701</v>
      </c>
      <c r="N1005" s="68">
        <v>2.49396621078037</v>
      </c>
      <c r="O1005" s="71">
        <v>0</v>
      </c>
      <c r="P1005" s="68">
        <v>0.48582995951417002</v>
      </c>
      <c r="Q1005" s="71"/>
      <c r="R1005" s="68"/>
    </row>
    <row r="1006" spans="1:18" x14ac:dyDescent="0.2">
      <c r="A1006" s="141" t="s">
        <v>220</v>
      </c>
      <c r="B1006" s="67" t="s">
        <v>2309</v>
      </c>
      <c r="C1006" s="67">
        <v>73</v>
      </c>
      <c r="D1006" s="67" t="s">
        <v>337</v>
      </c>
      <c r="E1006" s="71">
        <v>0.32970674375467701</v>
      </c>
      <c r="F1006" s="68">
        <v>3.0278884462151399</v>
      </c>
      <c r="G1006" s="71">
        <v>0.59163579658950505</v>
      </c>
      <c r="H1006" s="68">
        <v>5.7370517928286899</v>
      </c>
      <c r="I1006" s="71">
        <v>0.46101920816096498</v>
      </c>
      <c r="J1006" s="68">
        <v>3.3466135458167301</v>
      </c>
      <c r="K1006" s="71">
        <v>0.54878578059955896</v>
      </c>
      <c r="L1006" s="68">
        <v>3.8247011952191201</v>
      </c>
      <c r="M1006" s="71">
        <v>4.3833261710356897E-2</v>
      </c>
      <c r="N1006" s="68">
        <v>1.44810941271118</v>
      </c>
      <c r="O1006" s="71">
        <v>3.25967171299853E-3</v>
      </c>
      <c r="P1006" s="68">
        <v>0.72874493927125505</v>
      </c>
      <c r="Q1006" s="71"/>
      <c r="R1006" s="68"/>
    </row>
    <row r="1007" spans="1:18" x14ac:dyDescent="0.2">
      <c r="A1007" s="141" t="s">
        <v>220</v>
      </c>
      <c r="B1007" s="67" t="s">
        <v>2310</v>
      </c>
      <c r="C1007" s="67">
        <v>73</v>
      </c>
      <c r="D1007" s="67" t="s">
        <v>337</v>
      </c>
      <c r="E1007" s="71">
        <v>0.352430963820073</v>
      </c>
      <c r="F1007" s="68">
        <v>3.8247011952191201</v>
      </c>
      <c r="G1007" s="71">
        <v>0.67874074578909105</v>
      </c>
      <c r="H1007" s="68">
        <v>15.2191235059761</v>
      </c>
      <c r="I1007" s="71">
        <v>0.54252139087906004</v>
      </c>
      <c r="J1007" s="68">
        <v>5.4183266932270904</v>
      </c>
      <c r="K1007" s="71">
        <v>0.68490601742035295</v>
      </c>
      <c r="L1007" s="68">
        <v>11.075697211155401</v>
      </c>
      <c r="M1007" s="71">
        <v>0.178126342930812</v>
      </c>
      <c r="N1007" s="68">
        <v>3.3789219629927598</v>
      </c>
      <c r="O1007" s="71">
        <v>3.0291285901125099E-2</v>
      </c>
      <c r="P1007" s="68">
        <v>2.9959514170040502</v>
      </c>
      <c r="Q1007" s="71">
        <v>0</v>
      </c>
      <c r="R1007" s="68">
        <v>74.415584415584405</v>
      </c>
    </row>
    <row r="1008" spans="1:18" x14ac:dyDescent="0.2">
      <c r="A1008" s="141" t="s">
        <v>220</v>
      </c>
      <c r="B1008" s="67" t="s">
        <v>2311</v>
      </c>
      <c r="C1008" s="67">
        <v>73</v>
      </c>
      <c r="D1008" s="67" t="s">
        <v>337</v>
      </c>
      <c r="E1008" s="71">
        <v>0.234732803987243</v>
      </c>
      <c r="F1008" s="68">
        <v>0.63745019920318702</v>
      </c>
      <c r="G1008" s="71">
        <v>0.58622083339122499</v>
      </c>
      <c r="H1008" s="68">
        <v>4.8605577689243002</v>
      </c>
      <c r="I1008" s="71">
        <v>0.42182363141170398</v>
      </c>
      <c r="J1008" s="68">
        <v>2.1513944223107599</v>
      </c>
      <c r="K1008" s="71">
        <v>0.276709401709402</v>
      </c>
      <c r="L1008" s="68">
        <v>7.9681274900398405E-2</v>
      </c>
      <c r="M1008" s="71">
        <v>9.7550494198538895E-2</v>
      </c>
      <c r="N1008" s="68">
        <v>2.1721641190667702</v>
      </c>
      <c r="O1008" s="71">
        <v>2.6092463212586899E-2</v>
      </c>
      <c r="P1008" s="68">
        <v>2.8340080971659898</v>
      </c>
      <c r="Q1008" s="71">
        <v>0</v>
      </c>
      <c r="R1008" s="68">
        <v>74.415584415584405</v>
      </c>
    </row>
    <row r="1009" spans="1:18" x14ac:dyDescent="0.2">
      <c r="A1009" s="141" t="s">
        <v>220</v>
      </c>
      <c r="B1009" s="67" t="s">
        <v>2312</v>
      </c>
      <c r="C1009" s="67">
        <v>73</v>
      </c>
      <c r="D1009" s="67" t="s">
        <v>337</v>
      </c>
      <c r="E1009" s="71">
        <v>0.49985041818160297</v>
      </c>
      <c r="F1009" s="68">
        <v>11.155378486055801</v>
      </c>
      <c r="G1009" s="71">
        <v>0.82645471372119705</v>
      </c>
      <c r="H1009" s="68">
        <v>58.725099601593598</v>
      </c>
      <c r="I1009" s="71">
        <v>0.69829182526599198</v>
      </c>
      <c r="J1009" s="68">
        <v>22.948207171314699</v>
      </c>
      <c r="K1009" s="71">
        <v>0.78647868943086396</v>
      </c>
      <c r="L1009" s="68">
        <v>25.099601593625501</v>
      </c>
      <c r="M1009" s="71">
        <v>0.65620971207563406</v>
      </c>
      <c r="N1009" s="68">
        <v>14.400643604183401</v>
      </c>
      <c r="O1009" s="71">
        <v>3.1667568595931603E-2</v>
      </c>
      <c r="P1009" s="68">
        <v>3.1578947368421102</v>
      </c>
      <c r="Q1009" s="71">
        <v>0</v>
      </c>
      <c r="R1009" s="68">
        <v>74.415584415584405</v>
      </c>
    </row>
    <row r="1010" spans="1:18" x14ac:dyDescent="0.2">
      <c r="A1010" s="141" t="s">
        <v>2313</v>
      </c>
      <c r="B1010" s="67" t="s">
        <v>2314</v>
      </c>
      <c r="C1010" s="67">
        <v>73</v>
      </c>
      <c r="D1010" s="67" t="s">
        <v>337</v>
      </c>
      <c r="E1010" s="71">
        <v>0.42509459071718703</v>
      </c>
      <c r="F1010" s="68">
        <v>5.8167330677290803</v>
      </c>
      <c r="G1010" s="71">
        <v>0.67833825553093796</v>
      </c>
      <c r="H1010" s="68">
        <v>15.0597609561753</v>
      </c>
      <c r="I1010" s="71">
        <v>0.60399959930177705</v>
      </c>
      <c r="J1010" s="68">
        <v>8.7649402390438294</v>
      </c>
      <c r="K1010" s="71">
        <v>0.73193598898385803</v>
      </c>
      <c r="L1010" s="68">
        <v>15.936254980079701</v>
      </c>
      <c r="M1010" s="71">
        <v>0.39836699613235899</v>
      </c>
      <c r="N1010" s="68">
        <v>5.7119871279163297</v>
      </c>
      <c r="O1010" s="71">
        <v>0.13792670435418999</v>
      </c>
      <c r="P1010" s="68">
        <v>8.0971659919028305</v>
      </c>
      <c r="Q1010" s="71">
        <v>0</v>
      </c>
      <c r="R1010" s="68">
        <v>74.415584415584405</v>
      </c>
    </row>
    <row r="1011" spans="1:18" x14ac:dyDescent="0.2">
      <c r="A1011" s="141" t="s">
        <v>2315</v>
      </c>
      <c r="B1011" s="67" t="s">
        <v>2316</v>
      </c>
      <c r="C1011" s="67">
        <v>74</v>
      </c>
      <c r="D1011" s="67" t="s">
        <v>337</v>
      </c>
      <c r="E1011" s="71">
        <v>0.827961217492171</v>
      </c>
      <c r="F1011" s="68">
        <v>76.095617529880499</v>
      </c>
      <c r="G1011" s="71">
        <v>0.83831936420311903</v>
      </c>
      <c r="H1011" s="68">
        <v>64.7808764940239</v>
      </c>
      <c r="I1011" s="71">
        <v>0.82370479104680705</v>
      </c>
      <c r="J1011" s="68">
        <v>73.306772908366497</v>
      </c>
      <c r="K1011" s="71">
        <v>0.925108190774245</v>
      </c>
      <c r="L1011" s="68">
        <v>75.298804780876495</v>
      </c>
      <c r="M1011" s="71">
        <v>0.94628276751181795</v>
      </c>
      <c r="N1011" s="68">
        <v>77.071600965406304</v>
      </c>
      <c r="O1011" s="71">
        <v>0.60639097392486796</v>
      </c>
      <c r="P1011" s="68">
        <v>46.558704453441301</v>
      </c>
      <c r="Q1011" s="71"/>
      <c r="R1011" s="68"/>
    </row>
    <row r="1012" spans="1:18" x14ac:dyDescent="0.2">
      <c r="A1012" s="141" t="s">
        <v>2317</v>
      </c>
      <c r="B1012" s="67" t="s">
        <v>2318</v>
      </c>
      <c r="C1012" s="67">
        <v>73</v>
      </c>
      <c r="D1012" s="67" t="s">
        <v>337</v>
      </c>
      <c r="E1012" s="71">
        <v>0.54137907451600398</v>
      </c>
      <c r="F1012" s="68">
        <v>15.5378486055777</v>
      </c>
      <c r="G1012" s="71">
        <v>0.82593330852228997</v>
      </c>
      <c r="H1012" s="68">
        <v>58.247011952191201</v>
      </c>
      <c r="I1012" s="71">
        <v>0.80533780561712498</v>
      </c>
      <c r="J1012" s="68">
        <v>63.027888446215101</v>
      </c>
      <c r="K1012" s="71">
        <v>0.805013646665247</v>
      </c>
      <c r="L1012" s="68">
        <v>29.402390438247</v>
      </c>
      <c r="M1012" s="71">
        <v>0.81198968629136203</v>
      </c>
      <c r="N1012" s="68">
        <v>31.214802896218799</v>
      </c>
      <c r="O1012" s="71">
        <v>0</v>
      </c>
      <c r="P1012" s="68">
        <v>0.48582995951417002</v>
      </c>
      <c r="Q1012" s="71">
        <v>0</v>
      </c>
      <c r="R1012" s="68">
        <v>74.415584415584405</v>
      </c>
    </row>
    <row r="1013" spans="1:18" x14ac:dyDescent="0.2">
      <c r="A1013" s="141" t="s">
        <v>2319</v>
      </c>
      <c r="B1013" s="67" t="s">
        <v>2320</v>
      </c>
      <c r="C1013" s="67">
        <v>73</v>
      </c>
      <c r="D1013" s="67" t="s">
        <v>337</v>
      </c>
      <c r="E1013" s="71">
        <v>0.53012415226715404</v>
      </c>
      <c r="F1013" s="68">
        <v>14.3426294820717</v>
      </c>
      <c r="G1013" s="71">
        <v>0.76054167394240102</v>
      </c>
      <c r="H1013" s="68">
        <v>30.9163346613546</v>
      </c>
      <c r="I1013" s="71">
        <v>0.77643197188091495</v>
      </c>
      <c r="J1013" s="68">
        <v>47.968127490039798</v>
      </c>
      <c r="K1013" s="71">
        <v>0.75613187689456296</v>
      </c>
      <c r="L1013" s="68">
        <v>19.362549800796799</v>
      </c>
      <c r="M1013" s="71">
        <v>0.78513107004727101</v>
      </c>
      <c r="N1013" s="68">
        <v>26.8704746580853</v>
      </c>
      <c r="O1013" s="71">
        <v>0.102508320837775</v>
      </c>
      <c r="P1013" s="68">
        <v>6.1538461538461497</v>
      </c>
      <c r="Q1013" s="71">
        <v>0</v>
      </c>
      <c r="R1013" s="68">
        <v>74.415584415584405</v>
      </c>
    </row>
    <row r="1014" spans="1:18" x14ac:dyDescent="0.2">
      <c r="A1014" s="141" t="s">
        <v>2321</v>
      </c>
      <c r="B1014" s="67" t="s">
        <v>2322</v>
      </c>
      <c r="C1014" s="67">
        <v>73</v>
      </c>
      <c r="D1014" s="67" t="s">
        <v>337</v>
      </c>
      <c r="E1014" s="71">
        <v>0.63262575037580904</v>
      </c>
      <c r="F1014" s="68">
        <v>28.924302788844599</v>
      </c>
      <c r="G1014" s="71">
        <v>0.75129901158258905</v>
      </c>
      <c r="H1014" s="68">
        <v>28.924302788844599</v>
      </c>
      <c r="I1014" s="71">
        <v>0.80466129239225503</v>
      </c>
      <c r="J1014" s="68">
        <v>62.470119521912402</v>
      </c>
      <c r="K1014" s="71">
        <v>0.87681603569745903</v>
      </c>
      <c r="L1014" s="68">
        <v>50.677290836653398</v>
      </c>
      <c r="M1014" s="71">
        <v>0.67769660507090701</v>
      </c>
      <c r="N1014" s="68">
        <v>15.526950925181</v>
      </c>
      <c r="O1014" s="71">
        <v>5.2655807135837403E-2</v>
      </c>
      <c r="P1014" s="68">
        <v>4.6963562753036401</v>
      </c>
      <c r="Q1014" s="71"/>
      <c r="R1014" s="68"/>
    </row>
    <row r="1015" spans="1:18" x14ac:dyDescent="0.2">
      <c r="A1015" s="141" t="s">
        <v>220</v>
      </c>
      <c r="B1015" s="67" t="s">
        <v>2323</v>
      </c>
      <c r="C1015" s="67">
        <v>73</v>
      </c>
      <c r="D1015" s="67" t="s">
        <v>337</v>
      </c>
      <c r="E1015" s="71">
        <v>0.31472672831368997</v>
      </c>
      <c r="F1015" s="68">
        <v>2.5498007968127498</v>
      </c>
      <c r="G1015" s="71">
        <v>0.488484180307448</v>
      </c>
      <c r="H1015" s="68">
        <v>2.1513944223107599</v>
      </c>
      <c r="I1015" s="71">
        <v>0.44167622742399798</v>
      </c>
      <c r="J1015" s="68">
        <v>2.62948207171315</v>
      </c>
      <c r="K1015" s="71">
        <v>0.49804309879334802</v>
      </c>
      <c r="L1015" s="68">
        <v>2.7091633466135501</v>
      </c>
      <c r="M1015" s="71">
        <v>6.5320154705629505E-2</v>
      </c>
      <c r="N1015" s="68">
        <v>1.6894609814963799</v>
      </c>
      <c r="O1015" s="71">
        <v>8.0109980338024203E-2</v>
      </c>
      <c r="P1015" s="68">
        <v>5.5870445344129598</v>
      </c>
      <c r="Q1015" s="71"/>
      <c r="R1015" s="68"/>
    </row>
    <row r="1016" spans="1:18" x14ac:dyDescent="0.2">
      <c r="A1016" s="141" t="s">
        <v>220</v>
      </c>
      <c r="B1016" s="67" t="s">
        <v>2324</v>
      </c>
      <c r="C1016" s="67">
        <v>73</v>
      </c>
      <c r="D1016" s="67" t="s">
        <v>337</v>
      </c>
      <c r="E1016" s="71">
        <v>0.292631753734792</v>
      </c>
      <c r="F1016" s="68">
        <v>1.9920318725099599</v>
      </c>
      <c r="G1016" s="71">
        <v>0.58524340602122904</v>
      </c>
      <c r="H1016" s="68">
        <v>4.7011952191235098</v>
      </c>
      <c r="I1016" s="71">
        <v>0.41216025740491202</v>
      </c>
      <c r="J1016" s="68">
        <v>1.9123505976095601</v>
      </c>
      <c r="K1016" s="71">
        <v>0.561795325030093</v>
      </c>
      <c r="L1016" s="68">
        <v>4.3027888446215101</v>
      </c>
      <c r="M1016" s="71">
        <v>0.16201117318435801</v>
      </c>
      <c r="N1016" s="68">
        <v>2.97666934835076</v>
      </c>
      <c r="O1016" s="71">
        <v>3.4580360768162101E-2</v>
      </c>
      <c r="P1016" s="68">
        <v>3.6437246963562799</v>
      </c>
      <c r="Q1016" s="71">
        <v>0</v>
      </c>
      <c r="R1016" s="68">
        <v>74.415584415584405</v>
      </c>
    </row>
    <row r="1017" spans="1:18" x14ac:dyDescent="0.2">
      <c r="A1017" s="141" t="s">
        <v>220</v>
      </c>
      <c r="B1017" s="67" t="s">
        <v>2325</v>
      </c>
      <c r="C1017" s="67">
        <v>73</v>
      </c>
      <c r="D1017" s="67" t="s">
        <v>337</v>
      </c>
      <c r="E1017" s="71">
        <v>0.34869670232015199</v>
      </c>
      <c r="F1017" s="68">
        <v>3.58565737051793</v>
      </c>
      <c r="G1017" s="71">
        <v>0.66523705077364803</v>
      </c>
      <c r="H1017" s="68">
        <v>12.9083665338645</v>
      </c>
      <c r="I1017" s="71">
        <v>0.57100752661589604</v>
      </c>
      <c r="J1017" s="68">
        <v>6.6135458167330698</v>
      </c>
      <c r="K1017" s="71">
        <v>0.63715452673331296</v>
      </c>
      <c r="L1017" s="68">
        <v>7.7290836653386501</v>
      </c>
      <c r="M1017" s="71">
        <v>0.178126342930812</v>
      </c>
      <c r="N1017" s="68">
        <v>3.3789219629927598</v>
      </c>
      <c r="O1017" s="71">
        <v>4.0654766867240698E-2</v>
      </c>
      <c r="P1017" s="68">
        <v>3.9676113360323901</v>
      </c>
      <c r="Q1017" s="71">
        <v>0</v>
      </c>
      <c r="R1017" s="68">
        <v>74.415584415584405</v>
      </c>
    </row>
    <row r="1018" spans="1:18" x14ac:dyDescent="0.2">
      <c r="A1018" s="141" t="s">
        <v>220</v>
      </c>
      <c r="B1018" s="67" t="s">
        <v>2326</v>
      </c>
      <c r="C1018" s="67">
        <v>73</v>
      </c>
      <c r="D1018" s="67" t="s">
        <v>337</v>
      </c>
      <c r="E1018" s="71">
        <v>0.37172070328805501</v>
      </c>
      <c r="F1018" s="68">
        <v>4.3027888446215101</v>
      </c>
      <c r="G1018" s="71">
        <v>0.60676127015645898</v>
      </c>
      <c r="H1018" s="68">
        <v>7.0119521912350598</v>
      </c>
      <c r="I1018" s="71">
        <v>0.45678736927242197</v>
      </c>
      <c r="J1018" s="68">
        <v>3.1872509960159401</v>
      </c>
      <c r="K1018" s="71">
        <v>0.63737178569708397</v>
      </c>
      <c r="L1018" s="68">
        <v>7.8087649402390404</v>
      </c>
      <c r="M1018" s="71">
        <v>0.12440911044263001</v>
      </c>
      <c r="N1018" s="68">
        <v>2.4135156878519699</v>
      </c>
      <c r="O1018" s="71">
        <v>3.3273980871681097E-2</v>
      </c>
      <c r="P1018" s="68">
        <v>3.48178137651822</v>
      </c>
      <c r="Q1018" s="71"/>
      <c r="R1018" s="68"/>
    </row>
    <row r="1019" spans="1:18" x14ac:dyDescent="0.2">
      <c r="A1019" s="141" t="s">
        <v>220</v>
      </c>
      <c r="B1019" s="67" t="s">
        <v>2327</v>
      </c>
      <c r="C1019" s="67">
        <v>73</v>
      </c>
      <c r="D1019" s="67" t="s">
        <v>337</v>
      </c>
      <c r="E1019" s="71">
        <v>0.44546989446958601</v>
      </c>
      <c r="F1019" s="68">
        <v>6.8525896414342604</v>
      </c>
      <c r="G1019" s="71">
        <v>0.70916691678346999</v>
      </c>
      <c r="H1019" s="68">
        <v>19.920318725099602</v>
      </c>
      <c r="I1019" s="71">
        <v>0.53754535464704001</v>
      </c>
      <c r="J1019" s="68">
        <v>5.2589641434262999</v>
      </c>
      <c r="K1019" s="71">
        <v>0.66287082064017999</v>
      </c>
      <c r="L1019" s="68">
        <v>9.2430278884462105</v>
      </c>
      <c r="M1019" s="71">
        <v>0.28018908465835901</v>
      </c>
      <c r="N1019" s="68">
        <v>4.2638777152051501</v>
      </c>
      <c r="O1019" s="71">
        <v>3.7577295618881901E-2</v>
      </c>
      <c r="P1019" s="68">
        <v>3.7246963562753002</v>
      </c>
      <c r="Q1019" s="71"/>
      <c r="R1019" s="68"/>
    </row>
    <row r="1020" spans="1:18" x14ac:dyDescent="0.2">
      <c r="A1020" s="141" t="s">
        <v>220</v>
      </c>
      <c r="B1020" s="67" t="s">
        <v>2328</v>
      </c>
      <c r="C1020" s="67">
        <v>73</v>
      </c>
      <c r="D1020" s="67" t="s">
        <v>337</v>
      </c>
      <c r="E1020" s="71">
        <v>0.45989032474696101</v>
      </c>
      <c r="F1020" s="68">
        <v>7.8087649402390404</v>
      </c>
      <c r="G1020" s="71">
        <v>0.76770005511175499</v>
      </c>
      <c r="H1020" s="68">
        <v>32.669322709163303</v>
      </c>
      <c r="I1020" s="71">
        <v>0.59186001968604096</v>
      </c>
      <c r="J1020" s="68">
        <v>7.8087649402390404</v>
      </c>
      <c r="K1020" s="71">
        <v>0.70364363041860301</v>
      </c>
      <c r="L1020" s="68">
        <v>12.5896414342629</v>
      </c>
      <c r="M1020" s="71">
        <v>0.58100558659217905</v>
      </c>
      <c r="N1020" s="68">
        <v>10.5390185036203</v>
      </c>
      <c r="O1020" s="71">
        <v>1.06326566731867E-2</v>
      </c>
      <c r="P1020" s="68">
        <v>1.2955465587044499</v>
      </c>
      <c r="Q1020" s="71">
        <v>0.1045</v>
      </c>
      <c r="R1020" s="68">
        <v>81.038961038961006</v>
      </c>
    </row>
    <row r="1021" spans="1:18" x14ac:dyDescent="0.2">
      <c r="A1021" s="141" t="s">
        <v>2329</v>
      </c>
      <c r="B1021" s="67" t="s">
        <v>2330</v>
      </c>
      <c r="C1021" s="67">
        <v>74</v>
      </c>
      <c r="D1021" s="67" t="s">
        <v>337</v>
      </c>
      <c r="E1021" s="71">
        <v>0.69473487442861903</v>
      </c>
      <c r="F1021" s="68">
        <v>46.055776892430302</v>
      </c>
      <c r="G1021" s="71">
        <v>0.66850353607274704</v>
      </c>
      <c r="H1021" s="68">
        <v>13.227091633466101</v>
      </c>
      <c r="I1021" s="71">
        <v>0.65132757848469702</v>
      </c>
      <c r="J1021" s="68">
        <v>14.3426294820717</v>
      </c>
      <c r="K1021" s="71">
        <v>0.70223019002591902</v>
      </c>
      <c r="L1021" s="68">
        <v>12.430278884462201</v>
      </c>
      <c r="M1021" s="71">
        <v>0.81736140954018099</v>
      </c>
      <c r="N1021" s="68">
        <v>32.341110217216396</v>
      </c>
      <c r="O1021" s="71">
        <v>0.63425165801955097</v>
      </c>
      <c r="P1021" s="68">
        <v>49.068825910931203</v>
      </c>
      <c r="Q1021" s="71"/>
      <c r="R1021" s="68"/>
    </row>
    <row r="1022" spans="1:18" x14ac:dyDescent="0.2">
      <c r="A1022" s="141" t="s">
        <v>2331</v>
      </c>
      <c r="B1022" s="67" t="s">
        <v>2332</v>
      </c>
      <c r="C1022" s="67">
        <v>74</v>
      </c>
      <c r="D1022" s="67" t="s">
        <v>337</v>
      </c>
      <c r="E1022" s="71">
        <v>0.75534164405896997</v>
      </c>
      <c r="F1022" s="68">
        <v>64.701195219123505</v>
      </c>
      <c r="G1022" s="71">
        <v>0.75503654633806705</v>
      </c>
      <c r="H1022" s="68">
        <v>29.7211155378486</v>
      </c>
      <c r="I1022" s="71">
        <v>0.737682988087491</v>
      </c>
      <c r="J1022" s="68">
        <v>33.466135458167301</v>
      </c>
      <c r="K1022" s="71">
        <v>0.89590152796568601</v>
      </c>
      <c r="L1022" s="68">
        <v>58.087649402390397</v>
      </c>
      <c r="M1022" s="71">
        <v>0.83347657928663499</v>
      </c>
      <c r="N1022" s="68">
        <v>36.363636363636402</v>
      </c>
      <c r="O1022" s="71">
        <v>0.55461057861697205</v>
      </c>
      <c r="P1022" s="68">
        <v>42.429149797570901</v>
      </c>
      <c r="Q1022" s="71"/>
      <c r="R1022" s="68"/>
    </row>
    <row r="1023" spans="1:18" x14ac:dyDescent="0.2">
      <c r="A1023" s="141" t="s">
        <v>2333</v>
      </c>
      <c r="B1023" s="67" t="s">
        <v>2334</v>
      </c>
      <c r="C1023" s="67">
        <v>74</v>
      </c>
      <c r="D1023" s="67" t="s">
        <v>337</v>
      </c>
      <c r="E1023" s="71">
        <v>0.54733280948628005</v>
      </c>
      <c r="F1023" s="68">
        <v>16.5737051792829</v>
      </c>
      <c r="G1023" s="71">
        <v>0.42424329198979699</v>
      </c>
      <c r="H1023" s="68">
        <v>1.75298804780877</v>
      </c>
      <c r="I1023" s="71">
        <v>0.55538254322082403</v>
      </c>
      <c r="J1023" s="68">
        <v>5.9760956175298796</v>
      </c>
      <c r="K1023" s="71">
        <v>0.71508960198160798</v>
      </c>
      <c r="L1023" s="68">
        <v>13.7051792828685</v>
      </c>
      <c r="M1023" s="71">
        <v>0.47357112161581399</v>
      </c>
      <c r="N1023" s="68">
        <v>6.9991954947707198</v>
      </c>
      <c r="O1023" s="71">
        <v>0.56837748862335902</v>
      </c>
      <c r="P1023" s="68">
        <v>43.400809716599198</v>
      </c>
      <c r="Q1023" s="71"/>
      <c r="R1023" s="68"/>
    </row>
    <row r="1024" spans="1:18" x14ac:dyDescent="0.2">
      <c r="A1024" s="141" t="s">
        <v>220</v>
      </c>
      <c r="B1024" s="67" t="s">
        <v>2335</v>
      </c>
      <c r="C1024" s="67">
        <v>73</v>
      </c>
      <c r="D1024" s="67" t="s">
        <v>337</v>
      </c>
      <c r="E1024" s="71">
        <v>0.58267850280509004</v>
      </c>
      <c r="F1024" s="68">
        <v>20.478087649402401</v>
      </c>
      <c r="G1024" s="71">
        <v>0.88136806006041102</v>
      </c>
      <c r="H1024" s="68">
        <v>87.410358565737099</v>
      </c>
      <c r="I1024" s="71">
        <v>0.92937314441171903</v>
      </c>
      <c r="J1024" s="68">
        <v>96.653386454183305</v>
      </c>
      <c r="K1024" s="71">
        <v>0.83220187771408705</v>
      </c>
      <c r="L1024" s="68">
        <v>35.856573705179301</v>
      </c>
      <c r="M1024" s="71">
        <v>0.82810485603781703</v>
      </c>
      <c r="N1024" s="68">
        <v>34.915526950925198</v>
      </c>
      <c r="O1024" s="71">
        <v>2.5023078606509999E-2</v>
      </c>
      <c r="P1024" s="68">
        <v>2.7530364372469598</v>
      </c>
      <c r="Q1024" s="71">
        <v>0</v>
      </c>
      <c r="R1024" s="68">
        <v>74.415584415584405</v>
      </c>
    </row>
    <row r="1025" spans="1:18" x14ac:dyDescent="0.2">
      <c r="A1025" s="141" t="s">
        <v>2336</v>
      </c>
      <c r="B1025" s="67" t="s">
        <v>2337</v>
      </c>
      <c r="C1025" s="67">
        <v>74</v>
      </c>
      <c r="D1025" s="67" t="s">
        <v>337</v>
      </c>
      <c r="E1025" s="71">
        <v>0.698219309928373</v>
      </c>
      <c r="F1025" s="68">
        <v>47.250996015936302</v>
      </c>
      <c r="G1025" s="71">
        <v>0.84736828426603905</v>
      </c>
      <c r="H1025" s="68">
        <v>69.880478087649394</v>
      </c>
      <c r="I1025" s="71">
        <v>0.88424529883993597</v>
      </c>
      <c r="J1025" s="68">
        <v>90.756972111553793</v>
      </c>
      <c r="K1025" s="71">
        <v>0.87144379283611695</v>
      </c>
      <c r="L1025" s="68">
        <v>48.446215139442202</v>
      </c>
      <c r="M1025" s="71">
        <v>0.89793725827245396</v>
      </c>
      <c r="N1025" s="68">
        <v>56.958970233306502</v>
      </c>
      <c r="O1025" s="71">
        <v>0.55232122535568895</v>
      </c>
      <c r="P1025" s="68">
        <v>42.186234817813798</v>
      </c>
      <c r="Q1025" s="71">
        <v>0.13600000000000001</v>
      </c>
      <c r="R1025" s="68">
        <v>81.6883116883117</v>
      </c>
    </row>
    <row r="1026" spans="1:18" x14ac:dyDescent="0.2">
      <c r="A1026" s="141" t="s">
        <v>2338</v>
      </c>
      <c r="B1026" s="67" t="s">
        <v>2339</v>
      </c>
      <c r="C1026" s="67">
        <v>73</v>
      </c>
      <c r="D1026" s="67" t="s">
        <v>337</v>
      </c>
      <c r="E1026" s="71">
        <v>0.57649464509847304</v>
      </c>
      <c r="F1026" s="68">
        <v>19.8406374501992</v>
      </c>
      <c r="G1026" s="71">
        <v>0.83628089774750003</v>
      </c>
      <c r="H1026" s="68">
        <v>64.143426294820699</v>
      </c>
      <c r="I1026" s="71">
        <v>0.91688194583223004</v>
      </c>
      <c r="J1026" s="68">
        <v>95.2191235059761</v>
      </c>
      <c r="K1026" s="71">
        <v>0.84274429075875301</v>
      </c>
      <c r="L1026" s="68">
        <v>38.725099601593598</v>
      </c>
      <c r="M1026" s="71">
        <v>0.81736140954018099</v>
      </c>
      <c r="N1026" s="68">
        <v>32.341110217216396</v>
      </c>
      <c r="O1026" s="71">
        <v>4.5699326712177198E-2</v>
      </c>
      <c r="P1026" s="68">
        <v>4.2914979757085003</v>
      </c>
      <c r="Q1026" s="71">
        <v>0</v>
      </c>
      <c r="R1026" s="68">
        <v>74.415584415584405</v>
      </c>
    </row>
    <row r="1027" spans="1:18" x14ac:dyDescent="0.2">
      <c r="A1027" s="141" t="s">
        <v>2340</v>
      </c>
      <c r="B1027" s="67" t="s">
        <v>2341</v>
      </c>
      <c r="C1027" s="67">
        <v>74</v>
      </c>
      <c r="D1027" s="67" t="s">
        <v>337</v>
      </c>
      <c r="E1027" s="71">
        <v>0.77588401257307604</v>
      </c>
      <c r="F1027" s="68">
        <v>68.286852589641398</v>
      </c>
      <c r="G1027" s="71">
        <v>0.81007645697950503</v>
      </c>
      <c r="H1027" s="68">
        <v>48.924302788844599</v>
      </c>
      <c r="I1027" s="71">
        <v>0.74692722686715896</v>
      </c>
      <c r="J1027" s="68">
        <v>35.856573705179301</v>
      </c>
      <c r="K1027" s="71">
        <v>0.70259502291628995</v>
      </c>
      <c r="L1027" s="68">
        <v>12.5099601593625</v>
      </c>
      <c r="M1027" s="71">
        <v>0.90868070477009</v>
      </c>
      <c r="N1027" s="68">
        <v>61.625100563153701</v>
      </c>
      <c r="O1027" s="71">
        <v>0.71114065133233495</v>
      </c>
      <c r="P1027" s="68">
        <v>59.757085020242897</v>
      </c>
      <c r="Q1027" s="71"/>
      <c r="R1027" s="68"/>
    </row>
    <row r="1028" spans="1:18" x14ac:dyDescent="0.2">
      <c r="A1028" s="141" t="s">
        <v>2342</v>
      </c>
      <c r="B1028" s="67" t="s">
        <v>2343</v>
      </c>
      <c r="C1028" s="67">
        <v>74</v>
      </c>
      <c r="D1028" s="67" t="s">
        <v>337</v>
      </c>
      <c r="E1028" s="71">
        <v>0.586869046703691</v>
      </c>
      <c r="F1028" s="68">
        <v>21.0358565737052</v>
      </c>
      <c r="G1028" s="71">
        <v>0.65212300399828604</v>
      </c>
      <c r="H1028" s="68">
        <v>11.155378486055801</v>
      </c>
      <c r="I1028" s="71">
        <v>0.699825802810909</v>
      </c>
      <c r="J1028" s="68">
        <v>23.5856573705179</v>
      </c>
      <c r="K1028" s="71">
        <v>0.81055924438391502</v>
      </c>
      <c r="L1028" s="68">
        <v>30.119521912350599</v>
      </c>
      <c r="M1028" s="71">
        <v>0.73678556080790703</v>
      </c>
      <c r="N1028" s="68">
        <v>20.595333869670199</v>
      </c>
      <c r="O1028" s="71">
        <v>0.62192066822112602</v>
      </c>
      <c r="P1028" s="68">
        <v>48.016194331983797</v>
      </c>
      <c r="Q1028" s="71">
        <v>0</v>
      </c>
      <c r="R1028" s="68">
        <v>74.415584415584405</v>
      </c>
    </row>
    <row r="1029" spans="1:18" x14ac:dyDescent="0.2">
      <c r="A1029" s="141" t="s">
        <v>2344</v>
      </c>
      <c r="B1029" s="67" t="s">
        <v>2345</v>
      </c>
      <c r="C1029" s="67">
        <v>74</v>
      </c>
      <c r="D1029" s="67" t="s">
        <v>337</v>
      </c>
      <c r="E1029" s="71">
        <v>0.688644287455212</v>
      </c>
      <c r="F1029" s="68">
        <v>43.505976095617498</v>
      </c>
      <c r="G1029" s="71">
        <v>0.61164249462313602</v>
      </c>
      <c r="H1029" s="68">
        <v>7.7290836653386501</v>
      </c>
      <c r="I1029" s="71">
        <v>0.69375290825582703</v>
      </c>
      <c r="J1029" s="68">
        <v>22.071713147410399</v>
      </c>
      <c r="K1029" s="71">
        <v>0.79248251288854898</v>
      </c>
      <c r="L1029" s="68">
        <v>26.693227091633499</v>
      </c>
      <c r="M1029" s="71">
        <v>0.64009454232917895</v>
      </c>
      <c r="N1029" s="68">
        <v>13.3547868061142</v>
      </c>
      <c r="O1029" s="71">
        <v>0.70524897917937002</v>
      </c>
      <c r="P1029" s="68">
        <v>59.514170040485801</v>
      </c>
      <c r="Q1029" s="71"/>
      <c r="R1029" s="68"/>
    </row>
    <row r="1030" spans="1:18" x14ac:dyDescent="0.2">
      <c r="A1030" s="141" t="s">
        <v>2346</v>
      </c>
      <c r="B1030" s="67" t="s">
        <v>2347</v>
      </c>
      <c r="C1030" s="67">
        <v>73</v>
      </c>
      <c r="D1030" s="67" t="s">
        <v>337</v>
      </c>
      <c r="E1030" s="71">
        <v>0.46953765523475399</v>
      </c>
      <c r="F1030" s="68">
        <v>8.6852589641434292</v>
      </c>
      <c r="G1030" s="71">
        <v>0.80674048063764903</v>
      </c>
      <c r="H1030" s="68">
        <v>47.410358565737099</v>
      </c>
      <c r="I1030" s="71">
        <v>0.76421318278765504</v>
      </c>
      <c r="J1030" s="68">
        <v>41.593625498008002</v>
      </c>
      <c r="K1030" s="71">
        <v>0.57195635974494097</v>
      </c>
      <c r="L1030" s="68">
        <v>4.8605577689243002</v>
      </c>
      <c r="M1030" s="71">
        <v>0.54877524709926995</v>
      </c>
      <c r="N1030" s="68">
        <v>8.9300080450522898</v>
      </c>
      <c r="O1030" s="71">
        <v>0.125540661139008</v>
      </c>
      <c r="P1030" s="68">
        <v>7.5303643724696396</v>
      </c>
      <c r="Q1030" s="71">
        <v>0</v>
      </c>
      <c r="R1030" s="68">
        <v>74.415584415584405</v>
      </c>
    </row>
    <row r="1031" spans="1:18" x14ac:dyDescent="0.2">
      <c r="A1031" s="141" t="s">
        <v>2348</v>
      </c>
      <c r="B1031" s="67" t="s">
        <v>2349</v>
      </c>
      <c r="C1031" s="67">
        <v>73</v>
      </c>
      <c r="D1031" s="67" t="s">
        <v>337</v>
      </c>
      <c r="E1031" s="71">
        <v>0.58860995200829802</v>
      </c>
      <c r="F1031" s="68">
        <v>21.3545816733068</v>
      </c>
      <c r="G1031" s="71">
        <v>0.865091422732576</v>
      </c>
      <c r="H1031" s="68">
        <v>79.521912350597603</v>
      </c>
      <c r="I1031" s="71">
        <v>0.91960192101570504</v>
      </c>
      <c r="J1031" s="68">
        <v>95.537848605577693</v>
      </c>
      <c r="K1031" s="71">
        <v>0.83520485213070905</v>
      </c>
      <c r="L1031" s="68">
        <v>36.573705179282904</v>
      </c>
      <c r="M1031" s="71">
        <v>0.79050279329608997</v>
      </c>
      <c r="N1031" s="68">
        <v>27.916331456154499</v>
      </c>
      <c r="O1031" s="71">
        <v>7.13587228747075E-2</v>
      </c>
      <c r="P1031" s="68">
        <v>5.1821862348178103</v>
      </c>
      <c r="Q1031" s="71">
        <v>4.99E-2</v>
      </c>
      <c r="R1031" s="68">
        <v>79.740259740259702</v>
      </c>
    </row>
    <row r="1032" spans="1:18" x14ac:dyDescent="0.2">
      <c r="A1032" s="141" t="s">
        <v>220</v>
      </c>
      <c r="B1032" s="67" t="s">
        <v>2350</v>
      </c>
      <c r="C1032" s="67">
        <v>73</v>
      </c>
      <c r="D1032" s="67" t="s">
        <v>337</v>
      </c>
      <c r="E1032" s="71">
        <v>0.52851806015895497</v>
      </c>
      <c r="F1032" s="68">
        <v>14.1035856573705</v>
      </c>
      <c r="G1032" s="71">
        <v>0.82482981147246204</v>
      </c>
      <c r="H1032" s="68">
        <v>57.768924302788797</v>
      </c>
      <c r="I1032" s="71">
        <v>0.84269807031117205</v>
      </c>
      <c r="J1032" s="68">
        <v>80.318725099601593</v>
      </c>
      <c r="K1032" s="71">
        <v>0.88462243566270304</v>
      </c>
      <c r="L1032" s="68">
        <v>53.784860557768901</v>
      </c>
      <c r="M1032" s="71">
        <v>0.58100558659217905</v>
      </c>
      <c r="N1032" s="68">
        <v>10.5390185036203</v>
      </c>
      <c r="O1032" s="71">
        <v>3.7952456915213401E-2</v>
      </c>
      <c r="P1032" s="68">
        <v>3.8056680161943301</v>
      </c>
      <c r="Q1032" s="71">
        <v>0</v>
      </c>
      <c r="R1032" s="68">
        <v>74.415584415584405</v>
      </c>
    </row>
    <row r="1033" spans="1:18" x14ac:dyDescent="0.2">
      <c r="A1033" s="141" t="s">
        <v>2351</v>
      </c>
      <c r="B1033" s="67" t="s">
        <v>2352</v>
      </c>
      <c r="C1033" s="67">
        <v>65</v>
      </c>
      <c r="D1033" s="67" t="s">
        <v>337</v>
      </c>
      <c r="E1033" s="71">
        <v>0.80153290281942602</v>
      </c>
      <c r="F1033" s="68">
        <v>72.350597609561703</v>
      </c>
      <c r="G1033" s="71">
        <v>0.86555406455620698</v>
      </c>
      <c r="H1033" s="68">
        <v>79.840637450199196</v>
      </c>
      <c r="I1033" s="71">
        <v>0.79291581936350597</v>
      </c>
      <c r="J1033" s="68">
        <v>56.972111553784899</v>
      </c>
      <c r="K1033" s="71">
        <v>0.89715085391537797</v>
      </c>
      <c r="L1033" s="68">
        <v>58.884462151394402</v>
      </c>
      <c r="M1033" s="71">
        <v>0.97314138375590897</v>
      </c>
      <c r="N1033" s="68">
        <v>89.058728881737693</v>
      </c>
      <c r="O1033" s="71">
        <v>0.47890239250613198</v>
      </c>
      <c r="P1033" s="68">
        <v>34.979757085020204</v>
      </c>
      <c r="Q1033" s="71"/>
      <c r="R1033" s="68"/>
    </row>
    <row r="1034" spans="1:18" x14ac:dyDescent="0.2">
      <c r="A1034" s="141" t="s">
        <v>2353</v>
      </c>
      <c r="B1034" s="67" t="s">
        <v>2354</v>
      </c>
      <c r="C1034" s="67">
        <v>65</v>
      </c>
      <c r="D1034" s="67" t="s">
        <v>337</v>
      </c>
      <c r="E1034" s="71">
        <v>0.65270183341218702</v>
      </c>
      <c r="F1034" s="68">
        <v>33.545816733067703</v>
      </c>
      <c r="G1034" s="71">
        <v>0.85467790257468401</v>
      </c>
      <c r="H1034" s="68">
        <v>74.262948207171306</v>
      </c>
      <c r="I1034" s="71">
        <v>0.77021299628043105</v>
      </c>
      <c r="J1034" s="68">
        <v>44.940239043824697</v>
      </c>
      <c r="K1034" s="71">
        <v>0.90020472635541104</v>
      </c>
      <c r="L1034" s="68">
        <v>60.079681274900402</v>
      </c>
      <c r="M1034" s="71">
        <v>0.94628276751181795</v>
      </c>
      <c r="N1034" s="68">
        <v>77.071600965406304</v>
      </c>
      <c r="O1034" s="71">
        <v>0.44483260775077998</v>
      </c>
      <c r="P1034" s="68">
        <v>32.064777327935197</v>
      </c>
      <c r="Q1034" s="71">
        <v>0</v>
      </c>
      <c r="R1034" s="68">
        <v>74.415584415584405</v>
      </c>
    </row>
    <row r="1035" spans="1:18" x14ac:dyDescent="0.2">
      <c r="A1035" s="141" t="s">
        <v>2355</v>
      </c>
      <c r="B1035" s="67" t="s">
        <v>2356</v>
      </c>
      <c r="C1035" s="67">
        <v>65</v>
      </c>
      <c r="D1035" s="67" t="s">
        <v>337</v>
      </c>
      <c r="E1035" s="71">
        <v>0.71507694354649798</v>
      </c>
      <c r="F1035" s="68">
        <v>52.669322709163303</v>
      </c>
      <c r="G1035" s="71">
        <v>0.74338622865303094</v>
      </c>
      <c r="H1035" s="68">
        <v>27.569721115537799</v>
      </c>
      <c r="I1035" s="71">
        <v>0.72692598382290297</v>
      </c>
      <c r="J1035" s="68">
        <v>30.199203187251001</v>
      </c>
      <c r="K1035" s="71">
        <v>0.85348506608921204</v>
      </c>
      <c r="L1035" s="68">
        <v>42.071713147410399</v>
      </c>
      <c r="M1035" s="71">
        <v>0.84959174903308998</v>
      </c>
      <c r="N1035" s="68">
        <v>40.466613032984696</v>
      </c>
      <c r="O1035" s="71">
        <v>0.40199569013425701</v>
      </c>
      <c r="P1035" s="68">
        <v>27.611336032388699</v>
      </c>
      <c r="Q1035" s="71"/>
      <c r="R1035" s="68"/>
    </row>
    <row r="1036" spans="1:18" x14ac:dyDescent="0.2">
      <c r="A1036" s="141" t="s">
        <v>2357</v>
      </c>
      <c r="B1036" s="67" t="s">
        <v>2358</v>
      </c>
      <c r="C1036" s="67">
        <v>65</v>
      </c>
      <c r="D1036" s="67" t="s">
        <v>337</v>
      </c>
      <c r="E1036" s="71">
        <v>0.76734888385710898</v>
      </c>
      <c r="F1036" s="68">
        <v>66.852589641434307</v>
      </c>
      <c r="G1036" s="71">
        <v>0.86944203556538502</v>
      </c>
      <c r="H1036" s="68">
        <v>82.231075697211196</v>
      </c>
      <c r="I1036" s="71">
        <v>0.77826482221987303</v>
      </c>
      <c r="J1036" s="68">
        <v>49.003984063745001</v>
      </c>
      <c r="K1036" s="71">
        <v>0.87452644404944302</v>
      </c>
      <c r="L1036" s="68">
        <v>49.641434262948202</v>
      </c>
      <c r="M1036" s="71">
        <v>0.91405242801890796</v>
      </c>
      <c r="N1036" s="68">
        <v>63.555913113435203</v>
      </c>
      <c r="O1036" s="71">
        <v>0.40045868943193202</v>
      </c>
      <c r="P1036" s="68">
        <v>27.287449392712499</v>
      </c>
      <c r="Q1036" s="71"/>
      <c r="R1036" s="68"/>
    </row>
    <row r="1037" spans="1:18" x14ac:dyDescent="0.2">
      <c r="A1037" s="141" t="s">
        <v>2359</v>
      </c>
      <c r="B1037" s="67" t="s">
        <v>2360</v>
      </c>
      <c r="C1037" s="67">
        <v>65</v>
      </c>
      <c r="D1037" s="67" t="s">
        <v>337</v>
      </c>
      <c r="E1037" s="71">
        <v>0.73425547516644896</v>
      </c>
      <c r="F1037" s="68">
        <v>59.123505976095601</v>
      </c>
      <c r="G1037" s="71">
        <v>0.77851094562825596</v>
      </c>
      <c r="H1037" s="68">
        <v>35.617529880478102</v>
      </c>
      <c r="I1037" s="71">
        <v>0.73127809413251299</v>
      </c>
      <c r="J1037" s="68">
        <v>31.872509960159402</v>
      </c>
      <c r="K1037" s="71">
        <v>0.85531912261565202</v>
      </c>
      <c r="L1037" s="68">
        <v>42.788844621513903</v>
      </c>
      <c r="M1037" s="71">
        <v>0.892565535023635</v>
      </c>
      <c r="N1037" s="68">
        <v>53.660498793242098</v>
      </c>
      <c r="O1037" s="71">
        <v>0.41360367843218798</v>
      </c>
      <c r="P1037" s="68">
        <v>28.906882591093101</v>
      </c>
      <c r="Q1037" s="71"/>
      <c r="R1037" s="68"/>
    </row>
    <row r="1038" spans="1:18" x14ac:dyDescent="0.2">
      <c r="A1038" s="141" t="s">
        <v>2361</v>
      </c>
      <c r="B1038" s="67" t="s">
        <v>2362</v>
      </c>
      <c r="C1038" s="67">
        <v>65</v>
      </c>
      <c r="D1038" s="67" t="s">
        <v>337</v>
      </c>
      <c r="E1038" s="71">
        <v>0.65091714160255199</v>
      </c>
      <c r="F1038" s="68">
        <v>32.908366533864502</v>
      </c>
      <c r="G1038" s="71">
        <v>0.82860929727574195</v>
      </c>
      <c r="H1038" s="68">
        <v>59.601593625497998</v>
      </c>
      <c r="I1038" s="71">
        <v>0.77967429453425197</v>
      </c>
      <c r="J1038" s="68">
        <v>49.880478087649401</v>
      </c>
      <c r="K1038" s="71">
        <v>0.89315858039020801</v>
      </c>
      <c r="L1038" s="68">
        <v>56.812749003984102</v>
      </c>
      <c r="M1038" s="71">
        <v>0.86570691877954498</v>
      </c>
      <c r="N1038" s="68">
        <v>44.891391794046697</v>
      </c>
      <c r="O1038" s="71">
        <v>0.53835375863556401</v>
      </c>
      <c r="P1038" s="68">
        <v>40.647773279352201</v>
      </c>
      <c r="Q1038" s="71">
        <v>0</v>
      </c>
      <c r="R1038" s="68">
        <v>74.415584415584405</v>
      </c>
    </row>
    <row r="1039" spans="1:18" x14ac:dyDescent="0.2">
      <c r="A1039" s="141" t="s">
        <v>2363</v>
      </c>
      <c r="B1039" s="67" t="s">
        <v>2364</v>
      </c>
      <c r="C1039" s="67">
        <v>65</v>
      </c>
      <c r="D1039" s="67" t="s">
        <v>337</v>
      </c>
      <c r="E1039" s="71">
        <v>0.67366980351712602</v>
      </c>
      <c r="F1039" s="68">
        <v>39.282868525896397</v>
      </c>
      <c r="G1039" s="71">
        <v>0.714870120840429</v>
      </c>
      <c r="H1039" s="68">
        <v>20.956175298804801</v>
      </c>
      <c r="I1039" s="71">
        <v>0.82090437697794005</v>
      </c>
      <c r="J1039" s="68">
        <v>71.792828685258996</v>
      </c>
      <c r="K1039" s="71">
        <v>0.93094191554871597</v>
      </c>
      <c r="L1039" s="68">
        <v>78.645418326693203</v>
      </c>
      <c r="M1039" s="71">
        <v>0.96239793725827205</v>
      </c>
      <c r="N1039" s="68">
        <v>84.553499597747404</v>
      </c>
      <c r="O1039" s="71">
        <v>0.61290447047739804</v>
      </c>
      <c r="P1039" s="68">
        <v>47.206477732793502</v>
      </c>
      <c r="Q1039" s="71">
        <v>0</v>
      </c>
      <c r="R1039" s="68">
        <v>74.415584415584405</v>
      </c>
    </row>
    <row r="1040" spans="1:18" x14ac:dyDescent="0.2">
      <c r="A1040" s="141" t="s">
        <v>2365</v>
      </c>
      <c r="B1040" s="67" t="s">
        <v>2366</v>
      </c>
      <c r="C1040" s="67">
        <v>65</v>
      </c>
      <c r="D1040" s="67" t="s">
        <v>337</v>
      </c>
      <c r="E1040" s="71">
        <v>0.77667912249688298</v>
      </c>
      <c r="F1040" s="68">
        <v>68.366533864541793</v>
      </c>
      <c r="G1040" s="71">
        <v>0.64868902328429801</v>
      </c>
      <c r="H1040" s="68">
        <v>10.597609561753</v>
      </c>
      <c r="I1040" s="71">
        <v>0.81370150503385896</v>
      </c>
      <c r="J1040" s="68">
        <v>67.729083665338607</v>
      </c>
      <c r="K1040" s="71">
        <v>0.74435870343966204</v>
      </c>
      <c r="L1040" s="68">
        <v>17.370517928286901</v>
      </c>
      <c r="M1040" s="71">
        <v>0.97851310700472705</v>
      </c>
      <c r="N1040" s="68">
        <v>90.989541432019294</v>
      </c>
      <c r="O1040" s="71">
        <v>0.69813327372186695</v>
      </c>
      <c r="P1040" s="68">
        <v>58.137651821862299</v>
      </c>
      <c r="Q1040" s="71"/>
      <c r="R1040" s="68"/>
    </row>
    <row r="1041" spans="1:18" x14ac:dyDescent="0.2">
      <c r="A1041" s="141" t="s">
        <v>2367</v>
      </c>
      <c r="B1041" s="67" t="s">
        <v>2368</v>
      </c>
      <c r="C1041" s="67">
        <v>65</v>
      </c>
      <c r="D1041" s="67" t="s">
        <v>337</v>
      </c>
      <c r="E1041" s="71">
        <v>0.64121777323345097</v>
      </c>
      <c r="F1041" s="68">
        <v>30.836653386454199</v>
      </c>
      <c r="G1041" s="71">
        <v>0.65971536019260801</v>
      </c>
      <c r="H1041" s="68">
        <v>12.270916334661401</v>
      </c>
      <c r="I1041" s="71">
        <v>0.81139724851792305</v>
      </c>
      <c r="J1041" s="68">
        <v>66.852589641434307</v>
      </c>
      <c r="K1041" s="71">
        <v>0.91196578047914301</v>
      </c>
      <c r="L1041" s="68">
        <v>67.888446215139396</v>
      </c>
      <c r="M1041" s="71">
        <v>0.892565535023635</v>
      </c>
      <c r="N1041" s="68">
        <v>53.660498793242098</v>
      </c>
      <c r="O1041" s="71">
        <v>0.57166271518739598</v>
      </c>
      <c r="P1041" s="68">
        <v>43.562753036437201</v>
      </c>
      <c r="Q1041" s="71">
        <v>0</v>
      </c>
      <c r="R1041" s="68">
        <v>74.415584415584405</v>
      </c>
    </row>
    <row r="1042" spans="1:18" x14ac:dyDescent="0.2">
      <c r="A1042" s="141" t="s">
        <v>2369</v>
      </c>
      <c r="B1042" s="67" t="s">
        <v>2370</v>
      </c>
      <c r="C1042" s="67">
        <v>65</v>
      </c>
      <c r="D1042" s="67" t="s">
        <v>337</v>
      </c>
      <c r="E1042" s="71">
        <v>0.70914203330282999</v>
      </c>
      <c r="F1042" s="68">
        <v>50.597609561753004</v>
      </c>
      <c r="G1042" s="71">
        <v>0.84606740013279302</v>
      </c>
      <c r="H1042" s="68">
        <v>68.605577689243006</v>
      </c>
      <c r="I1042" s="71">
        <v>0.78956880980314903</v>
      </c>
      <c r="J1042" s="68">
        <v>54.980079681274901</v>
      </c>
      <c r="K1042" s="71">
        <v>0.90942845137351902</v>
      </c>
      <c r="L1042" s="68">
        <v>66.693227091633503</v>
      </c>
      <c r="M1042" s="71">
        <v>0.95165449076063602</v>
      </c>
      <c r="N1042" s="68">
        <v>79.082864038616293</v>
      </c>
      <c r="O1042" s="71">
        <v>0.75813304774688195</v>
      </c>
      <c r="P1042" s="68">
        <v>67.449392712550605</v>
      </c>
      <c r="Q1042" s="71">
        <v>0</v>
      </c>
      <c r="R1042" s="68">
        <v>74.415584415584405</v>
      </c>
    </row>
    <row r="1043" spans="1:18" x14ac:dyDescent="0.2">
      <c r="A1043" s="141" t="s">
        <v>2371</v>
      </c>
      <c r="B1043" s="67" t="s">
        <v>2372</v>
      </c>
      <c r="C1043" s="67">
        <v>65</v>
      </c>
      <c r="D1043" s="67" t="s">
        <v>337</v>
      </c>
      <c r="E1043" s="71">
        <v>0.87898556636064995</v>
      </c>
      <c r="F1043" s="68">
        <v>88.844621513944205</v>
      </c>
      <c r="G1043" s="71">
        <v>0.82462517910098099</v>
      </c>
      <c r="H1043" s="68">
        <v>57.529880478087598</v>
      </c>
      <c r="I1043" s="71">
        <v>0.82433117970317005</v>
      </c>
      <c r="J1043" s="68">
        <v>73.625498007968105</v>
      </c>
      <c r="K1043" s="71">
        <v>0.94892015079168102</v>
      </c>
      <c r="L1043" s="68">
        <v>88.525896414342597</v>
      </c>
      <c r="M1043" s="71">
        <v>0.99462827675118204</v>
      </c>
      <c r="N1043" s="68">
        <v>96.781979082863998</v>
      </c>
      <c r="O1043" s="71">
        <v>0.802423045456233</v>
      </c>
      <c r="P1043" s="68">
        <v>75.3036437246964</v>
      </c>
      <c r="Q1043" s="71"/>
      <c r="R1043" s="68"/>
    </row>
    <row r="1044" spans="1:18" x14ac:dyDescent="0.2">
      <c r="A1044" s="141" t="s">
        <v>356</v>
      </c>
      <c r="B1044" s="67" t="s">
        <v>2373</v>
      </c>
      <c r="C1044" s="67">
        <v>65</v>
      </c>
      <c r="D1044" s="67" t="s">
        <v>337</v>
      </c>
      <c r="E1044" s="71">
        <v>0.83214649340922298</v>
      </c>
      <c r="F1044" s="68">
        <v>77.051792828685294</v>
      </c>
      <c r="G1044" s="71">
        <v>0.835005957143927</v>
      </c>
      <c r="H1044" s="68">
        <v>63.107569721115503</v>
      </c>
      <c r="I1044" s="71">
        <v>0.786766389738495</v>
      </c>
      <c r="J1044" s="68">
        <v>53.545816733067703</v>
      </c>
      <c r="K1044" s="71">
        <v>0.90440763968300397</v>
      </c>
      <c r="L1044" s="68">
        <v>62.948207171314699</v>
      </c>
      <c r="M1044" s="71">
        <v>0.94091104426299899</v>
      </c>
      <c r="N1044" s="68">
        <v>74.577634754625905</v>
      </c>
      <c r="O1044" s="71">
        <v>0.69364143621768903</v>
      </c>
      <c r="P1044" s="68">
        <v>57.408906882591097</v>
      </c>
      <c r="Q1044" s="71"/>
      <c r="R1044" s="68"/>
    </row>
    <row r="1045" spans="1:18" x14ac:dyDescent="0.2">
      <c r="A1045" s="141" t="s">
        <v>2374</v>
      </c>
      <c r="B1045" s="67" t="s">
        <v>2375</v>
      </c>
      <c r="C1045" s="67">
        <v>65</v>
      </c>
      <c r="D1045" s="67" t="s">
        <v>337</v>
      </c>
      <c r="E1045" s="71">
        <v>0.802749421146711</v>
      </c>
      <c r="F1045" s="68">
        <v>72.509960159362507</v>
      </c>
      <c r="G1045" s="71">
        <v>0.65055859926182402</v>
      </c>
      <c r="H1045" s="68">
        <v>10.9163346613546</v>
      </c>
      <c r="I1045" s="71">
        <v>0.78829560448895397</v>
      </c>
      <c r="J1045" s="68">
        <v>54.501992031872497</v>
      </c>
      <c r="K1045" s="71">
        <v>0.90857838734312402</v>
      </c>
      <c r="L1045" s="68">
        <v>65.896414342629498</v>
      </c>
      <c r="M1045" s="71">
        <v>0.98388483025354501</v>
      </c>
      <c r="N1045" s="68">
        <v>92.679002413515704</v>
      </c>
      <c r="O1045" s="71">
        <v>0.68242968438610596</v>
      </c>
      <c r="P1045" s="68">
        <v>56.032388663967602</v>
      </c>
      <c r="Q1045" s="71"/>
      <c r="R1045" s="68"/>
    </row>
    <row r="1046" spans="1:18" x14ac:dyDescent="0.2">
      <c r="A1046" s="141" t="s">
        <v>2376</v>
      </c>
      <c r="B1046" s="67" t="s">
        <v>2377</v>
      </c>
      <c r="C1046" s="67">
        <v>65</v>
      </c>
      <c r="D1046" s="67" t="s">
        <v>337</v>
      </c>
      <c r="E1046" s="71">
        <v>0.671015087337133</v>
      </c>
      <c r="F1046" s="68">
        <v>38.326693227091603</v>
      </c>
      <c r="G1046" s="71">
        <v>0.81548434243784096</v>
      </c>
      <c r="H1046" s="68">
        <v>52.350597609561802</v>
      </c>
      <c r="I1046" s="71">
        <v>0.76777469346502503</v>
      </c>
      <c r="J1046" s="68">
        <v>43.665338645418302</v>
      </c>
      <c r="K1046" s="71">
        <v>0.87081852075912702</v>
      </c>
      <c r="L1046" s="68">
        <v>48.286852589641398</v>
      </c>
      <c r="M1046" s="71">
        <v>0.95702621400945398</v>
      </c>
      <c r="N1046" s="68">
        <v>81.657280772324995</v>
      </c>
      <c r="O1046" s="71">
        <v>0.614986753351352</v>
      </c>
      <c r="P1046" s="68">
        <v>47.368421052631597</v>
      </c>
      <c r="Q1046" s="71">
        <v>0</v>
      </c>
      <c r="R1046" s="68">
        <v>74.415584415584405</v>
      </c>
    </row>
    <row r="1047" spans="1:18" x14ac:dyDescent="0.2">
      <c r="A1047" s="141" t="s">
        <v>2378</v>
      </c>
      <c r="B1047" s="67" t="s">
        <v>2379</v>
      </c>
      <c r="C1047" s="67">
        <v>65</v>
      </c>
      <c r="D1047" s="67" t="s">
        <v>337</v>
      </c>
      <c r="E1047" s="71">
        <v>0.68052761736277501</v>
      </c>
      <c r="F1047" s="68">
        <v>41.115537848605598</v>
      </c>
      <c r="G1047" s="71">
        <v>0.87836956612778205</v>
      </c>
      <c r="H1047" s="68">
        <v>86.135458167330697</v>
      </c>
      <c r="I1047" s="71">
        <v>0.83365559363252995</v>
      </c>
      <c r="J1047" s="68">
        <v>76.573705179282896</v>
      </c>
      <c r="K1047" s="71">
        <v>0.92353835674932205</v>
      </c>
      <c r="L1047" s="68">
        <v>74.422310756972095</v>
      </c>
      <c r="M1047" s="71">
        <v>0.89793725827245396</v>
      </c>
      <c r="N1047" s="68">
        <v>56.958970233306502</v>
      </c>
      <c r="O1047" s="71">
        <v>0.54966492939456302</v>
      </c>
      <c r="P1047" s="68">
        <v>41.7813765182186</v>
      </c>
      <c r="Q1047" s="71">
        <v>0</v>
      </c>
      <c r="R1047" s="68">
        <v>74.415584415584405</v>
      </c>
    </row>
    <row r="1048" spans="1:18" x14ac:dyDescent="0.2">
      <c r="A1048" s="141" t="s">
        <v>2380</v>
      </c>
      <c r="B1048" s="67" t="s">
        <v>2381</v>
      </c>
      <c r="C1048" s="67">
        <v>65</v>
      </c>
      <c r="D1048" s="67" t="s">
        <v>337</v>
      </c>
      <c r="E1048" s="71">
        <v>0.81523441871088698</v>
      </c>
      <c r="F1048" s="68">
        <v>74.262948207171306</v>
      </c>
      <c r="G1048" s="71">
        <v>0.63983528557913205</v>
      </c>
      <c r="H1048" s="68">
        <v>9.5617529880478092</v>
      </c>
      <c r="I1048" s="71">
        <v>0.79348152094053903</v>
      </c>
      <c r="J1048" s="68">
        <v>57.450199203187204</v>
      </c>
      <c r="K1048" s="71">
        <v>0.90422311148481904</v>
      </c>
      <c r="L1048" s="68">
        <v>62.788844621513903</v>
      </c>
      <c r="M1048" s="71">
        <v>0.98925655350236397</v>
      </c>
      <c r="N1048" s="68">
        <v>94.448913917940502</v>
      </c>
      <c r="O1048" s="71">
        <v>0.74937562204758101</v>
      </c>
      <c r="P1048" s="68">
        <v>66.315789473684205</v>
      </c>
      <c r="Q1048" s="71"/>
      <c r="R1048" s="68"/>
    </row>
    <row r="1049" spans="1:18" x14ac:dyDescent="0.2">
      <c r="A1049" s="141" t="s">
        <v>2382</v>
      </c>
      <c r="B1049" s="67" t="s">
        <v>2383</v>
      </c>
      <c r="C1049" s="67">
        <v>65</v>
      </c>
      <c r="D1049" s="67" t="s">
        <v>337</v>
      </c>
      <c r="E1049" s="71">
        <v>0.85292157139125901</v>
      </c>
      <c r="F1049" s="68">
        <v>81.752988047808799</v>
      </c>
      <c r="G1049" s="71">
        <v>0.85077600372720397</v>
      </c>
      <c r="H1049" s="68">
        <v>71.792828685258996</v>
      </c>
      <c r="I1049" s="71">
        <v>0.82476067384357099</v>
      </c>
      <c r="J1049" s="68">
        <v>73.784860557768894</v>
      </c>
      <c r="K1049" s="71">
        <v>0.91559458420681505</v>
      </c>
      <c r="L1049" s="68">
        <v>70.199203187251001</v>
      </c>
      <c r="M1049" s="71">
        <v>0.94091104426299899</v>
      </c>
      <c r="N1049" s="68">
        <v>74.577634754625905</v>
      </c>
      <c r="O1049" s="71">
        <v>0.73256555091570497</v>
      </c>
      <c r="P1049" s="68">
        <v>63.4817813765182</v>
      </c>
      <c r="Q1049" s="71"/>
      <c r="R1049" s="68"/>
    </row>
    <row r="1050" spans="1:18" x14ac:dyDescent="0.2">
      <c r="A1050" s="141" t="s">
        <v>2384</v>
      </c>
      <c r="B1050" s="67" t="s">
        <v>2385</v>
      </c>
      <c r="C1050" s="67">
        <v>65</v>
      </c>
      <c r="D1050" s="67" t="s">
        <v>337</v>
      </c>
      <c r="E1050" s="71">
        <v>0.64567318021905995</v>
      </c>
      <c r="F1050" s="68">
        <v>31.6334661354582</v>
      </c>
      <c r="G1050" s="71">
        <v>0.779029434650653</v>
      </c>
      <c r="H1050" s="68">
        <v>35.856573705179301</v>
      </c>
      <c r="I1050" s="71">
        <v>0.742807273478158</v>
      </c>
      <c r="J1050" s="68">
        <v>34.741035856573703</v>
      </c>
      <c r="K1050" s="71">
        <v>0.794234885710145</v>
      </c>
      <c r="L1050" s="68">
        <v>27.091633466135502</v>
      </c>
      <c r="M1050" s="71">
        <v>0.93553932101418102</v>
      </c>
      <c r="N1050" s="68">
        <v>72.244569589702294</v>
      </c>
      <c r="O1050" s="71">
        <v>0.62242816646121901</v>
      </c>
      <c r="P1050" s="68">
        <v>48.178137651821899</v>
      </c>
      <c r="Q1050" s="71">
        <v>0</v>
      </c>
      <c r="R1050" s="68">
        <v>74.415584415584405</v>
      </c>
    </row>
    <row r="1051" spans="1:18" x14ac:dyDescent="0.2">
      <c r="A1051" s="141" t="s">
        <v>2386</v>
      </c>
      <c r="B1051" s="67" t="s">
        <v>2387</v>
      </c>
      <c r="C1051" s="67">
        <v>65</v>
      </c>
      <c r="D1051" s="67" t="s">
        <v>337</v>
      </c>
      <c r="E1051" s="71">
        <v>0.64868494568941104</v>
      </c>
      <c r="F1051" s="68">
        <v>32.5099601593625</v>
      </c>
      <c r="G1051" s="71">
        <v>0.84135144881552104</v>
      </c>
      <c r="H1051" s="68">
        <v>66.055776892430302</v>
      </c>
      <c r="I1051" s="71">
        <v>0.79491664364277004</v>
      </c>
      <c r="J1051" s="68">
        <v>58.247011952191201</v>
      </c>
      <c r="K1051" s="71">
        <v>0.88364123512519299</v>
      </c>
      <c r="L1051" s="68">
        <v>53.147410358565701</v>
      </c>
      <c r="M1051" s="71">
        <v>0.88719381177481704</v>
      </c>
      <c r="N1051" s="68">
        <v>52.212389380531</v>
      </c>
      <c r="O1051" s="71">
        <v>0.48500653477816202</v>
      </c>
      <c r="P1051" s="68">
        <v>35.222672064777299</v>
      </c>
      <c r="Q1051" s="71">
        <v>0</v>
      </c>
      <c r="R1051" s="68">
        <v>74.415584415584405</v>
      </c>
    </row>
    <row r="1052" spans="1:18" x14ac:dyDescent="0.2">
      <c r="A1052" s="141" t="s">
        <v>2388</v>
      </c>
      <c r="B1052" s="67" t="s">
        <v>2389</v>
      </c>
      <c r="C1052" s="67">
        <v>65</v>
      </c>
      <c r="D1052" s="67" t="s">
        <v>337</v>
      </c>
      <c r="E1052" s="71">
        <v>0.67957313284941201</v>
      </c>
      <c r="F1052" s="68">
        <v>40.956175298804801</v>
      </c>
      <c r="G1052" s="71">
        <v>0.85377600377457497</v>
      </c>
      <c r="H1052" s="68">
        <v>73.625498007968105</v>
      </c>
      <c r="I1052" s="71">
        <v>0.81068134104936695</v>
      </c>
      <c r="J1052" s="68">
        <v>66.2948207171315</v>
      </c>
      <c r="K1052" s="71">
        <v>0.90608549130531901</v>
      </c>
      <c r="L1052" s="68">
        <v>64.382470119521898</v>
      </c>
      <c r="M1052" s="71">
        <v>0.92479587451654499</v>
      </c>
      <c r="N1052" s="68">
        <v>67.739340305712005</v>
      </c>
      <c r="O1052" s="71">
        <v>0.58210008645066702</v>
      </c>
      <c r="P1052" s="68">
        <v>44.291497975708502</v>
      </c>
      <c r="Q1052" s="71">
        <v>0</v>
      </c>
      <c r="R1052" s="68">
        <v>74.415584415584405</v>
      </c>
    </row>
    <row r="1053" spans="1:18" x14ac:dyDescent="0.2">
      <c r="A1053" s="141" t="s">
        <v>2390</v>
      </c>
      <c r="B1053" s="67" t="s">
        <v>2391</v>
      </c>
      <c r="C1053" s="67">
        <v>74</v>
      </c>
      <c r="D1053" s="67" t="s">
        <v>337</v>
      </c>
      <c r="E1053" s="71">
        <v>0.53704875934795104</v>
      </c>
      <c r="F1053" s="68">
        <v>15.1394422310757</v>
      </c>
      <c r="G1053" s="71">
        <v>0.67128598019886898</v>
      </c>
      <c r="H1053" s="68">
        <v>13.7848605577689</v>
      </c>
      <c r="I1053" s="71">
        <v>0.63866546897544996</v>
      </c>
      <c r="J1053" s="68">
        <v>12.270916334661401</v>
      </c>
      <c r="K1053" s="71">
        <v>0.75058113059814002</v>
      </c>
      <c r="L1053" s="68">
        <v>18.326693227091599</v>
      </c>
      <c r="M1053" s="71">
        <v>0.73678556080790703</v>
      </c>
      <c r="N1053" s="68">
        <v>20.595333869670199</v>
      </c>
      <c r="O1053" s="71">
        <v>0.424974415507341</v>
      </c>
      <c r="P1053" s="68">
        <v>30.445344129554702</v>
      </c>
      <c r="Q1053" s="71">
        <v>0</v>
      </c>
      <c r="R1053" s="68">
        <v>74.415584415584405</v>
      </c>
    </row>
    <row r="1054" spans="1:18" x14ac:dyDescent="0.2">
      <c r="A1054" s="141" t="s">
        <v>2392</v>
      </c>
      <c r="B1054" s="67" t="s">
        <v>2393</v>
      </c>
      <c r="C1054" s="67">
        <v>74</v>
      </c>
      <c r="D1054" s="67" t="s">
        <v>337</v>
      </c>
      <c r="E1054" s="71">
        <v>0.63137125476995504</v>
      </c>
      <c r="F1054" s="68">
        <v>28.764940239043799</v>
      </c>
      <c r="G1054" s="71">
        <v>0.72856524359774599</v>
      </c>
      <c r="H1054" s="68">
        <v>23.824701195219099</v>
      </c>
      <c r="I1054" s="71">
        <v>0.68800391788121296</v>
      </c>
      <c r="J1054" s="68">
        <v>20.637450199203201</v>
      </c>
      <c r="K1054" s="71">
        <v>0.72008173332568304</v>
      </c>
      <c r="L1054" s="68">
        <v>14.1832669322709</v>
      </c>
      <c r="M1054" s="71">
        <v>0.67769660507090701</v>
      </c>
      <c r="N1054" s="68">
        <v>15.526950925181</v>
      </c>
      <c r="O1054" s="71">
        <v>0.34250877397422502</v>
      </c>
      <c r="P1054" s="68">
        <v>22.429149797570901</v>
      </c>
      <c r="Q1054" s="71"/>
      <c r="R1054" s="68"/>
    </row>
    <row r="1055" spans="1:18" x14ac:dyDescent="0.2">
      <c r="A1055" s="141" t="s">
        <v>2394</v>
      </c>
      <c r="B1055" s="67" t="s">
        <v>2395</v>
      </c>
      <c r="C1055" s="67">
        <v>74</v>
      </c>
      <c r="D1055" s="67" t="s">
        <v>337</v>
      </c>
      <c r="E1055" s="71">
        <v>0.71688106256168205</v>
      </c>
      <c r="F1055" s="68">
        <v>53.545816733067703</v>
      </c>
      <c r="G1055" s="71">
        <v>0.78775590996844502</v>
      </c>
      <c r="H1055" s="68">
        <v>38.964143426294797</v>
      </c>
      <c r="I1055" s="71">
        <v>0.74496242628870002</v>
      </c>
      <c r="J1055" s="68">
        <v>35.5378486055777</v>
      </c>
      <c r="K1055" s="71">
        <v>0.764016263370487</v>
      </c>
      <c r="L1055" s="68">
        <v>21.195219123506</v>
      </c>
      <c r="M1055" s="71">
        <v>0.86033519553072602</v>
      </c>
      <c r="N1055" s="68">
        <v>43.523732904263902</v>
      </c>
      <c r="O1055" s="71">
        <v>0.42733551765005301</v>
      </c>
      <c r="P1055" s="68">
        <v>30.688259109311701</v>
      </c>
      <c r="Q1055" s="71"/>
      <c r="R1055" s="68"/>
    </row>
    <row r="1056" spans="1:18" x14ac:dyDescent="0.2">
      <c r="A1056" s="141" t="s">
        <v>2396</v>
      </c>
      <c r="B1056" s="67" t="s">
        <v>2397</v>
      </c>
      <c r="C1056" s="67">
        <v>65</v>
      </c>
      <c r="D1056" s="67" t="s">
        <v>337</v>
      </c>
      <c r="E1056" s="71">
        <v>0.87483701538045999</v>
      </c>
      <c r="F1056" s="68">
        <v>87.729083665338607</v>
      </c>
      <c r="G1056" s="71">
        <v>0.85293575803191102</v>
      </c>
      <c r="H1056" s="68">
        <v>73.227091633466102</v>
      </c>
      <c r="I1056" s="71">
        <v>0.80622442217938295</v>
      </c>
      <c r="J1056" s="68">
        <v>63.824701195219099</v>
      </c>
      <c r="K1056" s="71">
        <v>0.96823261958912699</v>
      </c>
      <c r="L1056" s="68">
        <v>96.653386454183305</v>
      </c>
      <c r="M1056" s="71">
        <v>0.99462827675118204</v>
      </c>
      <c r="N1056" s="68">
        <v>96.781979082863998</v>
      </c>
      <c r="O1056" s="71">
        <v>0.75216400035069897</v>
      </c>
      <c r="P1056" s="68">
        <v>67.125506072874501</v>
      </c>
      <c r="Q1056" s="71"/>
      <c r="R1056" s="68"/>
    </row>
    <row r="1057" spans="1:18" x14ac:dyDescent="0.2">
      <c r="A1057" s="141" t="s">
        <v>2398</v>
      </c>
      <c r="B1057" s="67" t="s">
        <v>2399</v>
      </c>
      <c r="C1057" s="67">
        <v>65</v>
      </c>
      <c r="D1057" s="67" t="s">
        <v>337</v>
      </c>
      <c r="E1057" s="71">
        <v>0.87352089523588705</v>
      </c>
      <c r="F1057" s="68">
        <v>87.490039840637493</v>
      </c>
      <c r="G1057" s="71">
        <v>0.85807005637718203</v>
      </c>
      <c r="H1057" s="68">
        <v>75.617529880478102</v>
      </c>
      <c r="I1057" s="71">
        <v>0.80132238005328404</v>
      </c>
      <c r="J1057" s="68">
        <v>61.195219123506</v>
      </c>
      <c r="K1057" s="71">
        <v>0.96553457283673605</v>
      </c>
      <c r="L1057" s="68">
        <v>95.458167330677298</v>
      </c>
      <c r="M1057" s="71">
        <v>0.95702621400945398</v>
      </c>
      <c r="N1057" s="68">
        <v>81.657280772324995</v>
      </c>
      <c r="O1057" s="71">
        <v>0.78565125290277804</v>
      </c>
      <c r="P1057" s="68">
        <v>72.631578947368396</v>
      </c>
      <c r="Q1057" s="71"/>
      <c r="R1057" s="68"/>
    </row>
    <row r="1058" spans="1:18" x14ac:dyDescent="0.2">
      <c r="A1058" s="141" t="s">
        <v>2400</v>
      </c>
      <c r="B1058" s="67" t="s">
        <v>2401</v>
      </c>
      <c r="C1058" s="67">
        <v>65</v>
      </c>
      <c r="D1058" s="67" t="s">
        <v>337</v>
      </c>
      <c r="E1058" s="71">
        <v>0.88139396983146201</v>
      </c>
      <c r="F1058" s="68">
        <v>89.800796812748999</v>
      </c>
      <c r="G1058" s="71">
        <v>0.865247790722381</v>
      </c>
      <c r="H1058" s="68">
        <v>79.681274900398407</v>
      </c>
      <c r="I1058" s="71">
        <v>0.82076322518423395</v>
      </c>
      <c r="J1058" s="68">
        <v>71.633466135458207</v>
      </c>
      <c r="K1058" s="71">
        <v>0.92788868740291797</v>
      </c>
      <c r="L1058" s="68">
        <v>76.972111553784899</v>
      </c>
      <c r="M1058" s="71">
        <v>0.97314138375590897</v>
      </c>
      <c r="N1058" s="68">
        <v>89.058728881737693</v>
      </c>
      <c r="O1058" s="71">
        <v>0.70132273192332995</v>
      </c>
      <c r="P1058" s="68">
        <v>58.704453441295499</v>
      </c>
      <c r="Q1058" s="71">
        <v>1</v>
      </c>
      <c r="R1058" s="68">
        <v>100</v>
      </c>
    </row>
    <row r="1059" spans="1:18" x14ac:dyDescent="0.2">
      <c r="A1059" s="141" t="s">
        <v>2402</v>
      </c>
      <c r="B1059" s="67" t="s">
        <v>2403</v>
      </c>
      <c r="C1059" s="67">
        <v>74</v>
      </c>
      <c r="D1059" s="67" t="s">
        <v>337</v>
      </c>
      <c r="E1059" s="71">
        <v>0.64590649511242904</v>
      </c>
      <c r="F1059" s="68">
        <v>31.713147410358602</v>
      </c>
      <c r="G1059" s="71">
        <v>0.84874945709288596</v>
      </c>
      <c r="H1059" s="68">
        <v>70.597609561753004</v>
      </c>
      <c r="I1059" s="71">
        <v>0.81375242580298601</v>
      </c>
      <c r="J1059" s="68">
        <v>67.808764940239001</v>
      </c>
      <c r="K1059" s="71">
        <v>0.85972662315705395</v>
      </c>
      <c r="L1059" s="68">
        <v>44.063745019920297</v>
      </c>
      <c r="M1059" s="71">
        <v>0.83347657928663499</v>
      </c>
      <c r="N1059" s="68">
        <v>36.363636363636402</v>
      </c>
      <c r="O1059" s="71">
        <v>0.51973388533501297</v>
      </c>
      <c r="P1059" s="68">
        <v>39.190283400809697</v>
      </c>
      <c r="Q1059" s="71">
        <v>0</v>
      </c>
      <c r="R1059" s="68">
        <v>74.415584415584405</v>
      </c>
    </row>
    <row r="1060" spans="1:18" x14ac:dyDescent="0.2">
      <c r="A1060" s="141" t="s">
        <v>2404</v>
      </c>
      <c r="B1060" s="67" t="s">
        <v>2405</v>
      </c>
      <c r="C1060" s="67">
        <v>74</v>
      </c>
      <c r="D1060" s="67" t="s">
        <v>337</v>
      </c>
      <c r="E1060" s="71">
        <v>0.69506816144043704</v>
      </c>
      <c r="F1060" s="68">
        <v>46.215139442231099</v>
      </c>
      <c r="G1060" s="71">
        <v>0.82261493377178796</v>
      </c>
      <c r="H1060" s="68">
        <v>56.015936254980097</v>
      </c>
      <c r="I1060" s="71">
        <v>0.76746147874574999</v>
      </c>
      <c r="J1060" s="68">
        <v>43.505976095617498</v>
      </c>
      <c r="K1060" s="71">
        <v>0.88505238003174602</v>
      </c>
      <c r="L1060" s="68">
        <v>54.183266932270897</v>
      </c>
      <c r="M1060" s="71">
        <v>0.95165449076063602</v>
      </c>
      <c r="N1060" s="68">
        <v>79.082864038616293</v>
      </c>
      <c r="O1060" s="71">
        <v>0.74362568533270301</v>
      </c>
      <c r="P1060" s="68">
        <v>65.101214574898805</v>
      </c>
      <c r="Q1060" s="71">
        <v>0</v>
      </c>
      <c r="R1060" s="68">
        <v>74.415584415584405</v>
      </c>
    </row>
    <row r="1061" spans="1:18" x14ac:dyDescent="0.2">
      <c r="A1061" s="141" t="s">
        <v>2406</v>
      </c>
      <c r="B1061" s="67" t="s">
        <v>2407</v>
      </c>
      <c r="C1061" s="67">
        <v>74</v>
      </c>
      <c r="D1061" s="67" t="s">
        <v>337</v>
      </c>
      <c r="E1061" s="71">
        <v>0.67218629604587299</v>
      </c>
      <c r="F1061" s="68">
        <v>38.725099601593598</v>
      </c>
      <c r="G1061" s="71">
        <v>0.85784080194038104</v>
      </c>
      <c r="H1061" s="68">
        <v>75.537848605577693</v>
      </c>
      <c r="I1061" s="71">
        <v>0.80467310259765601</v>
      </c>
      <c r="J1061" s="68">
        <v>62.549800796812697</v>
      </c>
      <c r="K1061" s="71">
        <v>0.91668670716174305</v>
      </c>
      <c r="L1061" s="68">
        <v>70.597609561753004</v>
      </c>
      <c r="M1061" s="71">
        <v>0.92479587451654499</v>
      </c>
      <c r="N1061" s="68">
        <v>67.739340305712005</v>
      </c>
      <c r="O1061" s="71">
        <v>0.52912129005891595</v>
      </c>
      <c r="P1061" s="68">
        <v>39.919028340080999</v>
      </c>
      <c r="Q1061" s="71">
        <v>0</v>
      </c>
      <c r="R1061" s="68">
        <v>74.415584415584405</v>
      </c>
    </row>
    <row r="1062" spans="1:18" x14ac:dyDescent="0.2">
      <c r="A1062" s="141" t="s">
        <v>2408</v>
      </c>
      <c r="B1062" s="67" t="s">
        <v>2409</v>
      </c>
      <c r="C1062" s="67">
        <v>65</v>
      </c>
      <c r="D1062" s="67" t="s">
        <v>337</v>
      </c>
      <c r="E1062" s="71">
        <v>0.83100509111654197</v>
      </c>
      <c r="F1062" s="68">
        <v>76.653386454183305</v>
      </c>
      <c r="G1062" s="71">
        <v>0.82669955419631702</v>
      </c>
      <c r="H1062" s="68">
        <v>58.804780876494</v>
      </c>
      <c r="I1062" s="71">
        <v>0.76436859051156103</v>
      </c>
      <c r="J1062" s="68">
        <v>41.912350597609603</v>
      </c>
      <c r="K1062" s="71">
        <v>0.863640694314878</v>
      </c>
      <c r="L1062" s="68">
        <v>45.816733067729103</v>
      </c>
      <c r="M1062" s="71">
        <v>0.95702621400945398</v>
      </c>
      <c r="N1062" s="68">
        <v>81.657280772324995</v>
      </c>
      <c r="O1062" s="71">
        <v>0.74329040255050205</v>
      </c>
      <c r="P1062" s="68">
        <v>65.020242914979704</v>
      </c>
      <c r="Q1062" s="71"/>
      <c r="R1062" s="68"/>
    </row>
    <row r="1063" spans="1:18" x14ac:dyDescent="0.2">
      <c r="A1063" s="141" t="s">
        <v>2410</v>
      </c>
      <c r="B1063" s="67" t="s">
        <v>2411</v>
      </c>
      <c r="C1063" s="67">
        <v>65</v>
      </c>
      <c r="D1063" s="67" t="s">
        <v>337</v>
      </c>
      <c r="E1063" s="71">
        <v>0.81990515187905499</v>
      </c>
      <c r="F1063" s="68">
        <v>74.741035856573703</v>
      </c>
      <c r="G1063" s="71">
        <v>0.81693859196120899</v>
      </c>
      <c r="H1063" s="68">
        <v>53.147410358565701</v>
      </c>
      <c r="I1063" s="71">
        <v>0.76558634559406802</v>
      </c>
      <c r="J1063" s="68">
        <v>42.549800796812697</v>
      </c>
      <c r="K1063" s="71">
        <v>0.93622076952703803</v>
      </c>
      <c r="L1063" s="68">
        <v>81.195219123506007</v>
      </c>
      <c r="M1063" s="71">
        <v>0.90868070477009</v>
      </c>
      <c r="N1063" s="68">
        <v>61.625100563153701</v>
      </c>
      <c r="O1063" s="71">
        <v>0.67209934754286804</v>
      </c>
      <c r="P1063" s="68">
        <v>54.008097165991899</v>
      </c>
      <c r="Q1063" s="71"/>
      <c r="R1063" s="68"/>
    </row>
    <row r="1064" spans="1:18" x14ac:dyDescent="0.2">
      <c r="A1064" s="141" t="s">
        <v>2412</v>
      </c>
      <c r="B1064" s="67" t="s">
        <v>2413</v>
      </c>
      <c r="C1064" s="67">
        <v>74</v>
      </c>
      <c r="D1064" s="67" t="s">
        <v>337</v>
      </c>
      <c r="E1064" s="71">
        <v>0.65717797539302703</v>
      </c>
      <c r="F1064" s="68">
        <v>34.820717131474098</v>
      </c>
      <c r="G1064" s="71">
        <v>0.81010439456064798</v>
      </c>
      <c r="H1064" s="68">
        <v>49.003984063745001</v>
      </c>
      <c r="I1064" s="71">
        <v>0.77069523852560795</v>
      </c>
      <c r="J1064" s="68">
        <v>45.418326693227101</v>
      </c>
      <c r="K1064" s="71">
        <v>0.85945356745162604</v>
      </c>
      <c r="L1064" s="68">
        <v>43.984063745019903</v>
      </c>
      <c r="M1064" s="71">
        <v>0.88719381177481704</v>
      </c>
      <c r="N1064" s="68">
        <v>52.212389380531</v>
      </c>
      <c r="O1064" s="71">
        <v>0.61562084004546103</v>
      </c>
      <c r="P1064" s="68">
        <v>47.530364372469599</v>
      </c>
      <c r="Q1064" s="71">
        <v>0</v>
      </c>
      <c r="R1064" s="68">
        <v>74.415584415584405</v>
      </c>
    </row>
    <row r="1065" spans="1:18" x14ac:dyDescent="0.2">
      <c r="A1065" s="141" t="s">
        <v>2414</v>
      </c>
      <c r="B1065" s="67" t="s">
        <v>2415</v>
      </c>
      <c r="C1065" s="67">
        <v>65</v>
      </c>
      <c r="D1065" s="67" t="s">
        <v>337</v>
      </c>
      <c r="E1065" s="71">
        <v>0.784784865059862</v>
      </c>
      <c r="F1065" s="68">
        <v>69.402390438246996</v>
      </c>
      <c r="G1065" s="71">
        <v>0.786154453610732</v>
      </c>
      <c r="H1065" s="68">
        <v>38.326693227091603</v>
      </c>
      <c r="I1065" s="71">
        <v>0.684697043308784</v>
      </c>
      <c r="J1065" s="68">
        <v>19.920318725099602</v>
      </c>
      <c r="K1065" s="71">
        <v>0.77282364055322905</v>
      </c>
      <c r="L1065" s="68">
        <v>22.5498007968128</v>
      </c>
      <c r="M1065" s="71">
        <v>0.89793725827245396</v>
      </c>
      <c r="N1065" s="68">
        <v>56.958970233306502</v>
      </c>
      <c r="O1065" s="71">
        <v>0.78231192955411</v>
      </c>
      <c r="P1065" s="68">
        <v>72.307692307692307</v>
      </c>
      <c r="Q1065" s="71"/>
      <c r="R1065" s="68"/>
    </row>
    <row r="1066" spans="1:18" x14ac:dyDescent="0.2">
      <c r="A1066" s="141" t="s">
        <v>2416</v>
      </c>
      <c r="B1066" s="67" t="s">
        <v>2417</v>
      </c>
      <c r="C1066" s="67">
        <v>65</v>
      </c>
      <c r="D1066" s="67" t="s">
        <v>337</v>
      </c>
      <c r="E1066" s="71">
        <v>0.77355303544960397</v>
      </c>
      <c r="F1066" s="68">
        <v>68.0478087649402</v>
      </c>
      <c r="G1066" s="71">
        <v>0.80248050707657703</v>
      </c>
      <c r="H1066" s="68">
        <v>44.860557768924302</v>
      </c>
      <c r="I1066" s="71">
        <v>0.74622440058041395</v>
      </c>
      <c r="J1066" s="68">
        <v>35.697211155378497</v>
      </c>
      <c r="K1066" s="71">
        <v>0.82062833270813595</v>
      </c>
      <c r="L1066" s="68">
        <v>32.270916334661401</v>
      </c>
      <c r="M1066" s="71">
        <v>0.801246239793726</v>
      </c>
      <c r="N1066" s="68">
        <v>29.5253419147224</v>
      </c>
      <c r="O1066" s="71">
        <v>0.697185697089167</v>
      </c>
      <c r="P1066" s="68">
        <v>57.813765182186202</v>
      </c>
      <c r="Q1066" s="71"/>
      <c r="R1066" s="68"/>
    </row>
    <row r="1067" spans="1:18" x14ac:dyDescent="0.2">
      <c r="A1067" s="141" t="s">
        <v>2418</v>
      </c>
      <c r="B1067" s="67" t="s">
        <v>2419</v>
      </c>
      <c r="C1067" s="67">
        <v>74</v>
      </c>
      <c r="D1067" s="67" t="s">
        <v>337</v>
      </c>
      <c r="E1067" s="71">
        <v>0.65607050262273703</v>
      </c>
      <c r="F1067" s="68">
        <v>34.581673306772899</v>
      </c>
      <c r="G1067" s="71">
        <v>0.80176849429860397</v>
      </c>
      <c r="H1067" s="68">
        <v>44.541832669322702</v>
      </c>
      <c r="I1067" s="71">
        <v>0.76208375312551302</v>
      </c>
      <c r="J1067" s="68">
        <v>40.557768924302799</v>
      </c>
      <c r="K1067" s="71">
        <v>0.87189953697872502</v>
      </c>
      <c r="L1067" s="68">
        <v>48.764940239043803</v>
      </c>
      <c r="M1067" s="71">
        <v>0.90330898152127204</v>
      </c>
      <c r="N1067" s="68">
        <v>59.613837489943698</v>
      </c>
      <c r="O1067" s="71">
        <v>0.59736224981230501</v>
      </c>
      <c r="P1067" s="68">
        <v>45.668016194331997</v>
      </c>
      <c r="Q1067" s="71">
        <v>0</v>
      </c>
      <c r="R1067" s="68">
        <v>74.415584415584405</v>
      </c>
    </row>
    <row r="1068" spans="1:18" x14ac:dyDescent="0.2">
      <c r="A1068" s="141" t="s">
        <v>2420</v>
      </c>
      <c r="B1068" s="67" t="s">
        <v>2421</v>
      </c>
      <c r="C1068" s="67">
        <v>74</v>
      </c>
      <c r="D1068" s="67" t="s">
        <v>337</v>
      </c>
      <c r="E1068" s="71">
        <v>0.65935508767125095</v>
      </c>
      <c r="F1068" s="68">
        <v>35.697211155378497</v>
      </c>
      <c r="G1068" s="71">
        <v>0.817802722543994</v>
      </c>
      <c r="H1068" s="68">
        <v>53.784860557768901</v>
      </c>
      <c r="I1068" s="71">
        <v>0.79865895502559103</v>
      </c>
      <c r="J1068" s="68">
        <v>60.478087649402397</v>
      </c>
      <c r="K1068" s="71">
        <v>0.91245470006603202</v>
      </c>
      <c r="L1068" s="68">
        <v>68.366533864541793</v>
      </c>
      <c r="M1068" s="71">
        <v>0.88182208852599897</v>
      </c>
      <c r="N1068" s="68">
        <v>50.9251810136766</v>
      </c>
      <c r="O1068" s="71">
        <v>0.54539205986588801</v>
      </c>
      <c r="P1068" s="68">
        <v>41.295546558704501</v>
      </c>
      <c r="Q1068" s="71">
        <v>0</v>
      </c>
      <c r="R1068" s="68">
        <v>74.415584415584405</v>
      </c>
    </row>
    <row r="1069" spans="1:18" x14ac:dyDescent="0.2">
      <c r="A1069" s="141" t="s">
        <v>2422</v>
      </c>
      <c r="B1069" s="67" t="s">
        <v>2423</v>
      </c>
      <c r="C1069" s="67">
        <v>65</v>
      </c>
      <c r="D1069" s="67" t="s">
        <v>337</v>
      </c>
      <c r="E1069" s="71">
        <v>0.87697647421133895</v>
      </c>
      <c r="F1069" s="68">
        <v>88.366533864541793</v>
      </c>
      <c r="G1069" s="71">
        <v>0.82407483689259697</v>
      </c>
      <c r="H1069" s="68">
        <v>57.131474103585703</v>
      </c>
      <c r="I1069" s="71">
        <v>0.79305014908904703</v>
      </c>
      <c r="J1069" s="68">
        <v>57.131474103585703</v>
      </c>
      <c r="K1069" s="71">
        <v>0.94583736423948495</v>
      </c>
      <c r="L1069" s="68">
        <v>86.2948207171315</v>
      </c>
      <c r="M1069" s="71">
        <v>0.96239793725827205</v>
      </c>
      <c r="N1069" s="68">
        <v>84.553499597747404</v>
      </c>
      <c r="O1069" s="71">
        <v>0.85952208357729498</v>
      </c>
      <c r="P1069" s="68">
        <v>85.991902834008101</v>
      </c>
      <c r="Q1069" s="71"/>
      <c r="R1069" s="68"/>
    </row>
    <row r="1070" spans="1:18" x14ac:dyDescent="0.2">
      <c r="A1070" s="141" t="s">
        <v>2424</v>
      </c>
      <c r="B1070" s="67" t="s">
        <v>2425</v>
      </c>
      <c r="C1070" s="67">
        <v>65</v>
      </c>
      <c r="D1070" s="67" t="s">
        <v>337</v>
      </c>
      <c r="E1070" s="71">
        <v>0.83646682120211602</v>
      </c>
      <c r="F1070" s="68">
        <v>77.609561752988</v>
      </c>
      <c r="G1070" s="71">
        <v>0.782675286591476</v>
      </c>
      <c r="H1070" s="68">
        <v>37.370517928286901</v>
      </c>
      <c r="I1070" s="71">
        <v>0.75266382328262904</v>
      </c>
      <c r="J1070" s="68">
        <v>37.609561752988</v>
      </c>
      <c r="K1070" s="71">
        <v>0.90184747016426803</v>
      </c>
      <c r="L1070" s="68">
        <v>61.274900398406402</v>
      </c>
      <c r="M1070" s="71">
        <v>0.90868070477009</v>
      </c>
      <c r="N1070" s="68">
        <v>61.625100563153701</v>
      </c>
      <c r="O1070" s="71"/>
      <c r="P1070" s="68"/>
      <c r="Q1070" s="71"/>
      <c r="R1070" s="68"/>
    </row>
    <row r="1071" spans="1:18" x14ac:dyDescent="0.2">
      <c r="A1071" s="141" t="s">
        <v>2426</v>
      </c>
      <c r="B1071" s="67" t="s">
        <v>2427</v>
      </c>
      <c r="C1071" s="67">
        <v>65</v>
      </c>
      <c r="D1071" s="67" t="s">
        <v>337</v>
      </c>
      <c r="E1071" s="71">
        <v>0.84645388407018995</v>
      </c>
      <c r="F1071" s="68">
        <v>80.159362549800804</v>
      </c>
      <c r="G1071" s="71">
        <v>0.83810858295381996</v>
      </c>
      <c r="H1071" s="68">
        <v>64.701195219123505</v>
      </c>
      <c r="I1071" s="71">
        <v>0.78600193870344504</v>
      </c>
      <c r="J1071" s="68">
        <v>53.067729083665299</v>
      </c>
      <c r="K1071" s="71">
        <v>0.90526612820506103</v>
      </c>
      <c r="L1071" s="68">
        <v>63.346613545816702</v>
      </c>
      <c r="M1071" s="71">
        <v>0.92479587451654499</v>
      </c>
      <c r="N1071" s="68">
        <v>67.739340305712005</v>
      </c>
      <c r="O1071" s="71">
        <v>0.77809689597207599</v>
      </c>
      <c r="P1071" s="68">
        <v>71.012145748987805</v>
      </c>
      <c r="Q1071" s="71"/>
      <c r="R1071" s="68"/>
    </row>
    <row r="1072" spans="1:18" x14ac:dyDescent="0.2">
      <c r="A1072" s="141" t="s">
        <v>2428</v>
      </c>
      <c r="B1072" s="67" t="s">
        <v>2429</v>
      </c>
      <c r="C1072" s="67">
        <v>74</v>
      </c>
      <c r="D1072" s="67" t="s">
        <v>337</v>
      </c>
      <c r="E1072" s="71">
        <v>0.59974844334714705</v>
      </c>
      <c r="F1072" s="68">
        <v>22.5498007968128</v>
      </c>
      <c r="G1072" s="71">
        <v>0.77978736682848604</v>
      </c>
      <c r="H1072" s="68">
        <v>36.175298804780901</v>
      </c>
      <c r="I1072" s="71">
        <v>0.76572652233009197</v>
      </c>
      <c r="J1072" s="68">
        <v>42.709163346613501</v>
      </c>
      <c r="K1072" s="71">
        <v>0.80112863557352998</v>
      </c>
      <c r="L1072" s="68">
        <v>28.525896414342601</v>
      </c>
      <c r="M1072" s="71">
        <v>0.80661796304254396</v>
      </c>
      <c r="N1072" s="68">
        <v>30.410297666934799</v>
      </c>
      <c r="O1072" s="71">
        <v>0.44523017230823098</v>
      </c>
      <c r="P1072" s="68">
        <v>32.226720647773298</v>
      </c>
      <c r="Q1072" s="71">
        <v>0</v>
      </c>
      <c r="R1072" s="68">
        <v>74.415584415584405</v>
      </c>
    </row>
    <row r="1073" spans="1:18" x14ac:dyDescent="0.2">
      <c r="A1073" s="141" t="s">
        <v>2430</v>
      </c>
      <c r="B1073" s="67" t="s">
        <v>2431</v>
      </c>
      <c r="C1073" s="67">
        <v>74</v>
      </c>
      <c r="D1073" s="67" t="s">
        <v>337</v>
      </c>
      <c r="E1073" s="71">
        <v>0.61318546853032097</v>
      </c>
      <c r="F1073" s="68">
        <v>25.498007968127499</v>
      </c>
      <c r="G1073" s="71">
        <v>0.77569996353294401</v>
      </c>
      <c r="H1073" s="68">
        <v>34.3426294820717</v>
      </c>
      <c r="I1073" s="71">
        <v>0.76296146671006004</v>
      </c>
      <c r="J1073" s="68">
        <v>41.035856573705203</v>
      </c>
      <c r="K1073" s="71">
        <v>0.84253977121302204</v>
      </c>
      <c r="L1073" s="68">
        <v>38.645418326693203</v>
      </c>
      <c r="M1073" s="71">
        <v>0.87107864202836305</v>
      </c>
      <c r="N1073" s="68">
        <v>47.304907481898603</v>
      </c>
      <c r="O1073" s="71">
        <v>0.42683296769753598</v>
      </c>
      <c r="P1073" s="68">
        <v>30.6072874493927</v>
      </c>
      <c r="Q1073" s="71">
        <v>0</v>
      </c>
      <c r="R1073" s="68">
        <v>74.415584415584405</v>
      </c>
    </row>
    <row r="1074" spans="1:18" x14ac:dyDescent="0.2">
      <c r="A1074" s="141" t="s">
        <v>2432</v>
      </c>
      <c r="B1074" s="67" t="s">
        <v>2433</v>
      </c>
      <c r="C1074" s="67">
        <v>74</v>
      </c>
      <c r="D1074" s="67" t="s">
        <v>337</v>
      </c>
      <c r="E1074" s="71">
        <v>0.68849584109498096</v>
      </c>
      <c r="F1074" s="68">
        <v>43.426294820717096</v>
      </c>
      <c r="G1074" s="71">
        <v>0.72356034906036804</v>
      </c>
      <c r="H1074" s="68">
        <v>22.5498007968128</v>
      </c>
      <c r="I1074" s="71">
        <v>0.70814141116236895</v>
      </c>
      <c r="J1074" s="68">
        <v>25.6573705179283</v>
      </c>
      <c r="K1074" s="71">
        <v>0.85791248493258998</v>
      </c>
      <c r="L1074" s="68">
        <v>43.824701195219099</v>
      </c>
      <c r="M1074" s="71">
        <v>0.83884830253545395</v>
      </c>
      <c r="N1074" s="68">
        <v>37.650844730490697</v>
      </c>
      <c r="O1074" s="71">
        <v>0.31401665778412602</v>
      </c>
      <c r="P1074" s="68">
        <v>19.838056680161898</v>
      </c>
      <c r="Q1074" s="71"/>
      <c r="R1074" s="68"/>
    </row>
    <row r="1075" spans="1:18" x14ac:dyDescent="0.2">
      <c r="A1075" s="141" t="s">
        <v>2434</v>
      </c>
      <c r="B1075" s="67" t="s">
        <v>2435</v>
      </c>
      <c r="C1075" s="67">
        <v>74</v>
      </c>
      <c r="D1075" s="67" t="s">
        <v>337</v>
      </c>
      <c r="E1075" s="71">
        <v>0.562263846231428</v>
      </c>
      <c r="F1075" s="68">
        <v>18.406374501992001</v>
      </c>
      <c r="G1075" s="71">
        <v>0.74719407933383497</v>
      </c>
      <c r="H1075" s="68">
        <v>28.127490039840598</v>
      </c>
      <c r="I1075" s="71">
        <v>0.72594091282646001</v>
      </c>
      <c r="J1075" s="68">
        <v>29.960159362549799</v>
      </c>
      <c r="K1075" s="71">
        <v>0.81659377532290101</v>
      </c>
      <c r="L1075" s="68">
        <v>31.235059760956201</v>
      </c>
      <c r="M1075" s="71">
        <v>0.74215728405672499</v>
      </c>
      <c r="N1075" s="68">
        <v>21.158487530168902</v>
      </c>
      <c r="O1075" s="71">
        <v>0.34169702584864797</v>
      </c>
      <c r="P1075" s="68">
        <v>22.3481781376518</v>
      </c>
      <c r="Q1075" s="71">
        <v>0</v>
      </c>
      <c r="R1075" s="68">
        <v>74.415584415584405</v>
      </c>
    </row>
    <row r="1076" spans="1:18" x14ac:dyDescent="0.2">
      <c r="A1076" s="141" t="s">
        <v>2436</v>
      </c>
      <c r="B1076" s="67" t="s">
        <v>2437</v>
      </c>
      <c r="C1076" s="67">
        <v>65</v>
      </c>
      <c r="D1076" s="67" t="s">
        <v>337</v>
      </c>
      <c r="E1076" s="71">
        <v>0.87908056372236898</v>
      </c>
      <c r="F1076" s="68">
        <v>88.924302788844599</v>
      </c>
      <c r="G1076" s="71">
        <v>0.85421307225103904</v>
      </c>
      <c r="H1076" s="68">
        <v>73.784860557768894</v>
      </c>
      <c r="I1076" s="71">
        <v>0.82263719975332905</v>
      </c>
      <c r="J1076" s="68">
        <v>72.669322709163296</v>
      </c>
      <c r="K1076" s="71">
        <v>0.94816584501154899</v>
      </c>
      <c r="L1076" s="68">
        <v>87.888446215139396</v>
      </c>
      <c r="M1076" s="71">
        <v>0.98388483025354501</v>
      </c>
      <c r="N1076" s="68">
        <v>92.679002413515704</v>
      </c>
      <c r="O1076" s="71">
        <v>0.78650187134238303</v>
      </c>
      <c r="P1076" s="68">
        <v>72.874493927125499</v>
      </c>
      <c r="Q1076" s="71"/>
      <c r="R1076" s="68"/>
    </row>
    <row r="1077" spans="1:18" x14ac:dyDescent="0.2">
      <c r="A1077" s="141" t="s">
        <v>2438</v>
      </c>
      <c r="B1077" s="67" t="s">
        <v>2439</v>
      </c>
      <c r="C1077" s="67">
        <v>74</v>
      </c>
      <c r="D1077" s="67" t="s">
        <v>337</v>
      </c>
      <c r="E1077" s="71">
        <v>0.88457411991108004</v>
      </c>
      <c r="F1077" s="68">
        <v>90.4382470119522</v>
      </c>
      <c r="G1077" s="71">
        <v>0.82000145198549701</v>
      </c>
      <c r="H1077" s="68">
        <v>54.741035856573703</v>
      </c>
      <c r="I1077" s="71">
        <v>0.81482124094870001</v>
      </c>
      <c r="J1077" s="68">
        <v>68.446215139442202</v>
      </c>
      <c r="K1077" s="71">
        <v>0.97317343874953999</v>
      </c>
      <c r="L1077" s="68">
        <v>97.689243027888494</v>
      </c>
      <c r="M1077" s="71">
        <v>0.90868070477009</v>
      </c>
      <c r="N1077" s="68">
        <v>61.625100563153701</v>
      </c>
      <c r="O1077" s="71">
        <v>0.79076788301265499</v>
      </c>
      <c r="P1077" s="68">
        <v>73.603238866396794</v>
      </c>
      <c r="Q1077" s="71">
        <v>1</v>
      </c>
      <c r="R1077" s="68">
        <v>100</v>
      </c>
    </row>
    <row r="1078" spans="1:18" x14ac:dyDescent="0.2">
      <c r="A1078" s="141" t="s">
        <v>2440</v>
      </c>
      <c r="B1078" s="67" t="s">
        <v>2441</v>
      </c>
      <c r="C1078" s="67">
        <v>74</v>
      </c>
      <c r="D1078" s="67" t="s">
        <v>337</v>
      </c>
      <c r="E1078" s="71">
        <v>0.81774860945829198</v>
      </c>
      <c r="F1078" s="68">
        <v>74.501992031872504</v>
      </c>
      <c r="G1078" s="71">
        <v>0.77834042230867995</v>
      </c>
      <c r="H1078" s="68">
        <v>35.458167330677298</v>
      </c>
      <c r="I1078" s="71">
        <v>0.74305039266167705</v>
      </c>
      <c r="J1078" s="68">
        <v>34.900398406374499</v>
      </c>
      <c r="K1078" s="71">
        <v>0.88318046759788804</v>
      </c>
      <c r="L1078" s="68">
        <v>53.067729083665299</v>
      </c>
      <c r="M1078" s="71">
        <v>0.85496347228190805</v>
      </c>
      <c r="N1078" s="68">
        <v>42.075623491552697</v>
      </c>
      <c r="O1078" s="71">
        <v>0.64695690189959898</v>
      </c>
      <c r="P1078" s="68">
        <v>50.121457489878502</v>
      </c>
      <c r="Q1078" s="71">
        <v>1</v>
      </c>
      <c r="R1078" s="68">
        <v>100</v>
      </c>
    </row>
    <row r="1079" spans="1:18" x14ac:dyDescent="0.2">
      <c r="A1079" s="141" t="s">
        <v>2442</v>
      </c>
      <c r="B1079" s="67" t="s">
        <v>2443</v>
      </c>
      <c r="C1079" s="67">
        <v>74</v>
      </c>
      <c r="D1079" s="67" t="s">
        <v>337</v>
      </c>
      <c r="E1079" s="71">
        <v>0.72072841407311705</v>
      </c>
      <c r="F1079" s="68">
        <v>55.2191235059761</v>
      </c>
      <c r="G1079" s="71">
        <v>0.84657498406780496</v>
      </c>
      <c r="H1079" s="68">
        <v>69.083665338645403</v>
      </c>
      <c r="I1079" s="71">
        <v>0.80034521782879497</v>
      </c>
      <c r="J1079" s="68">
        <v>60.956175298804801</v>
      </c>
      <c r="K1079" s="71">
        <v>0.946226989183511</v>
      </c>
      <c r="L1079" s="68">
        <v>86.533864541832699</v>
      </c>
      <c r="M1079" s="71">
        <v>0.96776966050709101</v>
      </c>
      <c r="N1079" s="68">
        <v>86.162510056315398</v>
      </c>
      <c r="O1079" s="71">
        <v>0.76345363285150303</v>
      </c>
      <c r="P1079" s="68">
        <v>68.2591093117409</v>
      </c>
      <c r="Q1079" s="71">
        <v>0</v>
      </c>
      <c r="R1079" s="68">
        <v>74.415584415584405</v>
      </c>
    </row>
    <row r="1080" spans="1:18" x14ac:dyDescent="0.2">
      <c r="A1080" s="141" t="s">
        <v>2444</v>
      </c>
      <c r="B1080" s="67" t="s">
        <v>2445</v>
      </c>
      <c r="C1080" s="67">
        <v>74</v>
      </c>
      <c r="D1080" s="67" t="s">
        <v>337</v>
      </c>
      <c r="E1080" s="71">
        <v>0.74288460998307604</v>
      </c>
      <c r="F1080" s="68">
        <v>61.5139442231076</v>
      </c>
      <c r="G1080" s="71">
        <v>0.78072905946361104</v>
      </c>
      <c r="H1080" s="68">
        <v>36.573705179282904</v>
      </c>
      <c r="I1080" s="71">
        <v>0.79541588396503005</v>
      </c>
      <c r="J1080" s="68">
        <v>58.4860557768924</v>
      </c>
      <c r="K1080" s="71">
        <v>0.75400034985091602</v>
      </c>
      <c r="L1080" s="68">
        <v>18.6454183266932</v>
      </c>
      <c r="M1080" s="71">
        <v>0.72604211431027099</v>
      </c>
      <c r="N1080" s="68">
        <v>19.3885760257442</v>
      </c>
      <c r="O1080" s="71">
        <v>0.65823564232554999</v>
      </c>
      <c r="P1080" s="68">
        <v>51.417004048583003</v>
      </c>
      <c r="Q1080" s="71"/>
      <c r="R1080" s="68"/>
    </row>
    <row r="1081" spans="1:18" x14ac:dyDescent="0.2">
      <c r="A1081" s="141" t="s">
        <v>2446</v>
      </c>
      <c r="B1081" s="67" t="s">
        <v>2447</v>
      </c>
      <c r="C1081" s="67">
        <v>74</v>
      </c>
      <c r="D1081" s="67" t="s">
        <v>337</v>
      </c>
      <c r="E1081" s="71">
        <v>0.45401136963080202</v>
      </c>
      <c r="F1081" s="68">
        <v>7.3306772908366504</v>
      </c>
      <c r="G1081" s="71">
        <v>0.52421196838009598</v>
      </c>
      <c r="H1081" s="68">
        <v>2.7091633466135501</v>
      </c>
      <c r="I1081" s="71">
        <v>0.42038647275083701</v>
      </c>
      <c r="J1081" s="68">
        <v>2.0717131474103598</v>
      </c>
      <c r="K1081" s="71">
        <v>0.57580430762006096</v>
      </c>
      <c r="L1081" s="68">
        <v>5.0199203187250996</v>
      </c>
      <c r="M1081" s="71">
        <v>0.419853889127632</v>
      </c>
      <c r="N1081" s="68">
        <v>6.1142397425583299</v>
      </c>
      <c r="O1081" s="71">
        <v>0.32980021027538498</v>
      </c>
      <c r="P1081" s="68">
        <v>20.8906882591093</v>
      </c>
      <c r="Q1081" s="71"/>
      <c r="R1081" s="68"/>
    </row>
    <row r="1082" spans="1:18" x14ac:dyDescent="0.2">
      <c r="A1082" s="141" t="s">
        <v>2448</v>
      </c>
      <c r="B1082" s="67" t="s">
        <v>2449</v>
      </c>
      <c r="C1082" s="67">
        <v>74</v>
      </c>
      <c r="D1082" s="67" t="s">
        <v>337</v>
      </c>
      <c r="E1082" s="71">
        <v>0.60445730168162504</v>
      </c>
      <c r="F1082" s="68">
        <v>23.5856573705179</v>
      </c>
      <c r="G1082" s="71">
        <v>0.65350495570936895</v>
      </c>
      <c r="H1082" s="68">
        <v>11.5537848605578</v>
      </c>
      <c r="I1082" s="71">
        <v>0.66326764974538899</v>
      </c>
      <c r="J1082" s="68">
        <v>16.334661354581701</v>
      </c>
      <c r="K1082" s="71">
        <v>0.81159459111142396</v>
      </c>
      <c r="L1082" s="68">
        <v>30.358565737051801</v>
      </c>
      <c r="M1082" s="71">
        <v>0.62935109583154303</v>
      </c>
      <c r="N1082" s="68">
        <v>12.6307320997586</v>
      </c>
      <c r="O1082" s="71">
        <v>0.26456821601040098</v>
      </c>
      <c r="P1082" s="68">
        <v>14.898785425101201</v>
      </c>
      <c r="Q1082" s="71"/>
      <c r="R1082" s="68"/>
    </row>
    <row r="1083" spans="1:18" x14ac:dyDescent="0.2">
      <c r="A1083" s="141" t="s">
        <v>2450</v>
      </c>
      <c r="B1083" s="67" t="s">
        <v>2451</v>
      </c>
      <c r="C1083" s="67">
        <v>74</v>
      </c>
      <c r="D1083" s="67" t="s">
        <v>337</v>
      </c>
      <c r="E1083" s="71">
        <v>0.58529483213900602</v>
      </c>
      <c r="F1083" s="68">
        <v>20.796812749004001</v>
      </c>
      <c r="G1083" s="71">
        <v>0.73892460874482002</v>
      </c>
      <c r="H1083" s="68">
        <v>26.2948207171315</v>
      </c>
      <c r="I1083" s="71">
        <v>0.72612097125497499</v>
      </c>
      <c r="J1083" s="68">
        <v>30.039840637450201</v>
      </c>
      <c r="K1083" s="71">
        <v>0.92187900185123905</v>
      </c>
      <c r="L1083" s="68">
        <v>73.227091633466102</v>
      </c>
      <c r="M1083" s="71">
        <v>0.801246239793726</v>
      </c>
      <c r="N1083" s="68">
        <v>29.5253419147224</v>
      </c>
      <c r="O1083" s="71">
        <v>0.32359817118927803</v>
      </c>
      <c r="P1083" s="68">
        <v>20.5668016194332</v>
      </c>
      <c r="Q1083" s="71">
        <v>0</v>
      </c>
      <c r="R1083" s="68">
        <v>74.415584415584405</v>
      </c>
    </row>
    <row r="1084" spans="1:18" x14ac:dyDescent="0.2">
      <c r="A1084" s="141" t="s">
        <v>2452</v>
      </c>
      <c r="B1084" s="67" t="s">
        <v>2453</v>
      </c>
      <c r="C1084" s="67">
        <v>74</v>
      </c>
      <c r="D1084" s="67" t="s">
        <v>337</v>
      </c>
      <c r="E1084" s="71">
        <v>0.48005366113573</v>
      </c>
      <c r="F1084" s="68">
        <v>9.2430278884462105</v>
      </c>
      <c r="G1084" s="71">
        <v>0.59903321322093395</v>
      </c>
      <c r="H1084" s="68">
        <v>6.2948207171314703</v>
      </c>
      <c r="I1084" s="71">
        <v>0.61502220898790505</v>
      </c>
      <c r="J1084" s="68">
        <v>9.6414342629482093</v>
      </c>
      <c r="K1084" s="71">
        <v>0.78663220118925703</v>
      </c>
      <c r="L1084" s="68">
        <v>25.258964143426301</v>
      </c>
      <c r="M1084" s="71">
        <v>0.59174903308981497</v>
      </c>
      <c r="N1084" s="68">
        <v>10.7803700724055</v>
      </c>
      <c r="O1084" s="71">
        <v>0.28788531032646703</v>
      </c>
      <c r="P1084" s="68">
        <v>17.489878542510102</v>
      </c>
      <c r="Q1084" s="71">
        <v>0</v>
      </c>
      <c r="R1084" s="68">
        <v>74.415584415584405</v>
      </c>
    </row>
    <row r="1085" spans="1:18" x14ac:dyDescent="0.2">
      <c r="A1085" s="141" t="s">
        <v>2454</v>
      </c>
      <c r="B1085" s="67" t="s">
        <v>2455</v>
      </c>
      <c r="C1085" s="67">
        <v>74</v>
      </c>
      <c r="D1085" s="67" t="s">
        <v>337</v>
      </c>
      <c r="E1085" s="71">
        <v>0.62360007654585803</v>
      </c>
      <c r="F1085" s="68">
        <v>27.490039840637401</v>
      </c>
      <c r="G1085" s="71">
        <v>0.81614474741256904</v>
      </c>
      <c r="H1085" s="68">
        <v>52.669322709163303</v>
      </c>
      <c r="I1085" s="71">
        <v>0.77947164051366902</v>
      </c>
      <c r="J1085" s="68">
        <v>49.641434262948202</v>
      </c>
      <c r="K1085" s="71">
        <v>0.86043030582438695</v>
      </c>
      <c r="L1085" s="68">
        <v>44.4621513944223</v>
      </c>
      <c r="M1085" s="71">
        <v>0.87107864202836305</v>
      </c>
      <c r="N1085" s="68">
        <v>47.304907481898603</v>
      </c>
      <c r="O1085" s="71">
        <v>0.414475123496158</v>
      </c>
      <c r="P1085" s="68">
        <v>29.068825910931199</v>
      </c>
      <c r="Q1085" s="71">
        <v>0</v>
      </c>
      <c r="R1085" s="68">
        <v>74.415584415584405</v>
      </c>
    </row>
    <row r="1086" spans="1:18" x14ac:dyDescent="0.2">
      <c r="A1086" s="141" t="s">
        <v>2456</v>
      </c>
      <c r="B1086" s="67" t="s">
        <v>2457</v>
      </c>
      <c r="C1086" s="67">
        <v>74</v>
      </c>
      <c r="D1086" s="67" t="s">
        <v>337</v>
      </c>
      <c r="E1086" s="71">
        <v>0.61723261156892095</v>
      </c>
      <c r="F1086" s="68">
        <v>26.215139442231099</v>
      </c>
      <c r="G1086" s="71">
        <v>0.80129120345853899</v>
      </c>
      <c r="H1086" s="68">
        <v>44.223107569721101</v>
      </c>
      <c r="I1086" s="71">
        <v>0.77711128021196396</v>
      </c>
      <c r="J1086" s="68">
        <v>48.286852589641398</v>
      </c>
      <c r="K1086" s="71">
        <v>0.84480536392686101</v>
      </c>
      <c r="L1086" s="68">
        <v>39.521912350597603</v>
      </c>
      <c r="M1086" s="71">
        <v>0.87645036527718101</v>
      </c>
      <c r="N1086" s="68">
        <v>49.477071600965402</v>
      </c>
      <c r="O1086" s="71">
        <v>0.40373745653897802</v>
      </c>
      <c r="P1086" s="68">
        <v>27.854251012145699</v>
      </c>
      <c r="Q1086" s="71">
        <v>0</v>
      </c>
      <c r="R1086" s="68">
        <v>74.415584415584405</v>
      </c>
    </row>
    <row r="1087" spans="1:18" x14ac:dyDescent="0.2">
      <c r="A1087" s="141" t="s">
        <v>2458</v>
      </c>
      <c r="B1087" s="67" t="s">
        <v>2459</v>
      </c>
      <c r="C1087" s="67">
        <v>74</v>
      </c>
      <c r="D1087" s="67" t="s">
        <v>337</v>
      </c>
      <c r="E1087" s="71">
        <v>0.59768802556071199</v>
      </c>
      <c r="F1087" s="68">
        <v>22.390438247012</v>
      </c>
      <c r="G1087" s="71">
        <v>0.79425601660940903</v>
      </c>
      <c r="H1087" s="68">
        <v>41.195219123506</v>
      </c>
      <c r="I1087" s="71">
        <v>0.77456408562048396</v>
      </c>
      <c r="J1087" s="68">
        <v>47.091633466135498</v>
      </c>
      <c r="K1087" s="71">
        <v>0.85141128327815097</v>
      </c>
      <c r="L1087" s="68">
        <v>41.5139442231076</v>
      </c>
      <c r="M1087" s="71">
        <v>0.82273313278899896</v>
      </c>
      <c r="N1087" s="68">
        <v>33.789219629927601</v>
      </c>
      <c r="O1087" s="71">
        <v>0.34316363506723002</v>
      </c>
      <c r="P1087" s="68">
        <v>22.591093117408899</v>
      </c>
      <c r="Q1087" s="71">
        <v>0</v>
      </c>
      <c r="R1087" s="68">
        <v>74.415584415584405</v>
      </c>
    </row>
    <row r="1088" spans="1:18" x14ac:dyDescent="0.2">
      <c r="A1088" s="141" t="s">
        <v>2460</v>
      </c>
      <c r="B1088" s="67" t="s">
        <v>2461</v>
      </c>
      <c r="C1088" s="67">
        <v>74</v>
      </c>
      <c r="D1088" s="67" t="s">
        <v>337</v>
      </c>
      <c r="E1088" s="71">
        <v>0.52553508753153799</v>
      </c>
      <c r="F1088" s="68">
        <v>13.625498007968099</v>
      </c>
      <c r="G1088" s="71">
        <v>0.73324203706383595</v>
      </c>
      <c r="H1088" s="68">
        <v>25.099601593625501</v>
      </c>
      <c r="I1088" s="71">
        <v>0.63076286686447003</v>
      </c>
      <c r="J1088" s="68">
        <v>11.5537848605578</v>
      </c>
      <c r="K1088" s="71">
        <v>0.66595955213886804</v>
      </c>
      <c r="L1088" s="68">
        <v>9.7211155378486094</v>
      </c>
      <c r="M1088" s="71">
        <v>0.79050279329608997</v>
      </c>
      <c r="N1088" s="68">
        <v>27.916331456154499</v>
      </c>
      <c r="O1088" s="71">
        <v>0.33274327582596702</v>
      </c>
      <c r="P1088" s="68">
        <v>21.295546558704501</v>
      </c>
      <c r="Q1088" s="71">
        <v>0</v>
      </c>
      <c r="R1088" s="68">
        <v>74.415584415584405</v>
      </c>
    </row>
    <row r="1089" spans="1:18" x14ac:dyDescent="0.2">
      <c r="A1089" s="141" t="s">
        <v>2462</v>
      </c>
      <c r="B1089" s="67" t="s">
        <v>2463</v>
      </c>
      <c r="C1089" s="67">
        <v>74</v>
      </c>
      <c r="D1089" s="67" t="s">
        <v>337</v>
      </c>
      <c r="E1089" s="71">
        <v>0.46490016330141098</v>
      </c>
      <c r="F1089" s="68">
        <v>8.2868525896414305</v>
      </c>
      <c r="G1089" s="71">
        <v>0.69093884974559805</v>
      </c>
      <c r="H1089" s="68">
        <v>17.051792828685301</v>
      </c>
      <c r="I1089" s="71">
        <v>0.51877989444807304</v>
      </c>
      <c r="J1089" s="68">
        <v>4.7011952191235098</v>
      </c>
      <c r="K1089" s="71">
        <v>0.59306756326121801</v>
      </c>
      <c r="L1089" s="68">
        <v>5.5776892430278897</v>
      </c>
      <c r="M1089" s="71">
        <v>0.77438762354963497</v>
      </c>
      <c r="N1089" s="68">
        <v>25.583266291230899</v>
      </c>
      <c r="O1089" s="71">
        <v>0.212227048803944</v>
      </c>
      <c r="P1089" s="68">
        <v>11.9028340080972</v>
      </c>
      <c r="Q1089" s="71">
        <v>0</v>
      </c>
      <c r="R1089" s="68">
        <v>74.415584415584405</v>
      </c>
    </row>
    <row r="1090" spans="1:18" x14ac:dyDescent="0.2">
      <c r="A1090" s="141" t="s">
        <v>2464</v>
      </c>
      <c r="B1090" s="67" t="s">
        <v>2465</v>
      </c>
      <c r="C1090" s="67">
        <v>74</v>
      </c>
      <c r="D1090" s="67" t="s">
        <v>337</v>
      </c>
      <c r="E1090" s="71">
        <v>0.52755697553665704</v>
      </c>
      <c r="F1090" s="68">
        <v>13.9442231075697</v>
      </c>
      <c r="G1090" s="71">
        <v>0.71019706945861905</v>
      </c>
      <c r="H1090" s="68">
        <v>20.239043824701199</v>
      </c>
      <c r="I1090" s="71">
        <v>0.70688258147180405</v>
      </c>
      <c r="J1090" s="68">
        <v>25.258964143426301</v>
      </c>
      <c r="K1090" s="71">
        <v>0.88024072551672194</v>
      </c>
      <c r="L1090" s="68">
        <v>52.111553784860597</v>
      </c>
      <c r="M1090" s="71">
        <v>0.709926944563816</v>
      </c>
      <c r="N1090" s="68">
        <v>17.940466613032999</v>
      </c>
      <c r="O1090" s="71">
        <v>0.15809453220897901</v>
      </c>
      <c r="P1090" s="68">
        <v>8.9878542510121395</v>
      </c>
      <c r="Q1090" s="71">
        <v>0</v>
      </c>
      <c r="R1090" s="68">
        <v>74.415584415584405</v>
      </c>
    </row>
    <row r="1091" spans="1:18" x14ac:dyDescent="0.2">
      <c r="A1091" s="141" t="s">
        <v>2466</v>
      </c>
      <c r="B1091" s="67" t="s">
        <v>2467</v>
      </c>
      <c r="C1091" s="67">
        <v>74</v>
      </c>
      <c r="D1091" s="67" t="s">
        <v>337</v>
      </c>
      <c r="E1091" s="71">
        <v>0.57977382014675805</v>
      </c>
      <c r="F1091" s="68">
        <v>20.3187250996016</v>
      </c>
      <c r="G1091" s="71">
        <v>0.782054205080431</v>
      </c>
      <c r="H1091" s="68">
        <v>37.131474103585703</v>
      </c>
      <c r="I1091" s="71">
        <v>0.78731051351217995</v>
      </c>
      <c r="J1091" s="68">
        <v>53.944223107569698</v>
      </c>
      <c r="K1091" s="71">
        <v>0.87155175421309095</v>
      </c>
      <c r="L1091" s="68">
        <v>48.525896414342597</v>
      </c>
      <c r="M1091" s="71">
        <v>0.70455522131499804</v>
      </c>
      <c r="N1091" s="68">
        <v>17.538213998391001</v>
      </c>
      <c r="O1091" s="71">
        <v>0.33317122675985</v>
      </c>
      <c r="P1091" s="68">
        <v>21.538461538461501</v>
      </c>
      <c r="Q1091" s="71">
        <v>0</v>
      </c>
      <c r="R1091" s="68">
        <v>74.415584415584405</v>
      </c>
    </row>
    <row r="1092" spans="1:18" x14ac:dyDescent="0.2">
      <c r="A1092" s="141" t="s">
        <v>2468</v>
      </c>
      <c r="B1092" s="67" t="s">
        <v>2469</v>
      </c>
      <c r="C1092" s="67">
        <v>74</v>
      </c>
      <c r="D1092" s="67" t="s">
        <v>337</v>
      </c>
      <c r="E1092" s="71">
        <v>0.49650205203157299</v>
      </c>
      <c r="F1092" s="68">
        <v>10.8366533864542</v>
      </c>
      <c r="G1092" s="71">
        <v>0.69870318284864597</v>
      </c>
      <c r="H1092" s="68">
        <v>18.4860557768924</v>
      </c>
      <c r="I1092" s="71">
        <v>0.66959136076822201</v>
      </c>
      <c r="J1092" s="68">
        <v>17.529880478087701</v>
      </c>
      <c r="K1092" s="71">
        <v>0.83502073436282498</v>
      </c>
      <c r="L1092" s="68">
        <v>36.4143426294821</v>
      </c>
      <c r="M1092" s="71">
        <v>0.64546626557799702</v>
      </c>
      <c r="N1092" s="68">
        <v>13.917940466613</v>
      </c>
      <c r="O1092" s="71">
        <v>0.13023076863175001</v>
      </c>
      <c r="P1092" s="68">
        <v>7.6923076923076898</v>
      </c>
      <c r="Q1092" s="71">
        <v>0</v>
      </c>
      <c r="R1092" s="68">
        <v>74.415584415584405</v>
      </c>
    </row>
    <row r="1093" spans="1:18" x14ac:dyDescent="0.2">
      <c r="A1093" s="141" t="s">
        <v>2470</v>
      </c>
      <c r="B1093" s="67" t="s">
        <v>2471</v>
      </c>
      <c r="C1093" s="67">
        <v>74</v>
      </c>
      <c r="D1093" s="67" t="s">
        <v>337</v>
      </c>
      <c r="E1093" s="71">
        <v>0.49403715980297103</v>
      </c>
      <c r="F1093" s="68">
        <v>10.6772908366534</v>
      </c>
      <c r="G1093" s="71">
        <v>0.66589740536618203</v>
      </c>
      <c r="H1093" s="68">
        <v>12.9880478087649</v>
      </c>
      <c r="I1093" s="71">
        <v>0.64515267899439799</v>
      </c>
      <c r="J1093" s="68">
        <v>13.466135458167299</v>
      </c>
      <c r="K1093" s="71">
        <v>0.82730420711320996</v>
      </c>
      <c r="L1093" s="68">
        <v>34.820717131474098</v>
      </c>
      <c r="M1093" s="71">
        <v>0.64546626557799702</v>
      </c>
      <c r="N1093" s="68">
        <v>13.917940466613</v>
      </c>
      <c r="O1093" s="71">
        <v>0.18040240176604</v>
      </c>
      <c r="P1093" s="68">
        <v>9.7975708502024297</v>
      </c>
      <c r="Q1093" s="71">
        <v>0</v>
      </c>
      <c r="R1093" s="68">
        <v>74.415584415584405</v>
      </c>
    </row>
    <row r="1094" spans="1:18" x14ac:dyDescent="0.2">
      <c r="A1094" s="141" t="s">
        <v>2472</v>
      </c>
      <c r="B1094" s="67" t="s">
        <v>2473</v>
      </c>
      <c r="C1094" s="67">
        <v>74</v>
      </c>
      <c r="D1094" s="67" t="s">
        <v>337</v>
      </c>
      <c r="E1094" s="71">
        <v>0.47722034023829102</v>
      </c>
      <c r="F1094" s="68">
        <v>9.0039840637450208</v>
      </c>
      <c r="G1094" s="71">
        <v>0.686152404288635</v>
      </c>
      <c r="H1094" s="68">
        <v>15.936254980079701</v>
      </c>
      <c r="I1094" s="71">
        <v>0.60065725367501999</v>
      </c>
      <c r="J1094" s="68">
        <v>8.3665338645418306</v>
      </c>
      <c r="K1094" s="71">
        <v>0.64436605548788894</v>
      </c>
      <c r="L1094" s="68">
        <v>8.2868525896414305</v>
      </c>
      <c r="M1094" s="71">
        <v>0.693811774817361</v>
      </c>
      <c r="N1094" s="68">
        <v>16.653258246178599</v>
      </c>
      <c r="O1094" s="71">
        <v>0.23833455316084401</v>
      </c>
      <c r="P1094" s="68">
        <v>13.1983805668016</v>
      </c>
      <c r="Q1094" s="71">
        <v>0</v>
      </c>
      <c r="R1094" s="68">
        <v>74.415584415584405</v>
      </c>
    </row>
    <row r="1095" spans="1:18" x14ac:dyDescent="0.2">
      <c r="A1095" s="141" t="s">
        <v>2474</v>
      </c>
      <c r="B1095" s="67" t="s">
        <v>2475</v>
      </c>
      <c r="C1095" s="67">
        <v>74</v>
      </c>
      <c r="D1095" s="67" t="s">
        <v>337</v>
      </c>
      <c r="E1095" s="71">
        <v>0.58831608214872499</v>
      </c>
      <c r="F1095" s="68">
        <v>21.274900398406398</v>
      </c>
      <c r="G1095" s="71">
        <v>0.79886194096195995</v>
      </c>
      <c r="H1095" s="68">
        <v>42.788844621513903</v>
      </c>
      <c r="I1095" s="71">
        <v>0.78280301934667196</v>
      </c>
      <c r="J1095" s="68">
        <v>51.474103585657403</v>
      </c>
      <c r="K1095" s="71">
        <v>0.87115079951494401</v>
      </c>
      <c r="L1095" s="68">
        <v>48.3665338645418</v>
      </c>
      <c r="M1095" s="71">
        <v>0.81198968629136203</v>
      </c>
      <c r="N1095" s="68">
        <v>31.214802896218799</v>
      </c>
      <c r="O1095" s="71">
        <v>0.26509104677741402</v>
      </c>
      <c r="P1095" s="68">
        <v>15.060728744939301</v>
      </c>
      <c r="Q1095" s="71">
        <v>0</v>
      </c>
      <c r="R1095" s="68">
        <v>74.415584415584405</v>
      </c>
    </row>
    <row r="1096" spans="1:18" x14ac:dyDescent="0.2">
      <c r="A1096" s="141" t="s">
        <v>2476</v>
      </c>
      <c r="B1096" s="67" t="s">
        <v>2477</v>
      </c>
      <c r="C1096" s="67">
        <v>74</v>
      </c>
      <c r="D1096" s="67" t="s">
        <v>337</v>
      </c>
      <c r="E1096" s="71">
        <v>0.67322742785735401</v>
      </c>
      <c r="F1096" s="68">
        <v>39.043824701195199</v>
      </c>
      <c r="G1096" s="71">
        <v>0.72798161653593696</v>
      </c>
      <c r="H1096" s="68">
        <v>23.665338645418299</v>
      </c>
      <c r="I1096" s="71">
        <v>0.70790452839900597</v>
      </c>
      <c r="J1096" s="68">
        <v>25.577689243027901</v>
      </c>
      <c r="K1096" s="71">
        <v>0.86712678731521597</v>
      </c>
      <c r="L1096" s="68">
        <v>47.330677290836697</v>
      </c>
      <c r="M1096" s="71">
        <v>0.79050279329608997</v>
      </c>
      <c r="N1096" s="68">
        <v>27.916331456154499</v>
      </c>
      <c r="O1096" s="71">
        <v>0.27262141374051901</v>
      </c>
      <c r="P1096" s="68">
        <v>16.275303643724701</v>
      </c>
      <c r="Q1096" s="71"/>
      <c r="R1096" s="68"/>
    </row>
    <row r="1097" spans="1:18" x14ac:dyDescent="0.2">
      <c r="A1097" s="141" t="s">
        <v>2478</v>
      </c>
      <c r="B1097" s="67" t="s">
        <v>2479</v>
      </c>
      <c r="C1097" s="67">
        <v>74</v>
      </c>
      <c r="D1097" s="67" t="s">
        <v>337</v>
      </c>
      <c r="E1097" s="71">
        <v>0.56709758799412602</v>
      </c>
      <c r="F1097" s="68">
        <v>18.884462151394398</v>
      </c>
      <c r="G1097" s="71">
        <v>0.62679943506601699</v>
      </c>
      <c r="H1097" s="68">
        <v>8.7649402390438294</v>
      </c>
      <c r="I1097" s="71">
        <v>0.57684843310075096</v>
      </c>
      <c r="J1097" s="68">
        <v>6.7729083665338603</v>
      </c>
      <c r="K1097" s="71">
        <v>0.59654308544274004</v>
      </c>
      <c r="L1097" s="68">
        <v>5.9760956175298796</v>
      </c>
      <c r="M1097" s="71">
        <v>0.46819939836699598</v>
      </c>
      <c r="N1097" s="68">
        <v>6.9187449718423197</v>
      </c>
      <c r="O1097" s="71"/>
      <c r="P1097" s="68"/>
      <c r="Q1097" s="71"/>
      <c r="R1097" s="68"/>
    </row>
    <row r="1098" spans="1:18" x14ac:dyDescent="0.2">
      <c r="A1098" s="141" t="s">
        <v>2480</v>
      </c>
      <c r="B1098" s="67" t="s">
        <v>2481</v>
      </c>
      <c r="C1098" s="67">
        <v>74</v>
      </c>
      <c r="D1098" s="67" t="s">
        <v>337</v>
      </c>
      <c r="E1098" s="71">
        <v>0.47888637344705598</v>
      </c>
      <c r="F1098" s="68">
        <v>9.0836653386454191</v>
      </c>
      <c r="G1098" s="71">
        <v>0.68730336943106496</v>
      </c>
      <c r="H1098" s="68">
        <v>16.095617529880499</v>
      </c>
      <c r="I1098" s="71">
        <v>0.68485746045233398</v>
      </c>
      <c r="J1098" s="68">
        <v>20</v>
      </c>
      <c r="K1098" s="71">
        <v>0.71652798477836499</v>
      </c>
      <c r="L1098" s="68">
        <v>13.8645418326693</v>
      </c>
      <c r="M1098" s="71">
        <v>0.54877524709926995</v>
      </c>
      <c r="N1098" s="68">
        <v>8.9300080450522898</v>
      </c>
      <c r="O1098" s="71">
        <v>0.23585417892130001</v>
      </c>
      <c r="P1098" s="68">
        <v>12.9554655870445</v>
      </c>
      <c r="Q1098" s="71">
        <v>0</v>
      </c>
      <c r="R1098" s="68">
        <v>74.415584415584405</v>
      </c>
    </row>
    <row r="1099" spans="1:18" x14ac:dyDescent="0.2">
      <c r="A1099" s="141" t="s">
        <v>2482</v>
      </c>
      <c r="B1099" s="67" t="s">
        <v>2483</v>
      </c>
      <c r="C1099" s="67">
        <v>74</v>
      </c>
      <c r="D1099" s="67" t="s">
        <v>337</v>
      </c>
      <c r="E1099" s="71">
        <v>0.51619542721816702</v>
      </c>
      <c r="F1099" s="68">
        <v>12.350597609561801</v>
      </c>
      <c r="G1099" s="71">
        <v>0.73957643764605996</v>
      </c>
      <c r="H1099" s="68">
        <v>26.613545816733101</v>
      </c>
      <c r="I1099" s="71">
        <v>0.72231585173970703</v>
      </c>
      <c r="J1099" s="68">
        <v>28.844621513944201</v>
      </c>
      <c r="K1099" s="71">
        <v>0.73708804867704003</v>
      </c>
      <c r="L1099" s="68">
        <v>16.4143426294821</v>
      </c>
      <c r="M1099" s="71">
        <v>0.68306832831972497</v>
      </c>
      <c r="N1099" s="68">
        <v>16.009654062751402</v>
      </c>
      <c r="O1099" s="71">
        <v>0.21512389692647099</v>
      </c>
      <c r="P1099" s="68">
        <v>11.983805668016201</v>
      </c>
      <c r="Q1099" s="71">
        <v>0</v>
      </c>
      <c r="R1099" s="68">
        <v>74.415584415584405</v>
      </c>
    </row>
    <row r="1100" spans="1:18" x14ac:dyDescent="0.2">
      <c r="A1100" s="141" t="s">
        <v>2484</v>
      </c>
      <c r="B1100" s="67" t="s">
        <v>2485</v>
      </c>
      <c r="C1100" s="67">
        <v>74</v>
      </c>
      <c r="D1100" s="67" t="s">
        <v>337</v>
      </c>
      <c r="E1100" s="71">
        <v>0.57007924884605998</v>
      </c>
      <c r="F1100" s="68">
        <v>19.043824701195199</v>
      </c>
      <c r="G1100" s="71">
        <v>0.74790147611654401</v>
      </c>
      <c r="H1100" s="68">
        <v>28.286852589641398</v>
      </c>
      <c r="I1100" s="71">
        <v>0.69839118460520599</v>
      </c>
      <c r="J1100" s="68">
        <v>23.1075697211155</v>
      </c>
      <c r="K1100" s="71">
        <v>0.75484211298853798</v>
      </c>
      <c r="L1100" s="68">
        <v>19.123505976095601</v>
      </c>
      <c r="M1100" s="71">
        <v>0.80661796304254396</v>
      </c>
      <c r="N1100" s="68">
        <v>30.410297666934799</v>
      </c>
      <c r="O1100" s="71">
        <v>0.41272275632352601</v>
      </c>
      <c r="P1100" s="68">
        <v>28.582995951417001</v>
      </c>
      <c r="Q1100" s="71">
        <v>0</v>
      </c>
      <c r="R1100" s="68">
        <v>74.415584415584405</v>
      </c>
    </row>
    <row r="1101" spans="1:18" x14ac:dyDescent="0.2">
      <c r="A1101" s="141" t="s">
        <v>2486</v>
      </c>
      <c r="B1101" s="67" t="s">
        <v>2487</v>
      </c>
      <c r="C1101" s="67">
        <v>74</v>
      </c>
      <c r="D1101" s="67" t="s">
        <v>337</v>
      </c>
      <c r="E1101" s="71">
        <v>0.52243316906326298</v>
      </c>
      <c r="F1101" s="68">
        <v>13.0677290836653</v>
      </c>
      <c r="G1101" s="71">
        <v>0.66277794747437602</v>
      </c>
      <c r="H1101" s="68">
        <v>12.5099601593625</v>
      </c>
      <c r="I1101" s="71">
        <v>0.63143282453640204</v>
      </c>
      <c r="J1101" s="68">
        <v>11.7131474103586</v>
      </c>
      <c r="K1101" s="71">
        <v>0.761302524739223</v>
      </c>
      <c r="L1101" s="68">
        <v>20.398406374501999</v>
      </c>
      <c r="M1101" s="71">
        <v>0.67769660507090701</v>
      </c>
      <c r="N1101" s="68">
        <v>15.526950925181</v>
      </c>
      <c r="O1101" s="71">
        <v>0.40138911255867099</v>
      </c>
      <c r="P1101" s="68">
        <v>27.449392712550601</v>
      </c>
      <c r="Q1101" s="71">
        <v>0</v>
      </c>
      <c r="R1101" s="68">
        <v>74.415584415584405</v>
      </c>
    </row>
    <row r="1102" spans="1:18" x14ac:dyDescent="0.2">
      <c r="A1102" s="141" t="s">
        <v>2488</v>
      </c>
      <c r="B1102" s="67" t="s">
        <v>2489</v>
      </c>
      <c r="C1102" s="67">
        <v>74</v>
      </c>
      <c r="D1102" s="67" t="s">
        <v>337</v>
      </c>
      <c r="E1102" s="71">
        <v>0.62842904407017697</v>
      </c>
      <c r="F1102" s="68">
        <v>28.3665338645418</v>
      </c>
      <c r="G1102" s="71">
        <v>0.68752611241345796</v>
      </c>
      <c r="H1102" s="68">
        <v>16.2549800796813</v>
      </c>
      <c r="I1102" s="71">
        <v>0.65472101961703</v>
      </c>
      <c r="J1102" s="68">
        <v>14.741035856573699</v>
      </c>
      <c r="K1102" s="71">
        <v>0.61506997620679704</v>
      </c>
      <c r="L1102" s="68">
        <v>6.7729083665338603</v>
      </c>
      <c r="M1102" s="71">
        <v>0.74215728405672499</v>
      </c>
      <c r="N1102" s="68">
        <v>21.158487530168902</v>
      </c>
      <c r="O1102" s="71">
        <v>0.50009987212704998</v>
      </c>
      <c r="P1102" s="68">
        <v>36.842105263157897</v>
      </c>
      <c r="Q1102" s="71">
        <v>0.57099999999999995</v>
      </c>
      <c r="R1102" s="68">
        <v>87.142857142857096</v>
      </c>
    </row>
    <row r="1103" spans="1:18" x14ac:dyDescent="0.2">
      <c r="A1103" s="141" t="s">
        <v>2490</v>
      </c>
      <c r="B1103" s="67" t="s">
        <v>2491</v>
      </c>
      <c r="C1103" s="67">
        <v>74</v>
      </c>
      <c r="D1103" s="67" t="s">
        <v>337</v>
      </c>
      <c r="E1103" s="71">
        <v>0.58803002913329705</v>
      </c>
      <c r="F1103" s="68">
        <v>21.195219123506</v>
      </c>
      <c r="G1103" s="71">
        <v>0.72778165595073596</v>
      </c>
      <c r="H1103" s="68">
        <v>23.5856573705179</v>
      </c>
      <c r="I1103" s="71">
        <v>0.693629718657232</v>
      </c>
      <c r="J1103" s="68">
        <v>21.992031872510001</v>
      </c>
      <c r="K1103" s="71">
        <v>0.82715044665390003</v>
      </c>
      <c r="L1103" s="68">
        <v>34.741035856573703</v>
      </c>
      <c r="M1103" s="71">
        <v>0.60786420283626996</v>
      </c>
      <c r="N1103" s="68">
        <v>11.6653258246179</v>
      </c>
      <c r="O1103" s="71">
        <v>0.40615415070164801</v>
      </c>
      <c r="P1103" s="68">
        <v>28.016194331983801</v>
      </c>
      <c r="Q1103" s="71">
        <v>0.2656</v>
      </c>
      <c r="R1103" s="68">
        <v>83.116883116883102</v>
      </c>
    </row>
    <row r="1104" spans="1:18" x14ac:dyDescent="0.2">
      <c r="A1104" s="141" t="s">
        <v>2492</v>
      </c>
      <c r="B1104" s="67" t="s">
        <v>2493</v>
      </c>
      <c r="C1104" s="67">
        <v>74</v>
      </c>
      <c r="D1104" s="67" t="s">
        <v>337</v>
      </c>
      <c r="E1104" s="71">
        <v>0.73500520112307599</v>
      </c>
      <c r="F1104" s="68">
        <v>59.362549800796799</v>
      </c>
      <c r="G1104" s="71">
        <v>0.76351211509900196</v>
      </c>
      <c r="H1104" s="68">
        <v>31.314741035856599</v>
      </c>
      <c r="I1104" s="71">
        <v>0.71828680151742397</v>
      </c>
      <c r="J1104" s="68">
        <v>27.968127490039802</v>
      </c>
      <c r="K1104" s="71">
        <v>0.89688052878183</v>
      </c>
      <c r="L1104" s="68">
        <v>58.645418326693203</v>
      </c>
      <c r="M1104" s="71">
        <v>0.84959174903308998</v>
      </c>
      <c r="N1104" s="68">
        <v>40.466613032984696</v>
      </c>
      <c r="O1104" s="71">
        <v>0.44675481118403698</v>
      </c>
      <c r="P1104" s="68">
        <v>32.469635627530401</v>
      </c>
      <c r="Q1104" s="71"/>
      <c r="R1104" s="68"/>
    </row>
    <row r="1105" spans="1:18" x14ac:dyDescent="0.2">
      <c r="A1105" s="141" t="s">
        <v>2494</v>
      </c>
      <c r="B1105" s="67" t="s">
        <v>2495</v>
      </c>
      <c r="C1105" s="67">
        <v>74</v>
      </c>
      <c r="D1105" s="67" t="s">
        <v>337</v>
      </c>
      <c r="E1105" s="71">
        <v>0.61027127902686495</v>
      </c>
      <c r="F1105" s="68">
        <v>24.7808764940239</v>
      </c>
      <c r="G1105" s="71">
        <v>0.81580663646723195</v>
      </c>
      <c r="H1105" s="68">
        <v>52.5099601593625</v>
      </c>
      <c r="I1105" s="71">
        <v>0.79576537926471402</v>
      </c>
      <c r="J1105" s="68">
        <v>58.964143426294797</v>
      </c>
      <c r="K1105" s="71">
        <v>0.87536259520724702</v>
      </c>
      <c r="L1105" s="68">
        <v>50.278884462151403</v>
      </c>
      <c r="M1105" s="71">
        <v>0.81736140954018099</v>
      </c>
      <c r="N1105" s="68">
        <v>32.341110217216396</v>
      </c>
      <c r="O1105" s="71">
        <v>0.35733165368181502</v>
      </c>
      <c r="P1105" s="68">
        <v>23.643724696356301</v>
      </c>
      <c r="Q1105" s="71">
        <v>0</v>
      </c>
      <c r="R1105" s="68">
        <v>74.415584415584405</v>
      </c>
    </row>
    <row r="1106" spans="1:18" x14ac:dyDescent="0.2">
      <c r="A1106" s="141" t="s">
        <v>2496</v>
      </c>
      <c r="B1106" s="67" t="s">
        <v>2497</v>
      </c>
      <c r="C1106" s="67">
        <v>74</v>
      </c>
      <c r="D1106" s="67" t="s">
        <v>337</v>
      </c>
      <c r="E1106" s="71">
        <v>0.65837275905751103</v>
      </c>
      <c r="F1106" s="68">
        <v>35.5378486055777</v>
      </c>
      <c r="G1106" s="71">
        <v>0.84448163930235498</v>
      </c>
      <c r="H1106" s="68">
        <v>67.968127490039805</v>
      </c>
      <c r="I1106" s="71">
        <v>0.84179635605417802</v>
      </c>
      <c r="J1106" s="68">
        <v>80</v>
      </c>
      <c r="K1106" s="71">
        <v>0.95264650380716098</v>
      </c>
      <c r="L1106" s="68">
        <v>90.597609561753004</v>
      </c>
      <c r="M1106" s="71">
        <v>0.94091104426299899</v>
      </c>
      <c r="N1106" s="68">
        <v>74.577634754625905</v>
      </c>
      <c r="O1106" s="71">
        <v>0.37040101091837502</v>
      </c>
      <c r="P1106" s="68">
        <v>24.615384615384599</v>
      </c>
      <c r="Q1106" s="71">
        <v>0</v>
      </c>
      <c r="R1106" s="68">
        <v>74.415584415584405</v>
      </c>
    </row>
    <row r="1107" spans="1:18" x14ac:dyDescent="0.2">
      <c r="A1107" s="141" t="s">
        <v>2498</v>
      </c>
      <c r="B1107" s="67" t="s">
        <v>2499</v>
      </c>
      <c r="C1107" s="67">
        <v>74</v>
      </c>
      <c r="D1107" s="67" t="s">
        <v>337</v>
      </c>
      <c r="E1107" s="71">
        <v>0.61287467762310999</v>
      </c>
      <c r="F1107" s="68">
        <v>25.338645418326699</v>
      </c>
      <c r="G1107" s="71">
        <v>0.79016788041115305</v>
      </c>
      <c r="H1107" s="68">
        <v>39.920318725099598</v>
      </c>
      <c r="I1107" s="71">
        <v>0.71402965881733005</v>
      </c>
      <c r="J1107" s="68">
        <v>26.932270916334701</v>
      </c>
      <c r="K1107" s="71">
        <v>0.81713067840963904</v>
      </c>
      <c r="L1107" s="68">
        <v>31.474103585657399</v>
      </c>
      <c r="M1107" s="71">
        <v>0.81198968629136203</v>
      </c>
      <c r="N1107" s="68">
        <v>31.214802896218799</v>
      </c>
      <c r="O1107" s="71">
        <v>0.54393016180917497</v>
      </c>
      <c r="P1107" s="68">
        <v>41.133603238866399</v>
      </c>
      <c r="Q1107" s="71">
        <v>0</v>
      </c>
      <c r="R1107" s="68">
        <v>74.415584415584405</v>
      </c>
    </row>
    <row r="1108" spans="1:18" x14ac:dyDescent="0.2">
      <c r="A1108" s="141" t="s">
        <v>2500</v>
      </c>
      <c r="B1108" s="67" t="s">
        <v>2501</v>
      </c>
      <c r="C1108" s="67">
        <v>74</v>
      </c>
      <c r="D1108" s="67" t="s">
        <v>337</v>
      </c>
      <c r="E1108" s="71">
        <v>0.65348588807355501</v>
      </c>
      <c r="F1108" s="68">
        <v>33.944223107569698</v>
      </c>
      <c r="G1108" s="71">
        <v>0.87260325705352404</v>
      </c>
      <c r="H1108" s="68">
        <v>83.585657370517893</v>
      </c>
      <c r="I1108" s="71">
        <v>0.87697303748877198</v>
      </c>
      <c r="J1108" s="68">
        <v>89.243027888446207</v>
      </c>
      <c r="K1108" s="71">
        <v>0.90403734008875802</v>
      </c>
      <c r="L1108" s="68">
        <v>62.629482071713099</v>
      </c>
      <c r="M1108" s="71">
        <v>0.89793725827245396</v>
      </c>
      <c r="N1108" s="68">
        <v>56.958970233306502</v>
      </c>
      <c r="O1108" s="71">
        <v>0.369364435537823</v>
      </c>
      <c r="P1108" s="68">
        <v>24.534412955465601</v>
      </c>
      <c r="Q1108" s="71">
        <v>0</v>
      </c>
      <c r="R1108" s="68">
        <v>74.415584415584405</v>
      </c>
    </row>
    <row r="1109" spans="1:18" x14ac:dyDescent="0.2">
      <c r="A1109" s="141" t="s">
        <v>2448</v>
      </c>
      <c r="B1109" s="67" t="s">
        <v>2502</v>
      </c>
      <c r="C1109" s="67">
        <v>74</v>
      </c>
      <c r="D1109" s="67" t="s">
        <v>337</v>
      </c>
      <c r="E1109" s="71">
        <v>0.70962348242518303</v>
      </c>
      <c r="F1109" s="68">
        <v>50.7569721115538</v>
      </c>
      <c r="G1109" s="71">
        <v>0.849226029710339</v>
      </c>
      <c r="H1109" s="68">
        <v>70.756972111553793</v>
      </c>
      <c r="I1109" s="71">
        <v>0.81055717984980702</v>
      </c>
      <c r="J1109" s="68">
        <v>66.135458167330697</v>
      </c>
      <c r="K1109" s="71">
        <v>0.99320434022692305</v>
      </c>
      <c r="L1109" s="68">
        <v>99.043824701195206</v>
      </c>
      <c r="M1109" s="71">
        <v>0.95702621400945398</v>
      </c>
      <c r="N1109" s="68">
        <v>81.657280772324995</v>
      </c>
      <c r="O1109" s="71">
        <v>0.647727130754575</v>
      </c>
      <c r="P1109" s="68">
        <v>50.364372469635597</v>
      </c>
      <c r="Q1109" s="71">
        <v>0</v>
      </c>
      <c r="R1109" s="68">
        <v>74.415584415584405</v>
      </c>
    </row>
    <row r="1110" spans="1:18" x14ac:dyDescent="0.2">
      <c r="A1110" s="141" t="s">
        <v>2503</v>
      </c>
      <c r="B1110" s="67" t="s">
        <v>2504</v>
      </c>
      <c r="C1110" s="67">
        <v>74</v>
      </c>
      <c r="D1110" s="67" t="s">
        <v>337</v>
      </c>
      <c r="E1110" s="71">
        <v>0.59076796565367795</v>
      </c>
      <c r="F1110" s="68">
        <v>21.752988047808799</v>
      </c>
      <c r="G1110" s="71">
        <v>0.81088618997597195</v>
      </c>
      <c r="H1110" s="68">
        <v>49.402390438246996</v>
      </c>
      <c r="I1110" s="71">
        <v>0.76416391909275705</v>
      </c>
      <c r="J1110" s="68">
        <v>41.5139442231076</v>
      </c>
      <c r="K1110" s="71">
        <v>0.76008264425660899</v>
      </c>
      <c r="L1110" s="68">
        <v>20</v>
      </c>
      <c r="M1110" s="71">
        <v>0.84422002578427202</v>
      </c>
      <c r="N1110" s="68">
        <v>38.777152051488301</v>
      </c>
      <c r="O1110" s="71">
        <v>0.36525501481245598</v>
      </c>
      <c r="P1110" s="68">
        <v>24.3724696356275</v>
      </c>
      <c r="Q1110" s="71">
        <v>0</v>
      </c>
      <c r="R1110" s="68">
        <v>74.415584415584405</v>
      </c>
    </row>
    <row r="1111" spans="1:18" x14ac:dyDescent="0.2">
      <c r="A1111" s="141" t="s">
        <v>2505</v>
      </c>
      <c r="B1111" s="67" t="s">
        <v>2506</v>
      </c>
      <c r="C1111" s="67">
        <v>74</v>
      </c>
      <c r="D1111" s="67" t="s">
        <v>337</v>
      </c>
      <c r="E1111" s="71">
        <v>0.52527022321705896</v>
      </c>
      <c r="F1111" s="68">
        <v>13.545816733067699</v>
      </c>
      <c r="G1111" s="71">
        <v>0.58240690067871204</v>
      </c>
      <c r="H1111" s="68">
        <v>4.4621513944223103</v>
      </c>
      <c r="I1111" s="71">
        <v>0.560140878658277</v>
      </c>
      <c r="J1111" s="68">
        <v>6.2151394422310799</v>
      </c>
      <c r="K1111" s="71">
        <v>0.64404555396260998</v>
      </c>
      <c r="L1111" s="68">
        <v>8.2071713147410392</v>
      </c>
      <c r="M1111" s="71">
        <v>0.64546626557799702</v>
      </c>
      <c r="N1111" s="68">
        <v>13.917940466613</v>
      </c>
      <c r="O1111" s="71">
        <v>0.40856174042475601</v>
      </c>
      <c r="P1111" s="68">
        <v>28.178137651821899</v>
      </c>
      <c r="Q1111" s="71">
        <v>0.311</v>
      </c>
      <c r="R1111" s="68">
        <v>84.415584415584405</v>
      </c>
    </row>
    <row r="1112" spans="1:18" x14ac:dyDescent="0.2">
      <c r="A1112" s="141" t="s">
        <v>2507</v>
      </c>
      <c r="B1112" s="67" t="s">
        <v>2508</v>
      </c>
      <c r="C1112" s="67">
        <v>74</v>
      </c>
      <c r="D1112" s="67" t="s">
        <v>337</v>
      </c>
      <c r="E1112" s="71">
        <v>0.54768958396445699</v>
      </c>
      <c r="F1112" s="68">
        <v>16.653386454183298</v>
      </c>
      <c r="G1112" s="71">
        <v>0.697770003506759</v>
      </c>
      <c r="H1112" s="68">
        <v>18.326693227091599</v>
      </c>
      <c r="I1112" s="71">
        <v>0.70159982359153705</v>
      </c>
      <c r="J1112" s="68">
        <v>24.302788844621499</v>
      </c>
      <c r="K1112" s="71">
        <v>0.81124107332369699</v>
      </c>
      <c r="L1112" s="68">
        <v>30.2788844621514</v>
      </c>
      <c r="M1112" s="71">
        <v>0.72604211431027099</v>
      </c>
      <c r="N1112" s="68">
        <v>19.3885760257442</v>
      </c>
      <c r="O1112" s="71">
        <v>0.34948448905447499</v>
      </c>
      <c r="P1112" s="68">
        <v>22.995951417004001</v>
      </c>
      <c r="Q1112" s="71">
        <v>0</v>
      </c>
      <c r="R1112" s="68">
        <v>74.415584415584405</v>
      </c>
    </row>
    <row r="1113" spans="1:18" x14ac:dyDescent="0.2">
      <c r="A1113" s="141" t="s">
        <v>2509</v>
      </c>
      <c r="B1113" s="67" t="s">
        <v>2510</v>
      </c>
      <c r="C1113" s="67">
        <v>74</v>
      </c>
      <c r="D1113" s="67" t="s">
        <v>337</v>
      </c>
      <c r="E1113" s="71">
        <v>0.52956635410314901</v>
      </c>
      <c r="F1113" s="68">
        <v>14.2629482071713</v>
      </c>
      <c r="G1113" s="71">
        <v>0.71878021969827</v>
      </c>
      <c r="H1113" s="68">
        <v>21.593625498007999</v>
      </c>
      <c r="I1113" s="71">
        <v>0.66546229714817395</v>
      </c>
      <c r="J1113" s="68">
        <v>16.5737051792829</v>
      </c>
      <c r="K1113" s="71">
        <v>0.80361230995011601</v>
      </c>
      <c r="L1113" s="68">
        <v>29.163346613545801</v>
      </c>
      <c r="M1113" s="71">
        <v>0.66158143532445202</v>
      </c>
      <c r="N1113" s="68">
        <v>14.481094127111801</v>
      </c>
      <c r="O1113" s="71">
        <v>0.327961862497884</v>
      </c>
      <c r="P1113" s="68">
        <v>20.809716599190299</v>
      </c>
      <c r="Q1113" s="71">
        <v>0</v>
      </c>
      <c r="R1113" s="68">
        <v>74.415584415584405</v>
      </c>
    </row>
    <row r="1114" spans="1:18" x14ac:dyDescent="0.2">
      <c r="A1114" s="141" t="s">
        <v>2511</v>
      </c>
      <c r="B1114" s="67" t="s">
        <v>2512</v>
      </c>
      <c r="C1114" s="67">
        <v>74</v>
      </c>
      <c r="D1114" s="67" t="s">
        <v>337</v>
      </c>
      <c r="E1114" s="71">
        <v>0.54532701698064101</v>
      </c>
      <c r="F1114" s="68">
        <v>16.175298804780901</v>
      </c>
      <c r="G1114" s="71">
        <v>0.73923735435375804</v>
      </c>
      <c r="H1114" s="68">
        <v>26.533864541832699</v>
      </c>
      <c r="I1114" s="71">
        <v>0.68042962910803095</v>
      </c>
      <c r="J1114" s="68">
        <v>18.804780876494</v>
      </c>
      <c r="K1114" s="71">
        <v>0.81042247977622495</v>
      </c>
      <c r="L1114" s="68">
        <v>30.039840637450201</v>
      </c>
      <c r="M1114" s="71">
        <v>0.67769660507090701</v>
      </c>
      <c r="N1114" s="68">
        <v>15.526950925181</v>
      </c>
      <c r="O1114" s="71">
        <v>0.36417603357492401</v>
      </c>
      <c r="P1114" s="68">
        <v>24.291497975708499</v>
      </c>
      <c r="Q1114" s="71">
        <v>0</v>
      </c>
      <c r="R1114" s="68">
        <v>74.415584415584405</v>
      </c>
    </row>
    <row r="1115" spans="1:18" x14ac:dyDescent="0.2">
      <c r="A1115" s="141" t="s">
        <v>2513</v>
      </c>
      <c r="B1115" s="67" t="s">
        <v>2514</v>
      </c>
      <c r="C1115" s="67">
        <v>74</v>
      </c>
      <c r="D1115" s="67" t="s">
        <v>337</v>
      </c>
      <c r="E1115" s="71">
        <v>0.587971817813711</v>
      </c>
      <c r="F1115" s="68">
        <v>21.115537848605602</v>
      </c>
      <c r="G1115" s="71">
        <v>0.75770871762852399</v>
      </c>
      <c r="H1115" s="68">
        <v>30.2788844621514</v>
      </c>
      <c r="I1115" s="71">
        <v>0.70888904575354605</v>
      </c>
      <c r="J1115" s="68">
        <v>25.9760956175299</v>
      </c>
      <c r="K1115" s="71">
        <v>0.81833516507598503</v>
      </c>
      <c r="L1115" s="68">
        <v>31.872509960159402</v>
      </c>
      <c r="M1115" s="71">
        <v>0.801246239793726</v>
      </c>
      <c r="N1115" s="68">
        <v>29.5253419147224</v>
      </c>
      <c r="O1115" s="71">
        <v>0.44165173863048302</v>
      </c>
      <c r="P1115" s="68">
        <v>31.821862348178101</v>
      </c>
      <c r="Q1115" s="71">
        <v>0</v>
      </c>
      <c r="R1115" s="68">
        <v>74.415584415584405</v>
      </c>
    </row>
    <row r="1116" spans="1:18" x14ac:dyDescent="0.2">
      <c r="A1116" s="141" t="s">
        <v>2515</v>
      </c>
      <c r="B1116" s="67" t="s">
        <v>2516</v>
      </c>
      <c r="C1116" s="67">
        <v>74</v>
      </c>
      <c r="D1116" s="67" t="s">
        <v>337</v>
      </c>
      <c r="E1116" s="71">
        <v>0.65293825566853902</v>
      </c>
      <c r="F1116" s="68">
        <v>33.784860557768901</v>
      </c>
      <c r="G1116" s="71">
        <v>0.71264525945326196</v>
      </c>
      <c r="H1116" s="68">
        <v>20.637450199203201</v>
      </c>
      <c r="I1116" s="71">
        <v>0.67534523997260498</v>
      </c>
      <c r="J1116" s="68">
        <v>18.406374501992001</v>
      </c>
      <c r="K1116" s="71">
        <v>0.79564610429347804</v>
      </c>
      <c r="L1116" s="68">
        <v>27.490039840637401</v>
      </c>
      <c r="M1116" s="71">
        <v>0.72604211431027099</v>
      </c>
      <c r="N1116" s="68">
        <v>19.3885760257442</v>
      </c>
      <c r="O1116" s="71">
        <v>0.35501256031307798</v>
      </c>
      <c r="P1116" s="68">
        <v>23.2388663967611</v>
      </c>
      <c r="Q1116" s="71"/>
      <c r="R1116" s="68"/>
    </row>
    <row r="1117" spans="1:18" x14ac:dyDescent="0.2">
      <c r="A1117" s="141" t="s">
        <v>2517</v>
      </c>
      <c r="B1117" s="67" t="s">
        <v>2518</v>
      </c>
      <c r="C1117" s="67">
        <v>74</v>
      </c>
      <c r="D1117" s="67" t="s">
        <v>337</v>
      </c>
      <c r="E1117" s="71">
        <v>0.57771158663050903</v>
      </c>
      <c r="F1117" s="68">
        <v>20</v>
      </c>
      <c r="G1117" s="71">
        <v>0.75917434134846695</v>
      </c>
      <c r="H1117" s="68">
        <v>30.517928286852602</v>
      </c>
      <c r="I1117" s="71">
        <v>0.71594231212346704</v>
      </c>
      <c r="J1117" s="68">
        <v>27.3306772908367</v>
      </c>
      <c r="K1117" s="71">
        <v>0.85672429495694102</v>
      </c>
      <c r="L1117" s="68">
        <v>43.505976095617498</v>
      </c>
      <c r="M1117" s="71">
        <v>0.81736140954018099</v>
      </c>
      <c r="N1117" s="68">
        <v>32.341110217216396</v>
      </c>
      <c r="O1117" s="71">
        <v>0.31706716181399902</v>
      </c>
      <c r="P1117" s="68">
        <v>20</v>
      </c>
      <c r="Q1117" s="71">
        <v>0</v>
      </c>
      <c r="R1117" s="68">
        <v>74.415584415584405</v>
      </c>
    </row>
    <row r="1118" spans="1:18" x14ac:dyDescent="0.2">
      <c r="A1118" s="141" t="s">
        <v>2519</v>
      </c>
      <c r="B1118" s="67" t="s">
        <v>2520</v>
      </c>
      <c r="C1118" s="67">
        <v>74</v>
      </c>
      <c r="D1118" s="67" t="s">
        <v>337</v>
      </c>
      <c r="E1118" s="71">
        <v>0.61494172435304295</v>
      </c>
      <c r="F1118" s="68">
        <v>25.896414342629502</v>
      </c>
      <c r="G1118" s="71">
        <v>0.81249641664159999</v>
      </c>
      <c r="H1118" s="68">
        <v>50.199203187251001</v>
      </c>
      <c r="I1118" s="71">
        <v>0.762606003214652</v>
      </c>
      <c r="J1118" s="68">
        <v>40.876494023904399</v>
      </c>
      <c r="K1118" s="71">
        <v>0.91431060631539696</v>
      </c>
      <c r="L1118" s="68">
        <v>69.322709163346602</v>
      </c>
      <c r="M1118" s="71">
        <v>0.80661796304254396</v>
      </c>
      <c r="N1118" s="68">
        <v>30.410297666934799</v>
      </c>
      <c r="O1118" s="71">
        <v>0.39361935690406702</v>
      </c>
      <c r="P1118" s="68">
        <v>26.882591093117401</v>
      </c>
      <c r="Q1118" s="71">
        <v>0</v>
      </c>
      <c r="R1118" s="68">
        <v>74.415584415584405</v>
      </c>
    </row>
    <row r="1119" spans="1:18" x14ac:dyDescent="0.2">
      <c r="A1119" s="141" t="s">
        <v>2521</v>
      </c>
      <c r="B1119" s="67" t="s">
        <v>2522</v>
      </c>
      <c r="C1119" s="67">
        <v>74</v>
      </c>
      <c r="D1119" s="67" t="s">
        <v>337</v>
      </c>
      <c r="E1119" s="71">
        <v>0.57724821816175598</v>
      </c>
      <c r="F1119" s="68">
        <v>19.920318725099602</v>
      </c>
      <c r="G1119" s="71">
        <v>0.78909802133020202</v>
      </c>
      <c r="H1119" s="68">
        <v>39.282868525896397</v>
      </c>
      <c r="I1119" s="71">
        <v>0.752611338514244</v>
      </c>
      <c r="J1119" s="68">
        <v>37.529880478087598</v>
      </c>
      <c r="K1119" s="71">
        <v>0.87840285854884803</v>
      </c>
      <c r="L1119" s="68">
        <v>51.314741035856599</v>
      </c>
      <c r="M1119" s="71">
        <v>0.67232488182208805</v>
      </c>
      <c r="N1119" s="68">
        <v>14.802896218825399</v>
      </c>
      <c r="O1119" s="71">
        <v>0.37105220875515299</v>
      </c>
      <c r="P1119" s="68">
        <v>24.939271255060699</v>
      </c>
      <c r="Q1119" s="71">
        <v>0</v>
      </c>
      <c r="R1119" s="68">
        <v>74.415584415584405</v>
      </c>
    </row>
    <row r="1120" spans="1:18" x14ac:dyDescent="0.2">
      <c r="A1120" s="141" t="s">
        <v>2523</v>
      </c>
      <c r="B1120" s="67" t="s">
        <v>2524</v>
      </c>
      <c r="C1120" s="67">
        <v>74</v>
      </c>
      <c r="D1120" s="67" t="s">
        <v>337</v>
      </c>
      <c r="E1120" s="71">
        <v>0.62048724496510799</v>
      </c>
      <c r="F1120" s="68">
        <v>26.693227091633499</v>
      </c>
      <c r="G1120" s="71">
        <v>0.758886342327451</v>
      </c>
      <c r="H1120" s="68">
        <v>30.4382470119522</v>
      </c>
      <c r="I1120" s="71">
        <v>0.69850524018973104</v>
      </c>
      <c r="J1120" s="68">
        <v>23.187250996015901</v>
      </c>
      <c r="K1120" s="71">
        <v>0.70994614207738904</v>
      </c>
      <c r="L1120" s="68">
        <v>13.306772908366501</v>
      </c>
      <c r="M1120" s="71">
        <v>0.90868070477009</v>
      </c>
      <c r="N1120" s="68">
        <v>61.625100563153701</v>
      </c>
      <c r="O1120" s="71">
        <v>0.64690504042598596</v>
      </c>
      <c r="P1120" s="68">
        <v>50.040485829959501</v>
      </c>
      <c r="Q1120" s="71">
        <v>0</v>
      </c>
      <c r="R1120" s="68">
        <v>74.415584415584405</v>
      </c>
    </row>
    <row r="1121" spans="1:18" x14ac:dyDescent="0.2">
      <c r="A1121" s="141" t="s">
        <v>2525</v>
      </c>
      <c r="B1121" s="67" t="s">
        <v>2526</v>
      </c>
      <c r="C1121" s="67">
        <v>74</v>
      </c>
      <c r="D1121" s="67" t="s">
        <v>337</v>
      </c>
      <c r="E1121" s="71">
        <v>0.65367960325813501</v>
      </c>
      <c r="F1121" s="68">
        <v>34.0239043824701</v>
      </c>
      <c r="G1121" s="71">
        <v>0.80277481250755001</v>
      </c>
      <c r="H1121" s="68">
        <v>45.099601593625501</v>
      </c>
      <c r="I1121" s="71">
        <v>0.796105670297514</v>
      </c>
      <c r="J1121" s="68">
        <v>59.203187250996002</v>
      </c>
      <c r="K1121" s="71">
        <v>0.78356236330667395</v>
      </c>
      <c r="L1121" s="68">
        <v>24.541832669322702</v>
      </c>
      <c r="M1121" s="71">
        <v>0.83347657928663499</v>
      </c>
      <c r="N1121" s="68">
        <v>36.363636363636402</v>
      </c>
      <c r="O1121" s="71">
        <v>0.35525819415043802</v>
      </c>
      <c r="P1121" s="68">
        <v>23.319838056680201</v>
      </c>
      <c r="Q1121" s="71">
        <v>0.35089999999999999</v>
      </c>
      <c r="R1121" s="68">
        <v>84.675324675324703</v>
      </c>
    </row>
    <row r="1122" spans="1:18" x14ac:dyDescent="0.2">
      <c r="A1122" s="141" t="s">
        <v>2527</v>
      </c>
      <c r="B1122" s="67" t="s">
        <v>2528</v>
      </c>
      <c r="C1122" s="67">
        <v>74</v>
      </c>
      <c r="D1122" s="67" t="s">
        <v>337</v>
      </c>
      <c r="E1122" s="71">
        <v>0.65254086347253704</v>
      </c>
      <c r="F1122" s="68">
        <v>33.466135458167301</v>
      </c>
      <c r="G1122" s="71">
        <v>0.79557302457831403</v>
      </c>
      <c r="H1122" s="68">
        <v>41.673306772908397</v>
      </c>
      <c r="I1122" s="71">
        <v>0.758913495001586</v>
      </c>
      <c r="J1122" s="68">
        <v>39.442231075697201</v>
      </c>
      <c r="K1122" s="71">
        <v>0.90597365986525402</v>
      </c>
      <c r="L1122" s="68">
        <v>64.143426294820699</v>
      </c>
      <c r="M1122" s="71">
        <v>0.87645036527718101</v>
      </c>
      <c r="N1122" s="68">
        <v>49.477071600965402</v>
      </c>
      <c r="O1122" s="71">
        <v>0.57833463611288705</v>
      </c>
      <c r="P1122" s="68">
        <v>44.048582995951399</v>
      </c>
      <c r="Q1122" s="71">
        <v>0</v>
      </c>
      <c r="R1122" s="68">
        <v>74.415584415584405</v>
      </c>
    </row>
    <row r="1123" spans="1:18" x14ac:dyDescent="0.2">
      <c r="A1123" s="141" t="s">
        <v>2529</v>
      </c>
      <c r="B1123" s="67" t="s">
        <v>2530</v>
      </c>
      <c r="C1123" s="67">
        <v>74</v>
      </c>
      <c r="D1123" s="67" t="s">
        <v>337</v>
      </c>
      <c r="E1123" s="71">
        <v>0.73702584059557996</v>
      </c>
      <c r="F1123" s="68">
        <v>60</v>
      </c>
      <c r="G1123" s="71">
        <v>0.85233449879683598</v>
      </c>
      <c r="H1123" s="68">
        <v>72.908366533864495</v>
      </c>
      <c r="I1123" s="71">
        <v>0.80918714089822996</v>
      </c>
      <c r="J1123" s="68">
        <v>65.179282868525902</v>
      </c>
      <c r="K1123" s="71">
        <v>0.95115833642774195</v>
      </c>
      <c r="L1123" s="68">
        <v>89.800796812748999</v>
      </c>
      <c r="M1123" s="71">
        <v>0.99462827675118204</v>
      </c>
      <c r="N1123" s="68">
        <v>96.781979082863998</v>
      </c>
      <c r="O1123" s="71">
        <v>0.81484679069948995</v>
      </c>
      <c r="P1123" s="68">
        <v>77.732793522267201</v>
      </c>
      <c r="Q1123" s="71">
        <v>0</v>
      </c>
      <c r="R1123" s="68">
        <v>74.415584415584405</v>
      </c>
    </row>
    <row r="1124" spans="1:18" x14ac:dyDescent="0.2">
      <c r="A1124" s="141" t="s">
        <v>2531</v>
      </c>
      <c r="B1124" s="67" t="s">
        <v>2532</v>
      </c>
      <c r="C1124" s="67">
        <v>74</v>
      </c>
      <c r="D1124" s="67" t="s">
        <v>337</v>
      </c>
      <c r="E1124" s="71">
        <v>0.657227924453056</v>
      </c>
      <c r="F1124" s="68">
        <v>34.900398406374499</v>
      </c>
      <c r="G1124" s="71">
        <v>0.86728939347479395</v>
      </c>
      <c r="H1124" s="68">
        <v>80.876494023904399</v>
      </c>
      <c r="I1124" s="71">
        <v>0.85485293617749603</v>
      </c>
      <c r="J1124" s="68">
        <v>83.585657370517893</v>
      </c>
      <c r="K1124" s="71">
        <v>0.918223150122085</v>
      </c>
      <c r="L1124" s="68">
        <v>71.314741035856599</v>
      </c>
      <c r="M1124" s="71">
        <v>0.90330898152127204</v>
      </c>
      <c r="N1124" s="68">
        <v>59.613837489943698</v>
      </c>
      <c r="O1124" s="71">
        <v>0.399693085422691</v>
      </c>
      <c r="P1124" s="68">
        <v>27.206477732793498</v>
      </c>
      <c r="Q1124" s="71">
        <v>0</v>
      </c>
      <c r="R1124" s="68">
        <v>74.415584415584405</v>
      </c>
    </row>
    <row r="1125" spans="1:18" x14ac:dyDescent="0.2">
      <c r="A1125" s="141" t="s">
        <v>2533</v>
      </c>
      <c r="B1125" s="67" t="s">
        <v>2534</v>
      </c>
      <c r="C1125" s="67">
        <v>74</v>
      </c>
      <c r="D1125" s="67" t="s">
        <v>337</v>
      </c>
      <c r="E1125" s="71">
        <v>0.65942113858275697</v>
      </c>
      <c r="F1125" s="68">
        <v>35.776892430278899</v>
      </c>
      <c r="G1125" s="71">
        <v>0.84477410786360496</v>
      </c>
      <c r="H1125" s="68">
        <v>68.0478087649402</v>
      </c>
      <c r="I1125" s="71">
        <v>0.85689460686896202</v>
      </c>
      <c r="J1125" s="68">
        <v>84.541832669322702</v>
      </c>
      <c r="K1125" s="71">
        <v>0.91810517464517305</v>
      </c>
      <c r="L1125" s="68">
        <v>71.235059760956204</v>
      </c>
      <c r="M1125" s="71">
        <v>0.89793725827245396</v>
      </c>
      <c r="N1125" s="68">
        <v>56.958970233306502</v>
      </c>
      <c r="O1125" s="71">
        <v>0.43881568384634601</v>
      </c>
      <c r="P1125" s="68">
        <v>31.7408906882591</v>
      </c>
      <c r="Q1125" s="71">
        <v>0</v>
      </c>
      <c r="R1125" s="68">
        <v>74.415584415584405</v>
      </c>
    </row>
    <row r="1126" spans="1:18" x14ac:dyDescent="0.2">
      <c r="A1126" s="141" t="s">
        <v>2535</v>
      </c>
      <c r="B1126" s="67" t="s">
        <v>2536</v>
      </c>
      <c r="C1126" s="67">
        <v>74</v>
      </c>
      <c r="D1126" s="67" t="s">
        <v>337</v>
      </c>
      <c r="E1126" s="71">
        <v>0.677546257539408</v>
      </c>
      <c r="F1126" s="68">
        <v>40.557768924302799</v>
      </c>
      <c r="G1126" s="71">
        <v>0.87803261173312097</v>
      </c>
      <c r="H1126" s="68">
        <v>86.055776892430302</v>
      </c>
      <c r="I1126" s="71">
        <v>0.86409956327903004</v>
      </c>
      <c r="J1126" s="68">
        <v>86.533864541832699</v>
      </c>
      <c r="K1126" s="71">
        <v>0.96754912619392397</v>
      </c>
      <c r="L1126" s="68">
        <v>96.494023904382502</v>
      </c>
      <c r="M1126" s="71">
        <v>0.93553932101418102</v>
      </c>
      <c r="N1126" s="68">
        <v>72.244569589702294</v>
      </c>
      <c r="O1126" s="71">
        <v>0.42005692301619202</v>
      </c>
      <c r="P1126" s="68">
        <v>29.959514170040499</v>
      </c>
      <c r="Q1126" s="71">
        <v>0</v>
      </c>
      <c r="R1126" s="68">
        <v>74.415584415584405</v>
      </c>
    </row>
    <row r="1127" spans="1:18" x14ac:dyDescent="0.2">
      <c r="A1127" s="141" t="s">
        <v>2537</v>
      </c>
      <c r="B1127" s="67" t="s">
        <v>2538</v>
      </c>
      <c r="C1127" s="67">
        <v>73</v>
      </c>
      <c r="D1127" s="67" t="s">
        <v>337</v>
      </c>
      <c r="E1127" s="71">
        <v>0.87101684683898495</v>
      </c>
      <c r="F1127" s="68">
        <v>86.693227091633503</v>
      </c>
      <c r="G1127" s="71">
        <v>0.89416056668776001</v>
      </c>
      <c r="H1127" s="68">
        <v>90.517928286852595</v>
      </c>
      <c r="I1127" s="71">
        <v>0.87802171485886404</v>
      </c>
      <c r="J1127" s="68">
        <v>89.5617529880478</v>
      </c>
      <c r="K1127" s="71">
        <v>0.89452369626913597</v>
      </c>
      <c r="L1127" s="68">
        <v>57.290836653386499</v>
      </c>
      <c r="M1127" s="71">
        <v>0.81736140954018099</v>
      </c>
      <c r="N1127" s="68">
        <v>32.341110217216396</v>
      </c>
      <c r="O1127" s="71"/>
      <c r="P1127" s="68"/>
      <c r="Q1127" s="71"/>
      <c r="R1127" s="68"/>
    </row>
    <row r="1128" spans="1:18" x14ac:dyDescent="0.2">
      <c r="A1128" s="141" t="s">
        <v>2539</v>
      </c>
      <c r="B1128" s="67" t="s">
        <v>2540</v>
      </c>
      <c r="C1128" s="67">
        <v>74</v>
      </c>
      <c r="D1128" s="67" t="s">
        <v>337</v>
      </c>
      <c r="E1128" s="71">
        <v>0.69890684800440095</v>
      </c>
      <c r="F1128" s="68">
        <v>47.729083665338599</v>
      </c>
      <c r="G1128" s="71">
        <v>0.89375143175670502</v>
      </c>
      <c r="H1128" s="68">
        <v>90.4382470119522</v>
      </c>
      <c r="I1128" s="71">
        <v>0.92434666759228301</v>
      </c>
      <c r="J1128" s="68">
        <v>96.254980079681303</v>
      </c>
      <c r="K1128" s="71">
        <v>0.96732880318968895</v>
      </c>
      <c r="L1128" s="68">
        <v>96.334661354581698</v>
      </c>
      <c r="M1128" s="71">
        <v>0.97314138375590897</v>
      </c>
      <c r="N1128" s="68">
        <v>89.058728881737693</v>
      </c>
      <c r="O1128" s="71">
        <v>0.43487280173182002</v>
      </c>
      <c r="P1128" s="68">
        <v>31.255060728744901</v>
      </c>
      <c r="Q1128" s="71">
        <v>0</v>
      </c>
      <c r="R1128" s="68">
        <v>74.415584415584405</v>
      </c>
    </row>
    <row r="1129" spans="1:18" x14ac:dyDescent="0.2">
      <c r="A1129" s="141" t="s">
        <v>2541</v>
      </c>
      <c r="B1129" s="67" t="s">
        <v>2542</v>
      </c>
      <c r="C1129" s="67">
        <v>74</v>
      </c>
      <c r="D1129" s="67" t="s">
        <v>337</v>
      </c>
      <c r="E1129" s="71">
        <v>0.89156086484888997</v>
      </c>
      <c r="F1129" s="68">
        <v>92.589641434262901</v>
      </c>
      <c r="G1129" s="71">
        <v>0.86254286879657105</v>
      </c>
      <c r="H1129" s="68">
        <v>78.167330677290806</v>
      </c>
      <c r="I1129" s="71">
        <v>0.81218665360811204</v>
      </c>
      <c r="J1129" s="68">
        <v>67.1713147410359</v>
      </c>
      <c r="K1129" s="71">
        <v>0.97925159575550702</v>
      </c>
      <c r="L1129" s="68">
        <v>98.167330677290806</v>
      </c>
      <c r="M1129" s="71">
        <v>0.98925655350236397</v>
      </c>
      <c r="N1129" s="68">
        <v>94.448913917940502</v>
      </c>
      <c r="O1129" s="71">
        <v>0.81456665258189698</v>
      </c>
      <c r="P1129" s="68">
        <v>77.570850202429199</v>
      </c>
      <c r="Q1129" s="71"/>
      <c r="R1129" s="68"/>
    </row>
    <row r="1130" spans="1:18" x14ac:dyDescent="0.2">
      <c r="A1130" s="141" t="s">
        <v>2543</v>
      </c>
      <c r="B1130" s="67" t="s">
        <v>2544</v>
      </c>
      <c r="C1130" s="67">
        <v>74</v>
      </c>
      <c r="D1130" s="67" t="s">
        <v>337</v>
      </c>
      <c r="E1130" s="71">
        <v>0.903101706950862</v>
      </c>
      <c r="F1130" s="68">
        <v>94.980079681274901</v>
      </c>
      <c r="G1130" s="71">
        <v>0.87573061132234398</v>
      </c>
      <c r="H1130" s="68">
        <v>84.7808764940239</v>
      </c>
      <c r="I1130" s="71">
        <v>0.794648628424797</v>
      </c>
      <c r="J1130" s="68">
        <v>57.928286852589601</v>
      </c>
      <c r="K1130" s="71">
        <v>0.96385798972456405</v>
      </c>
      <c r="L1130" s="68">
        <v>94.820717131474098</v>
      </c>
      <c r="M1130" s="71">
        <v>0.99462827675118204</v>
      </c>
      <c r="N1130" s="68">
        <v>96.781979082863998</v>
      </c>
      <c r="O1130" s="71">
        <v>0.78974473548228596</v>
      </c>
      <c r="P1130" s="68">
        <v>73.360323886639705</v>
      </c>
      <c r="Q1130" s="71">
        <v>1</v>
      </c>
      <c r="R1130" s="68">
        <v>100</v>
      </c>
    </row>
    <row r="1131" spans="1:18" x14ac:dyDescent="0.2">
      <c r="A1131" s="141" t="s">
        <v>2545</v>
      </c>
      <c r="B1131" s="67" t="s">
        <v>2546</v>
      </c>
      <c r="C1131" s="67">
        <v>74</v>
      </c>
      <c r="D1131" s="67" t="s">
        <v>337</v>
      </c>
      <c r="E1131" s="71">
        <v>0.86360396682299401</v>
      </c>
      <c r="F1131" s="68">
        <v>84.541832669322702</v>
      </c>
      <c r="G1131" s="71">
        <v>0.87160395591338302</v>
      </c>
      <c r="H1131" s="68">
        <v>83.2669322709163</v>
      </c>
      <c r="I1131" s="71">
        <v>0.80372209835286001</v>
      </c>
      <c r="J1131" s="68">
        <v>61.912350597609603</v>
      </c>
      <c r="K1131" s="71">
        <v>0.94191560774651295</v>
      </c>
      <c r="L1131" s="68">
        <v>84.143426294820699</v>
      </c>
      <c r="M1131" s="71">
        <v>0.91942415126772603</v>
      </c>
      <c r="N1131" s="68">
        <v>65.728077232502002</v>
      </c>
      <c r="O1131" s="71">
        <v>0.78135402083448702</v>
      </c>
      <c r="P1131" s="68">
        <v>72.064777327935204</v>
      </c>
      <c r="Q1131" s="71"/>
      <c r="R1131" s="68"/>
    </row>
    <row r="1132" spans="1:18" x14ac:dyDescent="0.2">
      <c r="A1132" s="141" t="s">
        <v>2547</v>
      </c>
      <c r="B1132" s="67" t="s">
        <v>2548</v>
      </c>
      <c r="C1132" s="67">
        <v>74</v>
      </c>
      <c r="D1132" s="67" t="s">
        <v>337</v>
      </c>
      <c r="E1132" s="71">
        <v>0.82381354767017401</v>
      </c>
      <c r="F1132" s="68">
        <v>75.537848605577693</v>
      </c>
      <c r="G1132" s="71">
        <v>0.779354871563809</v>
      </c>
      <c r="H1132" s="68">
        <v>36.015936254980097</v>
      </c>
      <c r="I1132" s="71">
        <v>0.72570226860726605</v>
      </c>
      <c r="J1132" s="68">
        <v>29.880478087649401</v>
      </c>
      <c r="K1132" s="71">
        <v>0.88431459890364195</v>
      </c>
      <c r="L1132" s="68">
        <v>53.7051792828685</v>
      </c>
      <c r="M1132" s="71">
        <v>0.86570691877954498</v>
      </c>
      <c r="N1132" s="68">
        <v>44.891391794046697</v>
      </c>
      <c r="O1132" s="71">
        <v>0.86398908049660805</v>
      </c>
      <c r="P1132" s="68">
        <v>86.558704453441294</v>
      </c>
      <c r="Q1132" s="71"/>
      <c r="R1132" s="68"/>
    </row>
    <row r="1133" spans="1:18" x14ac:dyDescent="0.2">
      <c r="A1133" s="141" t="s">
        <v>2549</v>
      </c>
      <c r="B1133" s="67" t="s">
        <v>2550</v>
      </c>
      <c r="C1133" s="67">
        <v>74</v>
      </c>
      <c r="D1133" s="67" t="s">
        <v>337</v>
      </c>
      <c r="E1133" s="71">
        <v>0.715898880306434</v>
      </c>
      <c r="F1133" s="68">
        <v>52.988047808764897</v>
      </c>
      <c r="G1133" s="71">
        <v>0.79786872490577798</v>
      </c>
      <c r="H1133" s="68">
        <v>42.549800796812697</v>
      </c>
      <c r="I1133" s="71">
        <v>0.76730374069526297</v>
      </c>
      <c r="J1133" s="68">
        <v>43.346613545816702</v>
      </c>
      <c r="K1133" s="71">
        <v>0.96534112207011602</v>
      </c>
      <c r="L1133" s="68">
        <v>95.2191235059761</v>
      </c>
      <c r="M1133" s="71">
        <v>0.94091104426299899</v>
      </c>
      <c r="N1133" s="68">
        <v>74.577634754625905</v>
      </c>
      <c r="O1133" s="71">
        <v>0.82396864990444396</v>
      </c>
      <c r="P1133" s="68">
        <v>79.757085020242897</v>
      </c>
      <c r="Q1133" s="71">
        <v>0</v>
      </c>
      <c r="R1133" s="68">
        <v>74.415584415584405</v>
      </c>
    </row>
    <row r="1134" spans="1:18" x14ac:dyDescent="0.2">
      <c r="A1134" s="141" t="s">
        <v>2551</v>
      </c>
      <c r="B1134" s="67" t="s">
        <v>2552</v>
      </c>
      <c r="C1134" s="67">
        <v>74</v>
      </c>
      <c r="D1134" s="67" t="s">
        <v>337</v>
      </c>
      <c r="E1134" s="71">
        <v>0.88407823065997704</v>
      </c>
      <c r="F1134" s="68">
        <v>90.278884462151396</v>
      </c>
      <c r="G1134" s="71">
        <v>0.83152736630534696</v>
      </c>
      <c r="H1134" s="68">
        <v>61.115537848605598</v>
      </c>
      <c r="I1134" s="71">
        <v>0.79248201039760302</v>
      </c>
      <c r="J1134" s="68">
        <v>56.653386454183298</v>
      </c>
      <c r="K1134" s="71">
        <v>0.93156659210062798</v>
      </c>
      <c r="L1134" s="68">
        <v>79.123505976095601</v>
      </c>
      <c r="M1134" s="71">
        <v>0.95165449076063602</v>
      </c>
      <c r="N1134" s="68">
        <v>79.082864038616293</v>
      </c>
      <c r="O1134" s="71">
        <v>0.79833892439564802</v>
      </c>
      <c r="P1134" s="68">
        <v>74.655870445344107</v>
      </c>
      <c r="Q1134" s="71">
        <v>0.99890000000000001</v>
      </c>
      <c r="R1134" s="68">
        <v>89.870129870129901</v>
      </c>
    </row>
    <row r="1135" spans="1:18" x14ac:dyDescent="0.2">
      <c r="A1135" s="141" t="s">
        <v>2553</v>
      </c>
      <c r="B1135" s="67" t="s">
        <v>2554</v>
      </c>
      <c r="C1135" s="67">
        <v>74</v>
      </c>
      <c r="D1135" s="67" t="s">
        <v>337</v>
      </c>
      <c r="E1135" s="71">
        <v>0.69423521184247605</v>
      </c>
      <c r="F1135" s="68">
        <v>45.816733067729103</v>
      </c>
      <c r="G1135" s="71">
        <v>0.82615017934837698</v>
      </c>
      <c r="H1135" s="68">
        <v>58.4860557768924</v>
      </c>
      <c r="I1135" s="71">
        <v>0.795664355817432</v>
      </c>
      <c r="J1135" s="68">
        <v>58.804780876494</v>
      </c>
      <c r="K1135" s="71">
        <v>0.95771227614090204</v>
      </c>
      <c r="L1135" s="68">
        <v>92.908366533864495</v>
      </c>
      <c r="M1135" s="71">
        <v>0.86033519553072602</v>
      </c>
      <c r="N1135" s="68">
        <v>43.523732904263902</v>
      </c>
      <c r="O1135" s="71">
        <v>0.72444926421741795</v>
      </c>
      <c r="P1135" s="68">
        <v>62.510121457489902</v>
      </c>
      <c r="Q1135" s="71">
        <v>1.1000000000000001E-3</v>
      </c>
      <c r="R1135" s="68">
        <v>75.064935064935099</v>
      </c>
    </row>
    <row r="1136" spans="1:18" x14ac:dyDescent="0.2">
      <c r="A1136" s="141" t="s">
        <v>2555</v>
      </c>
      <c r="B1136" s="67" t="s">
        <v>2556</v>
      </c>
      <c r="C1136" s="67">
        <v>74</v>
      </c>
      <c r="D1136" s="67" t="s">
        <v>337</v>
      </c>
      <c r="E1136" s="71">
        <v>0.75943186298855803</v>
      </c>
      <c r="F1136" s="68">
        <v>65.6573705179283</v>
      </c>
      <c r="G1136" s="71">
        <v>0.755679600847322</v>
      </c>
      <c r="H1136" s="68">
        <v>29.960159362549799</v>
      </c>
      <c r="I1136" s="71">
        <v>0.68808740647956201</v>
      </c>
      <c r="J1136" s="68">
        <v>20.717131474103599</v>
      </c>
      <c r="K1136" s="71">
        <v>0.82747421472301197</v>
      </c>
      <c r="L1136" s="68">
        <v>34.900398406374499</v>
      </c>
      <c r="M1136" s="71">
        <v>0.86033519553072602</v>
      </c>
      <c r="N1136" s="68">
        <v>43.523732904263902</v>
      </c>
      <c r="O1136" s="71">
        <v>0.66558289736217102</v>
      </c>
      <c r="P1136" s="68">
        <v>52.226720647773298</v>
      </c>
      <c r="Q1136" s="71"/>
      <c r="R1136" s="68"/>
    </row>
    <row r="1137" spans="1:18" x14ac:dyDescent="0.2">
      <c r="A1137" s="141" t="s">
        <v>2557</v>
      </c>
      <c r="B1137" s="67" t="s">
        <v>2558</v>
      </c>
      <c r="C1137" s="67">
        <v>74</v>
      </c>
      <c r="D1137" s="67" t="s">
        <v>337</v>
      </c>
      <c r="E1137" s="71">
        <v>0.89688777203604697</v>
      </c>
      <c r="F1137" s="68">
        <v>93.7051792828685</v>
      </c>
      <c r="G1137" s="71">
        <v>0.826432952859254</v>
      </c>
      <c r="H1137" s="68">
        <v>58.645418326693203</v>
      </c>
      <c r="I1137" s="71">
        <v>0.77817164941858696</v>
      </c>
      <c r="J1137" s="68">
        <v>48.924302788844599</v>
      </c>
      <c r="K1137" s="71">
        <v>0.96444635538076395</v>
      </c>
      <c r="L1137" s="68">
        <v>95.059760956175296</v>
      </c>
      <c r="M1137" s="71">
        <v>0.93553932101418102</v>
      </c>
      <c r="N1137" s="68">
        <v>72.244569589702294</v>
      </c>
      <c r="O1137" s="71">
        <v>0.876736353543493</v>
      </c>
      <c r="P1137" s="68">
        <v>88.016194331983797</v>
      </c>
      <c r="Q1137" s="71">
        <v>1</v>
      </c>
      <c r="R1137" s="68">
        <v>100</v>
      </c>
    </row>
    <row r="1138" spans="1:18" x14ac:dyDescent="0.2">
      <c r="A1138" s="141" t="s">
        <v>2559</v>
      </c>
      <c r="B1138" s="67" t="s">
        <v>2560</v>
      </c>
      <c r="C1138" s="67">
        <v>74</v>
      </c>
      <c r="D1138" s="67" t="s">
        <v>337</v>
      </c>
      <c r="E1138" s="71">
        <v>0.71678285061388902</v>
      </c>
      <c r="F1138" s="68">
        <v>53.466135458167301</v>
      </c>
      <c r="G1138" s="71">
        <v>0.86127120720956696</v>
      </c>
      <c r="H1138" s="68">
        <v>77.768924302788804</v>
      </c>
      <c r="I1138" s="71">
        <v>0.82113541504771903</v>
      </c>
      <c r="J1138" s="68">
        <v>71.9521912350598</v>
      </c>
      <c r="K1138" s="71">
        <v>0.95906604290134301</v>
      </c>
      <c r="L1138" s="68">
        <v>93.306772908366497</v>
      </c>
      <c r="M1138" s="71">
        <v>0.89793725827245396</v>
      </c>
      <c r="N1138" s="68">
        <v>56.958970233306502</v>
      </c>
      <c r="O1138" s="71">
        <v>0.76128718025225195</v>
      </c>
      <c r="P1138" s="68">
        <v>68.016194331983797</v>
      </c>
      <c r="Q1138" s="71">
        <v>0</v>
      </c>
      <c r="R1138" s="68">
        <v>74.415584415584405</v>
      </c>
    </row>
    <row r="1139" spans="1:18" x14ac:dyDescent="0.2">
      <c r="A1139" s="141" t="s">
        <v>2128</v>
      </c>
      <c r="B1139" s="67" t="s">
        <v>2561</v>
      </c>
      <c r="C1139" s="67">
        <v>74</v>
      </c>
      <c r="D1139" s="67" t="s">
        <v>337</v>
      </c>
      <c r="E1139" s="71">
        <v>0.83754825731461802</v>
      </c>
      <c r="F1139" s="68">
        <v>78.007968127490003</v>
      </c>
      <c r="G1139" s="71">
        <v>0.79993953826681896</v>
      </c>
      <c r="H1139" s="68">
        <v>43.426294820717096</v>
      </c>
      <c r="I1139" s="71">
        <v>0.57898757420136204</v>
      </c>
      <c r="J1139" s="68">
        <v>6.8525896414342604</v>
      </c>
      <c r="K1139" s="71">
        <v>0.89176872520628403</v>
      </c>
      <c r="L1139" s="68">
        <v>56.494023904382502</v>
      </c>
      <c r="M1139" s="71">
        <v>0.91405242801890796</v>
      </c>
      <c r="N1139" s="68">
        <v>63.555913113435203</v>
      </c>
      <c r="O1139" s="71">
        <v>0.84054127819433599</v>
      </c>
      <c r="P1139" s="68">
        <v>83.157894736842096</v>
      </c>
      <c r="Q1139" s="71">
        <v>1</v>
      </c>
      <c r="R1139" s="68">
        <v>100</v>
      </c>
    </row>
    <row r="1140" spans="1:18" x14ac:dyDescent="0.2">
      <c r="A1140" s="141" t="s">
        <v>2562</v>
      </c>
      <c r="B1140" s="67" t="s">
        <v>2563</v>
      </c>
      <c r="C1140" s="67">
        <v>74</v>
      </c>
      <c r="D1140" s="67" t="s">
        <v>337</v>
      </c>
      <c r="E1140" s="71">
        <v>0.79784444017343803</v>
      </c>
      <c r="F1140" s="68">
        <v>71.474103585657403</v>
      </c>
      <c r="G1140" s="71">
        <v>0.819805365851764</v>
      </c>
      <c r="H1140" s="68">
        <v>54.581673306772899</v>
      </c>
      <c r="I1140" s="71">
        <v>0.763263116072189</v>
      </c>
      <c r="J1140" s="68">
        <v>41.274900398406402</v>
      </c>
      <c r="K1140" s="71">
        <v>0.91490691790169798</v>
      </c>
      <c r="L1140" s="68">
        <v>69.721115537848604</v>
      </c>
      <c r="M1140" s="71">
        <v>0.82810485603781703</v>
      </c>
      <c r="N1140" s="68">
        <v>34.915526950925198</v>
      </c>
      <c r="O1140" s="71">
        <v>0.66314194500372403</v>
      </c>
      <c r="P1140" s="68">
        <v>51.983805668016203</v>
      </c>
      <c r="Q1140" s="71"/>
      <c r="R1140" s="68"/>
    </row>
    <row r="1141" spans="1:18" x14ac:dyDescent="0.2">
      <c r="A1141" s="141" t="s">
        <v>2564</v>
      </c>
      <c r="B1141" s="67" t="s">
        <v>2565</v>
      </c>
      <c r="C1141" s="67">
        <v>74</v>
      </c>
      <c r="D1141" s="67" t="s">
        <v>337</v>
      </c>
      <c r="E1141" s="71">
        <v>0.87015479052824596</v>
      </c>
      <c r="F1141" s="68">
        <v>86.454183266932304</v>
      </c>
      <c r="G1141" s="71">
        <v>0.85312055272309295</v>
      </c>
      <c r="H1141" s="68">
        <v>73.386454183266906</v>
      </c>
      <c r="I1141" s="71">
        <v>0.79084923294964504</v>
      </c>
      <c r="J1141" s="68">
        <v>56.015936254980097</v>
      </c>
      <c r="K1141" s="71">
        <v>0.94897040072609895</v>
      </c>
      <c r="L1141" s="68">
        <v>88.764940239043796</v>
      </c>
      <c r="M1141" s="71">
        <v>0.90330898152127204</v>
      </c>
      <c r="N1141" s="68">
        <v>59.613837489943698</v>
      </c>
      <c r="O1141" s="71">
        <v>0.72467957524936599</v>
      </c>
      <c r="P1141" s="68">
        <v>62.591093117408903</v>
      </c>
      <c r="Q1141" s="71">
        <v>1</v>
      </c>
      <c r="R1141" s="68">
        <v>100</v>
      </c>
    </row>
    <row r="1142" spans="1:18" x14ac:dyDescent="0.2">
      <c r="A1142" s="141" t="s">
        <v>2566</v>
      </c>
      <c r="B1142" s="67" t="s">
        <v>2567</v>
      </c>
      <c r="C1142" s="67">
        <v>74</v>
      </c>
      <c r="D1142" s="67" t="s">
        <v>337</v>
      </c>
      <c r="E1142" s="71">
        <v>0.62390012414902596</v>
      </c>
      <c r="F1142" s="68">
        <v>27.569721115537799</v>
      </c>
      <c r="G1142" s="71">
        <v>0.76466068276517396</v>
      </c>
      <c r="H1142" s="68">
        <v>31.713147410358602</v>
      </c>
      <c r="I1142" s="71">
        <v>0.73353202233770598</v>
      </c>
      <c r="J1142" s="68">
        <v>32.5099601593625</v>
      </c>
      <c r="K1142" s="71">
        <v>0.91792231206101405</v>
      </c>
      <c r="L1142" s="68">
        <v>71.075697211155401</v>
      </c>
      <c r="M1142" s="71">
        <v>0.82810485603781703</v>
      </c>
      <c r="N1142" s="68">
        <v>34.915526950925198</v>
      </c>
      <c r="O1142" s="71">
        <v>0.49918087169244801</v>
      </c>
      <c r="P1142" s="68">
        <v>36.5182186234818</v>
      </c>
      <c r="Q1142" s="71">
        <v>0</v>
      </c>
      <c r="R1142" s="68">
        <v>74.415584415584405</v>
      </c>
    </row>
    <row r="1143" spans="1:18" x14ac:dyDescent="0.2">
      <c r="A1143" s="141" t="s">
        <v>2568</v>
      </c>
      <c r="B1143" s="67" t="s">
        <v>2569</v>
      </c>
      <c r="C1143" s="67">
        <v>74</v>
      </c>
      <c r="D1143" s="67" t="s">
        <v>337</v>
      </c>
      <c r="E1143" s="71">
        <v>0.84242808295080496</v>
      </c>
      <c r="F1143" s="68">
        <v>79.043824701195206</v>
      </c>
      <c r="G1143" s="71">
        <v>0.85557502966148902</v>
      </c>
      <c r="H1143" s="68">
        <v>74.581673306772899</v>
      </c>
      <c r="I1143" s="71">
        <v>0.805619121998711</v>
      </c>
      <c r="J1143" s="68">
        <v>63.2669322709163</v>
      </c>
      <c r="K1143" s="71">
        <v>0.90102822376237601</v>
      </c>
      <c r="L1143" s="68">
        <v>60.557768924302799</v>
      </c>
      <c r="M1143" s="71">
        <v>0.97851310700472705</v>
      </c>
      <c r="N1143" s="68">
        <v>90.989541432019294</v>
      </c>
      <c r="O1143" s="71">
        <v>0.67140493232672105</v>
      </c>
      <c r="P1143" s="68">
        <v>53.765182186234803</v>
      </c>
      <c r="Q1143" s="71"/>
      <c r="R1143" s="68"/>
    </row>
    <row r="1144" spans="1:18" x14ac:dyDescent="0.2">
      <c r="A1144" s="141" t="s">
        <v>2570</v>
      </c>
      <c r="B1144" s="67" t="s">
        <v>2571</v>
      </c>
      <c r="C1144" s="67">
        <v>74</v>
      </c>
      <c r="D1144" s="67" t="s">
        <v>337</v>
      </c>
      <c r="E1144" s="71">
        <v>0.60711809924551796</v>
      </c>
      <c r="F1144" s="68">
        <v>24.143426294820699</v>
      </c>
      <c r="G1144" s="71">
        <v>0.77737485201408096</v>
      </c>
      <c r="H1144" s="68">
        <v>35.059760956175303</v>
      </c>
      <c r="I1144" s="71">
        <v>0.72898360870401202</v>
      </c>
      <c r="J1144" s="68">
        <v>30.836653386454199</v>
      </c>
      <c r="K1144" s="71">
        <v>0.90300378492462796</v>
      </c>
      <c r="L1144" s="68">
        <v>61.832669322709201</v>
      </c>
      <c r="M1144" s="71">
        <v>0.70455522131499804</v>
      </c>
      <c r="N1144" s="68">
        <v>17.538213998391001</v>
      </c>
      <c r="O1144" s="71">
        <v>0.52879112851539001</v>
      </c>
      <c r="P1144" s="68">
        <v>39.838056680161898</v>
      </c>
      <c r="Q1144" s="71">
        <v>0</v>
      </c>
      <c r="R1144" s="68">
        <v>74.415584415584405</v>
      </c>
    </row>
    <row r="1145" spans="1:18" x14ac:dyDescent="0.2">
      <c r="A1145" s="141" t="s">
        <v>2572</v>
      </c>
      <c r="B1145" s="67" t="s">
        <v>2573</v>
      </c>
      <c r="C1145" s="67">
        <v>74</v>
      </c>
      <c r="D1145" s="67" t="s">
        <v>337</v>
      </c>
      <c r="E1145" s="71">
        <v>0.81586529223349502</v>
      </c>
      <c r="F1145" s="68">
        <v>74.422310756972095</v>
      </c>
      <c r="G1145" s="71">
        <v>0.82309092555830399</v>
      </c>
      <c r="H1145" s="68">
        <v>56.653386454183298</v>
      </c>
      <c r="I1145" s="71">
        <v>0.77949350429714603</v>
      </c>
      <c r="J1145" s="68">
        <v>49.721115537848597</v>
      </c>
      <c r="K1145" s="71">
        <v>0.91659504821768301</v>
      </c>
      <c r="L1145" s="68">
        <v>70.517928286852595</v>
      </c>
      <c r="M1145" s="71">
        <v>0.89793725827245396</v>
      </c>
      <c r="N1145" s="68">
        <v>56.958970233306502</v>
      </c>
      <c r="O1145" s="71">
        <v>0.662209724821887</v>
      </c>
      <c r="P1145" s="68">
        <v>51.821862348178101</v>
      </c>
      <c r="Q1145" s="71"/>
      <c r="R1145" s="68"/>
    </row>
    <row r="1146" spans="1:18" x14ac:dyDescent="0.2">
      <c r="A1146" s="141" t="s">
        <v>2574</v>
      </c>
      <c r="B1146" s="67" t="s">
        <v>2575</v>
      </c>
      <c r="C1146" s="67">
        <v>74</v>
      </c>
      <c r="D1146" s="67" t="s">
        <v>337</v>
      </c>
      <c r="E1146" s="71">
        <v>0.65282513980594403</v>
      </c>
      <c r="F1146" s="68">
        <v>33.7051792828685</v>
      </c>
      <c r="G1146" s="71">
        <v>0.79245891059534102</v>
      </c>
      <c r="H1146" s="68">
        <v>40.876494023904399</v>
      </c>
      <c r="I1146" s="71">
        <v>0.72910081799884996</v>
      </c>
      <c r="J1146" s="68">
        <v>30.9163346613546</v>
      </c>
      <c r="K1146" s="71">
        <v>0.88551444743089902</v>
      </c>
      <c r="L1146" s="68">
        <v>54.501992031872497</v>
      </c>
      <c r="M1146" s="71">
        <v>0.90330898152127204</v>
      </c>
      <c r="N1146" s="68">
        <v>59.613837489943698</v>
      </c>
      <c r="O1146" s="71">
        <v>0.60656768128930405</v>
      </c>
      <c r="P1146" s="68">
        <v>46.639676113360302</v>
      </c>
      <c r="Q1146" s="71">
        <v>0</v>
      </c>
      <c r="R1146" s="68">
        <v>74.415584415584405</v>
      </c>
    </row>
    <row r="1147" spans="1:18" x14ac:dyDescent="0.2">
      <c r="A1147" s="141" t="s">
        <v>2576</v>
      </c>
      <c r="B1147" s="67" t="s">
        <v>2577</v>
      </c>
      <c r="C1147" s="67">
        <v>74</v>
      </c>
      <c r="D1147" s="67" t="s">
        <v>337</v>
      </c>
      <c r="E1147" s="71">
        <v>0.68180490688361095</v>
      </c>
      <c r="F1147" s="68">
        <v>41.434262948207198</v>
      </c>
      <c r="G1147" s="71">
        <v>0.83230735305607895</v>
      </c>
      <c r="H1147" s="68">
        <v>61.434262948207198</v>
      </c>
      <c r="I1147" s="71">
        <v>0.77716082362435301</v>
      </c>
      <c r="J1147" s="68">
        <v>48.3665338645418</v>
      </c>
      <c r="K1147" s="71">
        <v>0.95746903844166797</v>
      </c>
      <c r="L1147" s="68">
        <v>92.669322709163396</v>
      </c>
      <c r="M1147" s="71">
        <v>0.84959174903308998</v>
      </c>
      <c r="N1147" s="68">
        <v>40.466613032984696</v>
      </c>
      <c r="O1147" s="71">
        <v>0.67430047714647501</v>
      </c>
      <c r="P1147" s="68">
        <v>54.251012145749002</v>
      </c>
      <c r="Q1147" s="71">
        <v>0</v>
      </c>
      <c r="R1147" s="68">
        <v>74.415584415584405</v>
      </c>
    </row>
    <row r="1148" spans="1:18" x14ac:dyDescent="0.2">
      <c r="A1148" s="141" t="s">
        <v>2578</v>
      </c>
      <c r="B1148" s="67" t="s">
        <v>2579</v>
      </c>
      <c r="C1148" s="67">
        <v>74</v>
      </c>
      <c r="D1148" s="67" t="s">
        <v>337</v>
      </c>
      <c r="E1148" s="71">
        <v>0.63296511876911699</v>
      </c>
      <c r="F1148" s="68">
        <v>29.163346613545801</v>
      </c>
      <c r="G1148" s="71">
        <v>0.81036053950146103</v>
      </c>
      <c r="H1148" s="68">
        <v>49.163346613545798</v>
      </c>
      <c r="I1148" s="71">
        <v>0.72828880271900398</v>
      </c>
      <c r="J1148" s="68">
        <v>30.677290836653398</v>
      </c>
      <c r="K1148" s="71">
        <v>0.81775978788166903</v>
      </c>
      <c r="L1148" s="68">
        <v>31.792828685259</v>
      </c>
      <c r="M1148" s="71">
        <v>0.85496347228190805</v>
      </c>
      <c r="N1148" s="68">
        <v>42.075623491552697</v>
      </c>
      <c r="O1148" s="71">
        <v>0.58641811023066004</v>
      </c>
      <c r="P1148" s="68">
        <v>44.534412955465598</v>
      </c>
      <c r="Q1148" s="71">
        <v>0</v>
      </c>
      <c r="R1148" s="68">
        <v>74.415584415584405</v>
      </c>
    </row>
    <row r="1149" spans="1:18" x14ac:dyDescent="0.2">
      <c r="A1149" s="141" t="s">
        <v>2562</v>
      </c>
      <c r="B1149" s="67" t="s">
        <v>2580</v>
      </c>
      <c r="C1149" s="67">
        <v>74</v>
      </c>
      <c r="D1149" s="67" t="s">
        <v>337</v>
      </c>
      <c r="E1149" s="71">
        <v>0.69010980417502998</v>
      </c>
      <c r="F1149" s="68">
        <v>44.302788844621503</v>
      </c>
      <c r="G1149" s="71">
        <v>0.835792844277646</v>
      </c>
      <c r="H1149" s="68">
        <v>63.824701195219099</v>
      </c>
      <c r="I1149" s="71">
        <v>0.78002545012403701</v>
      </c>
      <c r="J1149" s="68">
        <v>49.960159362549803</v>
      </c>
      <c r="K1149" s="71">
        <v>0.92203341297791197</v>
      </c>
      <c r="L1149" s="68">
        <v>73.466135458167301</v>
      </c>
      <c r="M1149" s="71">
        <v>0.88719381177481704</v>
      </c>
      <c r="N1149" s="68">
        <v>52.212389380531</v>
      </c>
      <c r="O1149" s="71">
        <v>0.711513305895769</v>
      </c>
      <c r="P1149" s="68">
        <v>60</v>
      </c>
      <c r="Q1149" s="71">
        <v>4.1000000000000003E-3</v>
      </c>
      <c r="R1149" s="68">
        <v>77.532467532467507</v>
      </c>
    </row>
    <row r="1150" spans="1:18" x14ac:dyDescent="0.2">
      <c r="A1150" s="141" t="s">
        <v>2581</v>
      </c>
      <c r="B1150" s="67" t="s">
        <v>2582</v>
      </c>
      <c r="C1150" s="67">
        <v>74</v>
      </c>
      <c r="D1150" s="67" t="s">
        <v>337</v>
      </c>
      <c r="E1150" s="71">
        <v>0.65106799318798403</v>
      </c>
      <c r="F1150" s="68">
        <v>32.988047808764897</v>
      </c>
      <c r="G1150" s="71">
        <v>0.79944632438785301</v>
      </c>
      <c r="H1150" s="68">
        <v>43.107569721115503</v>
      </c>
      <c r="I1150" s="71">
        <v>0.73273691061796298</v>
      </c>
      <c r="J1150" s="68">
        <v>32.270916334661401</v>
      </c>
      <c r="K1150" s="71">
        <v>0.88268964485375201</v>
      </c>
      <c r="L1150" s="68">
        <v>52.749003984063698</v>
      </c>
      <c r="M1150" s="71">
        <v>0.85496347228190805</v>
      </c>
      <c r="N1150" s="68">
        <v>42.075623491552697</v>
      </c>
      <c r="O1150" s="71">
        <v>0.63657160698642601</v>
      </c>
      <c r="P1150" s="68">
        <v>49.473684210526301</v>
      </c>
      <c r="Q1150" s="71">
        <v>0</v>
      </c>
      <c r="R1150" s="68">
        <v>74.415584415584405</v>
      </c>
    </row>
    <row r="1151" spans="1:18" x14ac:dyDescent="0.2">
      <c r="A1151" s="141" t="s">
        <v>2583</v>
      </c>
      <c r="B1151" s="67" t="s">
        <v>2584</v>
      </c>
      <c r="C1151" s="67">
        <v>74</v>
      </c>
      <c r="D1151" s="67" t="s">
        <v>337</v>
      </c>
      <c r="E1151" s="71">
        <v>0.68208653251899198</v>
      </c>
      <c r="F1151" s="68">
        <v>41.593625498008002</v>
      </c>
      <c r="G1151" s="71">
        <v>0.83403026786483203</v>
      </c>
      <c r="H1151" s="68">
        <v>62.7091633466136</v>
      </c>
      <c r="I1151" s="71">
        <v>0.78270012230652797</v>
      </c>
      <c r="J1151" s="68">
        <v>51.394422310757001</v>
      </c>
      <c r="K1151" s="71">
        <v>0.90624733444885197</v>
      </c>
      <c r="L1151" s="68">
        <v>64.701195219123505</v>
      </c>
      <c r="M1151" s="71">
        <v>0.87107864202836305</v>
      </c>
      <c r="N1151" s="68">
        <v>47.304907481898603</v>
      </c>
      <c r="O1151" s="71">
        <v>0.69846282846537899</v>
      </c>
      <c r="P1151" s="68">
        <v>58.2186234817814</v>
      </c>
      <c r="Q1151" s="71">
        <v>0</v>
      </c>
      <c r="R1151" s="68">
        <v>74.415584415584405</v>
      </c>
    </row>
    <row r="1152" spans="1:18" x14ac:dyDescent="0.2">
      <c r="A1152" s="141" t="s">
        <v>2585</v>
      </c>
      <c r="B1152" s="67" t="s">
        <v>2586</v>
      </c>
      <c r="C1152" s="67">
        <v>74</v>
      </c>
      <c r="D1152" s="67" t="s">
        <v>337</v>
      </c>
      <c r="E1152" s="71">
        <v>0.87602812371680805</v>
      </c>
      <c r="F1152" s="68">
        <v>87.968127490039805</v>
      </c>
      <c r="G1152" s="71">
        <v>0.86250106944457705</v>
      </c>
      <c r="H1152" s="68">
        <v>78.087649402390397</v>
      </c>
      <c r="I1152" s="71">
        <v>0.81115264025516298</v>
      </c>
      <c r="J1152" s="68">
        <v>66.613545816733094</v>
      </c>
      <c r="K1152" s="71">
        <v>0.929617619418594</v>
      </c>
      <c r="L1152" s="68">
        <v>77.928286852589693</v>
      </c>
      <c r="M1152" s="71">
        <v>0.99462827675118204</v>
      </c>
      <c r="N1152" s="68">
        <v>96.781979082863998</v>
      </c>
      <c r="O1152" s="71">
        <v>0.78224101271452495</v>
      </c>
      <c r="P1152" s="68">
        <v>72.226720647773305</v>
      </c>
      <c r="Q1152" s="71"/>
      <c r="R1152" s="68"/>
    </row>
    <row r="1153" spans="1:18" x14ac:dyDescent="0.2">
      <c r="A1153" s="141" t="s">
        <v>2587</v>
      </c>
      <c r="B1153" s="67" t="s">
        <v>2588</v>
      </c>
      <c r="C1153" s="67">
        <v>74</v>
      </c>
      <c r="D1153" s="67" t="s">
        <v>337</v>
      </c>
      <c r="E1153" s="71">
        <v>0.73222413625428495</v>
      </c>
      <c r="F1153" s="68">
        <v>58.565737051792802</v>
      </c>
      <c r="G1153" s="71">
        <v>0.851444550425007</v>
      </c>
      <c r="H1153" s="68">
        <v>72.191235059760999</v>
      </c>
      <c r="I1153" s="71">
        <v>0.81139084072617296</v>
      </c>
      <c r="J1153" s="68">
        <v>66.772908366533898</v>
      </c>
      <c r="K1153" s="71">
        <v>0.93292618184458398</v>
      </c>
      <c r="L1153" s="68">
        <v>79.760956175298801</v>
      </c>
      <c r="M1153" s="71">
        <v>1</v>
      </c>
      <c r="N1153" s="68">
        <v>100</v>
      </c>
      <c r="O1153" s="71">
        <v>0.797583244529948</v>
      </c>
      <c r="P1153" s="68">
        <v>74.574898785425106</v>
      </c>
      <c r="Q1153" s="71">
        <v>0</v>
      </c>
      <c r="R1153" s="68">
        <v>74.415584415584405</v>
      </c>
    </row>
    <row r="1154" spans="1:18" x14ac:dyDescent="0.2">
      <c r="A1154" s="141" t="s">
        <v>2589</v>
      </c>
      <c r="B1154" s="67" t="s">
        <v>2590</v>
      </c>
      <c r="C1154" s="67">
        <v>74</v>
      </c>
      <c r="D1154" s="67" t="s">
        <v>337</v>
      </c>
      <c r="E1154" s="71">
        <v>0.72038955999149101</v>
      </c>
      <c r="F1154" s="68">
        <v>54.980079681274901</v>
      </c>
      <c r="G1154" s="71">
        <v>0.876664462634972</v>
      </c>
      <c r="H1154" s="68">
        <v>85.418326693227101</v>
      </c>
      <c r="I1154" s="71">
        <v>0.82331465694640604</v>
      </c>
      <c r="J1154" s="68">
        <v>73.147410358565693</v>
      </c>
      <c r="K1154" s="71">
        <v>0.90165082751042103</v>
      </c>
      <c r="L1154" s="68">
        <v>61.115537848605598</v>
      </c>
      <c r="M1154" s="71">
        <v>0.94628276751181795</v>
      </c>
      <c r="N1154" s="68">
        <v>77.071600965406304</v>
      </c>
      <c r="O1154" s="71">
        <v>0.77442464534532995</v>
      </c>
      <c r="P1154" s="68">
        <v>70.445344129554698</v>
      </c>
      <c r="Q1154" s="71">
        <v>0</v>
      </c>
      <c r="R1154" s="68">
        <v>74.415584415584405</v>
      </c>
    </row>
    <row r="1155" spans="1:18" x14ac:dyDescent="0.2">
      <c r="A1155" s="141" t="s">
        <v>2591</v>
      </c>
      <c r="B1155" s="67" t="s">
        <v>2592</v>
      </c>
      <c r="C1155" s="67">
        <v>74</v>
      </c>
      <c r="D1155" s="67" t="s">
        <v>337</v>
      </c>
      <c r="E1155" s="71">
        <v>0.863091509405982</v>
      </c>
      <c r="F1155" s="68">
        <v>84.382470119521898</v>
      </c>
      <c r="G1155" s="71">
        <v>0.847292341298578</v>
      </c>
      <c r="H1155" s="68">
        <v>69.721115537848604</v>
      </c>
      <c r="I1155" s="71">
        <v>0.79856317141990096</v>
      </c>
      <c r="J1155" s="68">
        <v>60.239043824701199</v>
      </c>
      <c r="K1155" s="71">
        <v>0.948920230369524</v>
      </c>
      <c r="L1155" s="68">
        <v>88.605577689243006</v>
      </c>
      <c r="M1155" s="71">
        <v>0.93016759776536295</v>
      </c>
      <c r="N1155" s="68">
        <v>69.831053901850396</v>
      </c>
      <c r="O1155" s="71">
        <v>0.790514206176542</v>
      </c>
      <c r="P1155" s="68">
        <v>73.522267206477693</v>
      </c>
      <c r="Q1155" s="71"/>
      <c r="R1155" s="68"/>
    </row>
    <row r="1156" spans="1:18" x14ac:dyDescent="0.2">
      <c r="A1156" s="141" t="s">
        <v>2593</v>
      </c>
      <c r="B1156" s="67" t="s">
        <v>2594</v>
      </c>
      <c r="C1156" s="67">
        <v>74</v>
      </c>
      <c r="D1156" s="67" t="s">
        <v>337</v>
      </c>
      <c r="E1156" s="71">
        <v>0.88495838769174595</v>
      </c>
      <c r="F1156" s="68">
        <v>90.597609561753004</v>
      </c>
      <c r="G1156" s="71">
        <v>0.86668703882979803</v>
      </c>
      <c r="H1156" s="68">
        <v>80.318725099601593</v>
      </c>
      <c r="I1156" s="71">
        <v>0.81567749216846896</v>
      </c>
      <c r="J1156" s="68">
        <v>69.003984063744994</v>
      </c>
      <c r="K1156" s="71">
        <v>0.94469493533531701</v>
      </c>
      <c r="L1156" s="68">
        <v>85.577689243027905</v>
      </c>
      <c r="M1156" s="71">
        <v>0.98388483025354501</v>
      </c>
      <c r="N1156" s="68">
        <v>92.679002413515704</v>
      </c>
      <c r="O1156" s="71">
        <v>0.81384764187160197</v>
      </c>
      <c r="P1156" s="68">
        <v>77.408906882591097</v>
      </c>
      <c r="Q1156" s="71"/>
      <c r="R1156" s="68"/>
    </row>
    <row r="1157" spans="1:18" x14ac:dyDescent="0.2">
      <c r="A1157" s="141" t="s">
        <v>2595</v>
      </c>
      <c r="B1157" s="67" t="s">
        <v>2596</v>
      </c>
      <c r="C1157" s="67">
        <v>74</v>
      </c>
      <c r="D1157" s="67" t="s">
        <v>337</v>
      </c>
      <c r="E1157" s="71">
        <v>0.885110416779752</v>
      </c>
      <c r="F1157" s="68">
        <v>90.677290836653398</v>
      </c>
      <c r="G1157" s="71">
        <v>0.86948807106688497</v>
      </c>
      <c r="H1157" s="68">
        <v>82.310756972111506</v>
      </c>
      <c r="I1157" s="71">
        <v>0.81599084967445501</v>
      </c>
      <c r="J1157" s="68">
        <v>69.243027888446207</v>
      </c>
      <c r="K1157" s="71">
        <v>0.922912896089776</v>
      </c>
      <c r="L1157" s="68">
        <v>73.944223107569698</v>
      </c>
      <c r="M1157" s="71">
        <v>0.96239793725827205</v>
      </c>
      <c r="N1157" s="68">
        <v>84.553499597747404</v>
      </c>
      <c r="O1157" s="71">
        <v>0.85476232980937095</v>
      </c>
      <c r="P1157" s="68">
        <v>84.939271255060703</v>
      </c>
      <c r="Q1157" s="71"/>
      <c r="R1157" s="68"/>
    </row>
    <row r="1158" spans="1:18" x14ac:dyDescent="0.2">
      <c r="A1158" s="141" t="s">
        <v>2597</v>
      </c>
      <c r="B1158" s="67" t="s">
        <v>2598</v>
      </c>
      <c r="C1158" s="67">
        <v>74</v>
      </c>
      <c r="D1158" s="67" t="s">
        <v>337</v>
      </c>
      <c r="E1158" s="71">
        <v>0.69363556892967304</v>
      </c>
      <c r="F1158" s="68">
        <v>45.6573705179283</v>
      </c>
      <c r="G1158" s="71">
        <v>0.84723864487980605</v>
      </c>
      <c r="H1158" s="68">
        <v>69.641434262948195</v>
      </c>
      <c r="I1158" s="71">
        <v>0.790095557043071</v>
      </c>
      <c r="J1158" s="68">
        <v>55.378486055776897</v>
      </c>
      <c r="K1158" s="71">
        <v>0.963214880856056</v>
      </c>
      <c r="L1158" s="68">
        <v>94.741035856573703</v>
      </c>
      <c r="M1158" s="71">
        <v>0.83347657928663499</v>
      </c>
      <c r="N1158" s="68">
        <v>36.363636363636402</v>
      </c>
      <c r="O1158" s="71">
        <v>0.72778775151246899</v>
      </c>
      <c r="P1158" s="68">
        <v>63.157894736842103</v>
      </c>
      <c r="Q1158" s="71">
        <v>0</v>
      </c>
      <c r="R1158" s="68">
        <v>74.415584415584405</v>
      </c>
    </row>
    <row r="1159" spans="1:18" x14ac:dyDescent="0.2">
      <c r="A1159" s="141" t="s">
        <v>2599</v>
      </c>
      <c r="B1159" s="67" t="s">
        <v>2600</v>
      </c>
      <c r="C1159" s="67">
        <v>74</v>
      </c>
      <c r="D1159" s="67" t="s">
        <v>337</v>
      </c>
      <c r="E1159" s="71">
        <v>0.72646961904581497</v>
      </c>
      <c r="F1159" s="68">
        <v>56.892430278884497</v>
      </c>
      <c r="G1159" s="71">
        <v>0.86854587541589801</v>
      </c>
      <c r="H1159" s="68">
        <v>81.5139442231076</v>
      </c>
      <c r="I1159" s="71">
        <v>0.83358907712933605</v>
      </c>
      <c r="J1159" s="68">
        <v>76.494023904382502</v>
      </c>
      <c r="K1159" s="71">
        <v>0.91880527729302697</v>
      </c>
      <c r="L1159" s="68">
        <v>71.713147410358602</v>
      </c>
      <c r="M1159" s="71">
        <v>0.99462827675118204</v>
      </c>
      <c r="N1159" s="68">
        <v>96.781979082863998</v>
      </c>
      <c r="O1159" s="71">
        <v>0.743249207685449</v>
      </c>
      <c r="P1159" s="68">
        <v>64.939271255060703</v>
      </c>
      <c r="Q1159" s="71">
        <v>0</v>
      </c>
      <c r="R1159" s="68">
        <v>74.415584415584405</v>
      </c>
    </row>
    <row r="1160" spans="1:18" x14ac:dyDescent="0.2">
      <c r="A1160" s="141" t="s">
        <v>2601</v>
      </c>
      <c r="B1160" s="67" t="s">
        <v>2602</v>
      </c>
      <c r="C1160" s="67">
        <v>74</v>
      </c>
      <c r="D1160" s="67" t="s">
        <v>337</v>
      </c>
      <c r="E1160" s="71">
        <v>0.84586729014485296</v>
      </c>
      <c r="F1160" s="68">
        <v>79.840637450199196</v>
      </c>
      <c r="G1160" s="71">
        <v>0.83965402825388002</v>
      </c>
      <c r="H1160" s="68">
        <v>65.498007968127496</v>
      </c>
      <c r="I1160" s="71">
        <v>0.79290979930524996</v>
      </c>
      <c r="J1160" s="68">
        <v>56.892430278884497</v>
      </c>
      <c r="K1160" s="71">
        <v>0.94895018369818795</v>
      </c>
      <c r="L1160" s="68">
        <v>88.685258964143401</v>
      </c>
      <c r="M1160" s="71">
        <v>0.90330898152127204</v>
      </c>
      <c r="N1160" s="68">
        <v>59.613837489943698</v>
      </c>
      <c r="O1160" s="71">
        <v>0.74451345794567203</v>
      </c>
      <c r="P1160" s="68">
        <v>65.344129554655893</v>
      </c>
      <c r="Q1160" s="71"/>
      <c r="R1160" s="68"/>
    </row>
    <row r="1161" spans="1:18" x14ac:dyDescent="0.2">
      <c r="A1161" s="141" t="s">
        <v>2603</v>
      </c>
      <c r="B1161" s="67" t="s">
        <v>2604</v>
      </c>
      <c r="C1161" s="67">
        <v>74</v>
      </c>
      <c r="D1161" s="67" t="s">
        <v>337</v>
      </c>
      <c r="E1161" s="71">
        <v>0.83900997393451304</v>
      </c>
      <c r="F1161" s="68">
        <v>78.406374501992005</v>
      </c>
      <c r="G1161" s="71">
        <v>0.83122480932842302</v>
      </c>
      <c r="H1161" s="68">
        <v>60.876494023904399</v>
      </c>
      <c r="I1161" s="71">
        <v>0.77145573914635601</v>
      </c>
      <c r="J1161" s="68">
        <v>46.055776892430302</v>
      </c>
      <c r="K1161" s="71">
        <v>0.89939514357632</v>
      </c>
      <c r="L1161" s="68">
        <v>59.760956175298801</v>
      </c>
      <c r="M1161" s="71">
        <v>0.95165449076063602</v>
      </c>
      <c r="N1161" s="68">
        <v>79.082864038616293</v>
      </c>
      <c r="O1161" s="71">
        <v>0.74131968686083205</v>
      </c>
      <c r="P1161" s="68">
        <v>64.534412955465598</v>
      </c>
      <c r="Q1161" s="71"/>
      <c r="R1161" s="68"/>
    </row>
    <row r="1162" spans="1:18" x14ac:dyDescent="0.2">
      <c r="A1162" s="141" t="s">
        <v>2605</v>
      </c>
      <c r="B1162" s="67" t="s">
        <v>2606</v>
      </c>
      <c r="C1162" s="67">
        <v>74</v>
      </c>
      <c r="D1162" s="67" t="s">
        <v>337</v>
      </c>
      <c r="E1162" s="71">
        <v>0.67500439905096399</v>
      </c>
      <c r="F1162" s="68">
        <v>39.840637450199203</v>
      </c>
      <c r="G1162" s="71">
        <v>0.77754077506486097</v>
      </c>
      <c r="H1162" s="68">
        <v>35.298804780876502</v>
      </c>
      <c r="I1162" s="71">
        <v>0.76078031781137601</v>
      </c>
      <c r="J1162" s="68">
        <v>40.159362549800797</v>
      </c>
      <c r="K1162" s="71">
        <v>0.91235936336392498</v>
      </c>
      <c r="L1162" s="68">
        <v>68.0478087649402</v>
      </c>
      <c r="M1162" s="71">
        <v>0.83347657928663499</v>
      </c>
      <c r="N1162" s="68">
        <v>36.363636363636402</v>
      </c>
      <c r="O1162" s="71">
        <v>0.76586935877898599</v>
      </c>
      <c r="P1162" s="68">
        <v>68.744939271255106</v>
      </c>
      <c r="Q1162" s="71">
        <v>0</v>
      </c>
      <c r="R1162" s="68">
        <v>74.415584415584405</v>
      </c>
    </row>
    <row r="1163" spans="1:18" x14ac:dyDescent="0.2">
      <c r="A1163" s="141" t="s">
        <v>2607</v>
      </c>
      <c r="B1163" s="67" t="s">
        <v>2608</v>
      </c>
      <c r="C1163" s="67">
        <v>74</v>
      </c>
      <c r="D1163" s="67" t="s">
        <v>337</v>
      </c>
      <c r="E1163" s="71">
        <v>0.69203222551281995</v>
      </c>
      <c r="F1163" s="68">
        <v>45.258964143426297</v>
      </c>
      <c r="G1163" s="71">
        <v>0.83335200551906097</v>
      </c>
      <c r="H1163" s="68">
        <v>62.151394422310801</v>
      </c>
      <c r="I1163" s="71">
        <v>0.82251441861360597</v>
      </c>
      <c r="J1163" s="68">
        <v>72.589641434263001</v>
      </c>
      <c r="K1163" s="71">
        <v>0.91436863520336498</v>
      </c>
      <c r="L1163" s="68">
        <v>69.402390438246996</v>
      </c>
      <c r="M1163" s="71">
        <v>0.86570691877954498</v>
      </c>
      <c r="N1163" s="68">
        <v>44.891391794046697</v>
      </c>
      <c r="O1163" s="71">
        <v>0.71625137496134395</v>
      </c>
      <c r="P1163" s="68">
        <v>61.133603238866399</v>
      </c>
      <c r="Q1163" s="71">
        <v>0</v>
      </c>
      <c r="R1163" s="68">
        <v>74.415584415584405</v>
      </c>
    </row>
    <row r="1164" spans="1:18" x14ac:dyDescent="0.2">
      <c r="A1164" s="141" t="s">
        <v>2609</v>
      </c>
      <c r="B1164" s="67" t="s">
        <v>2610</v>
      </c>
      <c r="C1164" s="67">
        <v>74</v>
      </c>
      <c r="D1164" s="67" t="s">
        <v>337</v>
      </c>
      <c r="E1164" s="71">
        <v>0.71862559422512395</v>
      </c>
      <c r="F1164" s="68">
        <v>54.103585657370502</v>
      </c>
      <c r="G1164" s="71">
        <v>0.84770662128194296</v>
      </c>
      <c r="H1164" s="68">
        <v>70.039840637450197</v>
      </c>
      <c r="I1164" s="71">
        <v>0.83783084874887104</v>
      </c>
      <c r="J1164" s="68">
        <v>78.406374501992005</v>
      </c>
      <c r="K1164" s="71">
        <v>0.99862045018592605</v>
      </c>
      <c r="L1164" s="68">
        <v>99.123505976095601</v>
      </c>
      <c r="M1164" s="71">
        <v>0.95702621400945398</v>
      </c>
      <c r="N1164" s="68">
        <v>81.657280772324995</v>
      </c>
      <c r="O1164" s="71">
        <v>0.67056943112454803</v>
      </c>
      <c r="P1164" s="68">
        <v>53.441295546558699</v>
      </c>
      <c r="Q1164" s="71">
        <v>0</v>
      </c>
      <c r="R1164" s="68">
        <v>74.415584415584405</v>
      </c>
    </row>
    <row r="1165" spans="1:18" x14ac:dyDescent="0.2">
      <c r="A1165" s="141" t="s">
        <v>2611</v>
      </c>
      <c r="B1165" s="67" t="s">
        <v>2612</v>
      </c>
      <c r="C1165" s="67">
        <v>73</v>
      </c>
      <c r="D1165" s="67" t="s">
        <v>337</v>
      </c>
      <c r="E1165" s="71">
        <v>0.93208708231230797</v>
      </c>
      <c r="F1165" s="68">
        <v>99.203187250995995</v>
      </c>
      <c r="G1165" s="71">
        <v>0.94828908457538696</v>
      </c>
      <c r="H1165" s="68">
        <v>97.768924302788804</v>
      </c>
      <c r="I1165" s="71">
        <v>0.96581627099664302</v>
      </c>
      <c r="J1165" s="68">
        <v>98.565737051792794</v>
      </c>
      <c r="K1165" s="71">
        <v>0.97239541502361904</v>
      </c>
      <c r="L1165" s="68">
        <v>97.609561752988</v>
      </c>
      <c r="M1165" s="71">
        <v>0.99462827675118204</v>
      </c>
      <c r="N1165" s="68">
        <v>96.781979082863998</v>
      </c>
      <c r="O1165" s="71">
        <v>0.779306364214709</v>
      </c>
      <c r="P1165" s="68">
        <v>71.336032388663995</v>
      </c>
      <c r="Q1165" s="71"/>
      <c r="R1165" s="68"/>
    </row>
    <row r="1166" spans="1:18" x14ac:dyDescent="0.2">
      <c r="A1166" s="141" t="s">
        <v>2613</v>
      </c>
      <c r="B1166" s="67" t="s">
        <v>2614</v>
      </c>
      <c r="C1166" s="67">
        <v>74</v>
      </c>
      <c r="D1166" s="67" t="s">
        <v>337</v>
      </c>
      <c r="E1166" s="71">
        <v>0.74015138526569302</v>
      </c>
      <c r="F1166" s="68">
        <v>60.717131474103603</v>
      </c>
      <c r="G1166" s="71">
        <v>0.86263255841880104</v>
      </c>
      <c r="H1166" s="68">
        <v>78.247011952191201</v>
      </c>
      <c r="I1166" s="71">
        <v>0.828698350513698</v>
      </c>
      <c r="J1166" s="68">
        <v>74.900398406374507</v>
      </c>
      <c r="K1166" s="71">
        <v>0.95039114455386997</v>
      </c>
      <c r="L1166" s="68">
        <v>89.163346613545798</v>
      </c>
      <c r="M1166" s="71">
        <v>1</v>
      </c>
      <c r="N1166" s="68">
        <v>100</v>
      </c>
      <c r="O1166" s="71">
        <v>0.79918625810779098</v>
      </c>
      <c r="P1166" s="68">
        <v>74.898785425101195</v>
      </c>
      <c r="Q1166" s="71">
        <v>0</v>
      </c>
      <c r="R1166" s="68">
        <v>74.415584415584405</v>
      </c>
    </row>
    <row r="1167" spans="1:18" x14ac:dyDescent="0.2">
      <c r="A1167" s="141" t="s">
        <v>2615</v>
      </c>
      <c r="B1167" s="67" t="s">
        <v>2616</v>
      </c>
      <c r="C1167" s="67">
        <v>74</v>
      </c>
      <c r="D1167" s="67" t="s">
        <v>337</v>
      </c>
      <c r="E1167" s="71">
        <v>0.71619624179806596</v>
      </c>
      <c r="F1167" s="68">
        <v>53.227091633466102</v>
      </c>
      <c r="G1167" s="71">
        <v>0.83038120286285799</v>
      </c>
      <c r="H1167" s="68">
        <v>60.3187250996016</v>
      </c>
      <c r="I1167" s="71">
        <v>0.80848314158815004</v>
      </c>
      <c r="J1167" s="68">
        <v>64.701195219123505</v>
      </c>
      <c r="K1167" s="71">
        <v>0.89070409473104994</v>
      </c>
      <c r="L1167" s="68">
        <v>56.175298804780901</v>
      </c>
      <c r="M1167" s="71">
        <v>0.94091104426299899</v>
      </c>
      <c r="N1167" s="68">
        <v>74.577634754625905</v>
      </c>
      <c r="O1167" s="71">
        <v>0.826697967343337</v>
      </c>
      <c r="P1167" s="68">
        <v>80</v>
      </c>
      <c r="Q1167" s="71">
        <v>0</v>
      </c>
      <c r="R1167" s="68">
        <v>74.415584415584405</v>
      </c>
    </row>
    <row r="1168" spans="1:18" x14ac:dyDescent="0.2">
      <c r="A1168" s="141" t="s">
        <v>2617</v>
      </c>
      <c r="B1168" s="67" t="s">
        <v>2618</v>
      </c>
      <c r="C1168" s="67">
        <v>74</v>
      </c>
      <c r="D1168" s="67" t="s">
        <v>337</v>
      </c>
      <c r="E1168" s="71">
        <v>0.71692569059600098</v>
      </c>
      <c r="F1168" s="68">
        <v>53.625498007968098</v>
      </c>
      <c r="G1168" s="71">
        <v>0.84752139924151504</v>
      </c>
      <c r="H1168" s="68">
        <v>69.960159362549803</v>
      </c>
      <c r="I1168" s="71">
        <v>0.82832786858226504</v>
      </c>
      <c r="J1168" s="68">
        <v>74.741035856573703</v>
      </c>
      <c r="K1168" s="71">
        <v>0.90598172172442204</v>
      </c>
      <c r="L1168" s="68">
        <v>64.223107569721094</v>
      </c>
      <c r="M1168" s="71">
        <v>0.93553932101418102</v>
      </c>
      <c r="N1168" s="68">
        <v>72.244569589702294</v>
      </c>
      <c r="O1168" s="71">
        <v>0.78418383301362304</v>
      </c>
      <c r="P1168" s="68">
        <v>72.469635627530394</v>
      </c>
      <c r="Q1168" s="71">
        <v>0</v>
      </c>
      <c r="R1168" s="68">
        <v>74.415584415584405</v>
      </c>
    </row>
    <row r="1169" spans="1:18" x14ac:dyDescent="0.2">
      <c r="A1169" s="141" t="s">
        <v>2619</v>
      </c>
      <c r="B1169" s="67" t="s">
        <v>2620</v>
      </c>
      <c r="C1169" s="67">
        <v>74</v>
      </c>
      <c r="D1169" s="67" t="s">
        <v>337</v>
      </c>
      <c r="E1169" s="71">
        <v>0.68974969000956199</v>
      </c>
      <c r="F1169" s="68">
        <v>44.143426294820699</v>
      </c>
      <c r="G1169" s="71">
        <v>0.81759906418095096</v>
      </c>
      <c r="H1169" s="68">
        <v>53.625498007968098</v>
      </c>
      <c r="I1169" s="71">
        <v>0.782165829686299</v>
      </c>
      <c r="J1169" s="68">
        <v>50.7569721115538</v>
      </c>
      <c r="K1169" s="71">
        <v>0.89090159842055305</v>
      </c>
      <c r="L1169" s="68">
        <v>56.334661354581698</v>
      </c>
      <c r="M1169" s="71">
        <v>0.89793725827245396</v>
      </c>
      <c r="N1169" s="68">
        <v>56.958970233306502</v>
      </c>
      <c r="O1169" s="71">
        <v>0.74989438949711296</v>
      </c>
      <c r="P1169" s="68">
        <v>66.477732793522307</v>
      </c>
      <c r="Q1169" s="71">
        <v>0</v>
      </c>
      <c r="R1169" s="68">
        <v>74.415584415584405</v>
      </c>
    </row>
    <row r="1170" spans="1:18" x14ac:dyDescent="0.2">
      <c r="A1170" s="141" t="s">
        <v>2621</v>
      </c>
      <c r="B1170" s="67" t="s">
        <v>2622</v>
      </c>
      <c r="C1170" s="67">
        <v>74</v>
      </c>
      <c r="D1170" s="67" t="s">
        <v>337</v>
      </c>
      <c r="E1170" s="71">
        <v>0.70583348684894398</v>
      </c>
      <c r="F1170" s="68">
        <v>49.322709163346602</v>
      </c>
      <c r="G1170" s="71">
        <v>0.85904572702835402</v>
      </c>
      <c r="H1170" s="68">
        <v>76.334661354581698</v>
      </c>
      <c r="I1170" s="71">
        <v>0.81581063800271902</v>
      </c>
      <c r="J1170" s="68">
        <v>69.083665338645403</v>
      </c>
      <c r="K1170" s="71">
        <v>0.95616724071565395</v>
      </c>
      <c r="L1170" s="68">
        <v>92.191235059760999</v>
      </c>
      <c r="M1170" s="71">
        <v>0.88182208852599897</v>
      </c>
      <c r="N1170" s="68">
        <v>50.9251810136766</v>
      </c>
      <c r="O1170" s="71">
        <v>0.72215522682093702</v>
      </c>
      <c r="P1170" s="68">
        <v>62.024291497975703</v>
      </c>
      <c r="Q1170" s="71">
        <v>0</v>
      </c>
      <c r="R1170" s="68">
        <v>74.415584415584405</v>
      </c>
    </row>
    <row r="1171" spans="1:18" x14ac:dyDescent="0.2">
      <c r="A1171" s="141" t="s">
        <v>2623</v>
      </c>
      <c r="B1171" s="67" t="s">
        <v>2624</v>
      </c>
      <c r="C1171" s="67">
        <v>74</v>
      </c>
      <c r="D1171" s="67" t="s">
        <v>337</v>
      </c>
      <c r="E1171" s="71">
        <v>0.70127869742423199</v>
      </c>
      <c r="F1171" s="68">
        <v>48.0478087649402</v>
      </c>
      <c r="G1171" s="71">
        <v>0.83054192027062002</v>
      </c>
      <c r="H1171" s="68">
        <v>60.478087649402397</v>
      </c>
      <c r="I1171" s="71">
        <v>0.70580382693019705</v>
      </c>
      <c r="J1171" s="68">
        <v>25.099601593625501</v>
      </c>
      <c r="K1171" s="71">
        <v>0.89721099453502795</v>
      </c>
      <c r="L1171" s="68">
        <v>58.964143426294797</v>
      </c>
      <c r="M1171" s="71">
        <v>0.96776966050709101</v>
      </c>
      <c r="N1171" s="68">
        <v>86.162510056315398</v>
      </c>
      <c r="O1171" s="71">
        <v>0.80634578230245901</v>
      </c>
      <c r="P1171" s="68">
        <v>75.951417004048594</v>
      </c>
      <c r="Q1171" s="71">
        <v>0</v>
      </c>
      <c r="R1171" s="68">
        <v>74.415584415584405</v>
      </c>
    </row>
    <row r="1172" spans="1:18" x14ac:dyDescent="0.2">
      <c r="A1172" s="141" t="s">
        <v>2625</v>
      </c>
      <c r="B1172" s="67" t="s">
        <v>2626</v>
      </c>
      <c r="C1172" s="67">
        <v>74</v>
      </c>
      <c r="D1172" s="67" t="s">
        <v>337</v>
      </c>
      <c r="E1172" s="71">
        <v>0.88015108641508799</v>
      </c>
      <c r="F1172" s="68">
        <v>89.243027888446207</v>
      </c>
      <c r="G1172" s="71">
        <v>0.84941177424722603</v>
      </c>
      <c r="H1172" s="68">
        <v>70.916334661354597</v>
      </c>
      <c r="I1172" s="71">
        <v>0.80537210173920604</v>
      </c>
      <c r="J1172" s="68">
        <v>63.107569721115503</v>
      </c>
      <c r="K1172" s="71">
        <v>0.87428349511296999</v>
      </c>
      <c r="L1172" s="68">
        <v>49.482071713147398</v>
      </c>
      <c r="M1172" s="71">
        <v>0.98925655350236397</v>
      </c>
      <c r="N1172" s="68">
        <v>94.448913917940502</v>
      </c>
      <c r="O1172" s="71">
        <v>0.88243150747367305</v>
      </c>
      <c r="P1172" s="68">
        <v>88.744939271255106</v>
      </c>
      <c r="Q1172" s="71"/>
      <c r="R1172" s="68"/>
    </row>
    <row r="1173" spans="1:18" x14ac:dyDescent="0.2">
      <c r="A1173" s="141" t="s">
        <v>2627</v>
      </c>
      <c r="B1173" s="67" t="s">
        <v>2628</v>
      </c>
      <c r="C1173" s="67">
        <v>74</v>
      </c>
      <c r="D1173" s="67" t="s">
        <v>337</v>
      </c>
      <c r="E1173" s="71">
        <v>0.72432377565060402</v>
      </c>
      <c r="F1173" s="68">
        <v>56.334661354581698</v>
      </c>
      <c r="G1173" s="71">
        <v>0.84595738951850397</v>
      </c>
      <c r="H1173" s="68">
        <v>68.525896414342597</v>
      </c>
      <c r="I1173" s="71">
        <v>0.82665208988094696</v>
      </c>
      <c r="J1173" s="68">
        <v>74.3426294820717</v>
      </c>
      <c r="K1173" s="71">
        <v>0.92713954300984802</v>
      </c>
      <c r="L1173" s="68">
        <v>76.414342629482107</v>
      </c>
      <c r="M1173" s="71">
        <v>0.91942415126772603</v>
      </c>
      <c r="N1173" s="68">
        <v>65.728077232502002</v>
      </c>
      <c r="O1173" s="71">
        <v>0.82676948022659802</v>
      </c>
      <c r="P1173" s="68">
        <v>80.080971659919001</v>
      </c>
      <c r="Q1173" s="71">
        <v>0</v>
      </c>
      <c r="R1173" s="68">
        <v>74.415584415584405</v>
      </c>
    </row>
    <row r="1174" spans="1:18" x14ac:dyDescent="0.2">
      <c r="A1174" s="141" t="s">
        <v>2629</v>
      </c>
      <c r="B1174" s="67" t="s">
        <v>2630</v>
      </c>
      <c r="C1174" s="67">
        <v>73</v>
      </c>
      <c r="D1174" s="67" t="s">
        <v>337</v>
      </c>
      <c r="E1174" s="71">
        <v>0.68497505561619199</v>
      </c>
      <c r="F1174" s="68">
        <v>42.470119521912402</v>
      </c>
      <c r="G1174" s="71">
        <v>0.88199721070055104</v>
      </c>
      <c r="H1174" s="68">
        <v>87.569721115537803</v>
      </c>
      <c r="I1174" s="71">
        <v>0.88106373406593497</v>
      </c>
      <c r="J1174" s="68">
        <v>89.960159362549803</v>
      </c>
      <c r="K1174" s="71">
        <v>0.84306752159208398</v>
      </c>
      <c r="L1174" s="68">
        <v>39.043824701195199</v>
      </c>
      <c r="M1174" s="71">
        <v>0.88182208852599897</v>
      </c>
      <c r="N1174" s="68">
        <v>50.9251810136766</v>
      </c>
      <c r="O1174" s="71">
        <v>0.62189977881258196</v>
      </c>
      <c r="P1174" s="68">
        <v>47.935222672064803</v>
      </c>
      <c r="Q1174" s="71">
        <v>0</v>
      </c>
      <c r="R1174" s="68">
        <v>74.415584415584405</v>
      </c>
    </row>
    <row r="1175" spans="1:18" x14ac:dyDescent="0.2">
      <c r="A1175" s="141" t="s">
        <v>2631</v>
      </c>
      <c r="B1175" s="67" t="s">
        <v>2632</v>
      </c>
      <c r="C1175" s="67">
        <v>74</v>
      </c>
      <c r="D1175" s="67" t="s">
        <v>337</v>
      </c>
      <c r="E1175" s="71">
        <v>0.86154566779766995</v>
      </c>
      <c r="F1175" s="68">
        <v>83.665338645418302</v>
      </c>
      <c r="G1175" s="71">
        <v>0.858353573991543</v>
      </c>
      <c r="H1175" s="68">
        <v>75.856573705179301</v>
      </c>
      <c r="I1175" s="71">
        <v>0.80417163613119902</v>
      </c>
      <c r="J1175" s="68">
        <v>62.231075697211203</v>
      </c>
      <c r="K1175" s="71">
        <v>0.93071314732598098</v>
      </c>
      <c r="L1175" s="68">
        <v>78.406374501992005</v>
      </c>
      <c r="M1175" s="71">
        <v>0.99462827675118204</v>
      </c>
      <c r="N1175" s="68">
        <v>96.781979082863998</v>
      </c>
      <c r="O1175" s="71">
        <v>0.71986170478844702</v>
      </c>
      <c r="P1175" s="68">
        <v>61.376518218623502</v>
      </c>
      <c r="Q1175" s="71"/>
      <c r="R1175" s="68"/>
    </row>
    <row r="1176" spans="1:18" x14ac:dyDescent="0.2">
      <c r="A1176" s="141" t="s">
        <v>2633</v>
      </c>
      <c r="B1176" s="67" t="s">
        <v>2634</v>
      </c>
      <c r="C1176" s="67">
        <v>74</v>
      </c>
      <c r="D1176" s="67" t="s">
        <v>337</v>
      </c>
      <c r="E1176" s="71">
        <v>0.69971929708811698</v>
      </c>
      <c r="F1176" s="68">
        <v>47.808764940239001</v>
      </c>
      <c r="G1176" s="71">
        <v>0.80085187416944004</v>
      </c>
      <c r="H1176" s="68">
        <v>43.824701195219099</v>
      </c>
      <c r="I1176" s="71">
        <v>0.80538493634087005</v>
      </c>
      <c r="J1176" s="68">
        <v>63.187250996015898</v>
      </c>
      <c r="K1176" s="71">
        <v>0.90168563503889099</v>
      </c>
      <c r="L1176" s="68">
        <v>61.195219123506</v>
      </c>
      <c r="M1176" s="71">
        <v>0.96776966050709101</v>
      </c>
      <c r="N1176" s="68">
        <v>86.162510056315398</v>
      </c>
      <c r="O1176" s="71">
        <v>0.72262367647240999</v>
      </c>
      <c r="P1176" s="68">
        <v>62.267206477732799</v>
      </c>
      <c r="Q1176" s="71">
        <v>0</v>
      </c>
      <c r="R1176" s="68">
        <v>74.415584415584405</v>
      </c>
    </row>
    <row r="1177" spans="1:18" x14ac:dyDescent="0.2">
      <c r="A1177" s="141" t="s">
        <v>2635</v>
      </c>
      <c r="B1177" s="67" t="s">
        <v>2636</v>
      </c>
      <c r="C1177" s="67">
        <v>73</v>
      </c>
      <c r="D1177" s="67" t="s">
        <v>337</v>
      </c>
      <c r="E1177" s="71">
        <v>0.54303728054587996</v>
      </c>
      <c r="F1177" s="68">
        <v>15.936254980079701</v>
      </c>
      <c r="G1177" s="71">
        <v>0.78316773575466403</v>
      </c>
      <c r="H1177" s="68">
        <v>37.609561752988</v>
      </c>
      <c r="I1177" s="71">
        <v>0.74068733243535001</v>
      </c>
      <c r="J1177" s="68">
        <v>34.0239043824701</v>
      </c>
      <c r="K1177" s="71">
        <v>0.57668132080258905</v>
      </c>
      <c r="L1177" s="68">
        <v>5.0996015936254997</v>
      </c>
      <c r="M1177" s="71">
        <v>0.65083798882681498</v>
      </c>
      <c r="N1177" s="68">
        <v>14.078841512469801</v>
      </c>
      <c r="O1177" s="71">
        <v>0.50684930545586004</v>
      </c>
      <c r="P1177" s="68">
        <v>37.813765182186202</v>
      </c>
      <c r="Q1177" s="71">
        <v>0</v>
      </c>
      <c r="R1177" s="68">
        <v>74.415584415584405</v>
      </c>
    </row>
    <row r="1178" spans="1:18" x14ac:dyDescent="0.2">
      <c r="A1178" s="141" t="s">
        <v>2637</v>
      </c>
      <c r="B1178" s="67" t="s">
        <v>2638</v>
      </c>
      <c r="C1178" s="67">
        <v>74</v>
      </c>
      <c r="D1178" s="67" t="s">
        <v>337</v>
      </c>
      <c r="E1178" s="71">
        <v>0.84333700618544405</v>
      </c>
      <c r="F1178" s="68">
        <v>79.362549800796799</v>
      </c>
      <c r="G1178" s="71">
        <v>0.75691184434178604</v>
      </c>
      <c r="H1178" s="68">
        <v>30.119521912350599</v>
      </c>
      <c r="I1178" s="71">
        <v>0.77098791501883401</v>
      </c>
      <c r="J1178" s="68">
        <v>45.816733067729103</v>
      </c>
      <c r="K1178" s="71">
        <v>0.93879889816205497</v>
      </c>
      <c r="L1178" s="68">
        <v>83.107569721115496</v>
      </c>
      <c r="M1178" s="71">
        <v>0.94091104426299899</v>
      </c>
      <c r="N1178" s="68">
        <v>74.577634754625905</v>
      </c>
      <c r="O1178" s="71">
        <v>0.80907532914154601</v>
      </c>
      <c r="P1178" s="68">
        <v>76.5182186234818</v>
      </c>
      <c r="Q1178" s="71"/>
      <c r="R1178" s="68"/>
    </row>
    <row r="1179" spans="1:18" x14ac:dyDescent="0.2">
      <c r="A1179" s="141" t="s">
        <v>2639</v>
      </c>
      <c r="B1179" s="67" t="s">
        <v>2640</v>
      </c>
      <c r="C1179" s="67">
        <v>74</v>
      </c>
      <c r="D1179" s="67" t="s">
        <v>337</v>
      </c>
      <c r="E1179" s="71">
        <v>0.71051619144079803</v>
      </c>
      <c r="F1179" s="68">
        <v>51.075697211155401</v>
      </c>
      <c r="G1179" s="71">
        <v>0.82032995070219705</v>
      </c>
      <c r="H1179" s="68">
        <v>54.900398406374499</v>
      </c>
      <c r="I1179" s="71">
        <v>0.79722506956031203</v>
      </c>
      <c r="J1179" s="68">
        <v>59.6812749003984</v>
      </c>
      <c r="K1179" s="71">
        <v>0.94557570985172501</v>
      </c>
      <c r="L1179" s="68">
        <v>86.055776892430302</v>
      </c>
      <c r="M1179" s="71">
        <v>0.83347657928663499</v>
      </c>
      <c r="N1179" s="68">
        <v>36.363636363636402</v>
      </c>
      <c r="O1179" s="71">
        <v>0.86648983924391598</v>
      </c>
      <c r="P1179" s="68">
        <v>86.720647773279396</v>
      </c>
      <c r="Q1179" s="71">
        <v>0</v>
      </c>
      <c r="R1179" s="68">
        <v>74.415584415584405</v>
      </c>
    </row>
    <row r="1180" spans="1:18" x14ac:dyDescent="0.2">
      <c r="A1180" s="141" t="s">
        <v>2641</v>
      </c>
      <c r="B1180" s="67" t="s">
        <v>2642</v>
      </c>
      <c r="C1180" s="67">
        <v>74</v>
      </c>
      <c r="D1180" s="67" t="s">
        <v>337</v>
      </c>
      <c r="E1180" s="71">
        <v>0.87296763169986402</v>
      </c>
      <c r="F1180" s="68">
        <v>87.250996015936295</v>
      </c>
      <c r="G1180" s="71">
        <v>0.82235028322780201</v>
      </c>
      <c r="H1180" s="68">
        <v>55.856573705179301</v>
      </c>
      <c r="I1180" s="71">
        <v>0.80748004423507902</v>
      </c>
      <c r="J1180" s="68">
        <v>64.143426294820699</v>
      </c>
      <c r="K1180" s="71">
        <v>0.87467263550571395</v>
      </c>
      <c r="L1180" s="68">
        <v>49.880478087649401</v>
      </c>
      <c r="M1180" s="71">
        <v>0.86033519553072602</v>
      </c>
      <c r="N1180" s="68">
        <v>43.523732904263902</v>
      </c>
      <c r="O1180" s="71">
        <v>1</v>
      </c>
      <c r="P1180" s="68">
        <v>100</v>
      </c>
      <c r="Q1180" s="71"/>
      <c r="R1180" s="68"/>
    </row>
    <row r="1181" spans="1:18" x14ac:dyDescent="0.2">
      <c r="A1181" s="141" t="s">
        <v>2643</v>
      </c>
      <c r="B1181" s="67" t="s">
        <v>2644</v>
      </c>
      <c r="C1181" s="67">
        <v>74</v>
      </c>
      <c r="D1181" s="67" t="s">
        <v>337</v>
      </c>
      <c r="E1181" s="71">
        <v>0.74502190077785402</v>
      </c>
      <c r="F1181" s="68">
        <v>62.310756972111598</v>
      </c>
      <c r="G1181" s="71">
        <v>0.83349396046511104</v>
      </c>
      <c r="H1181" s="68">
        <v>62.310756972111598</v>
      </c>
      <c r="I1181" s="71">
        <v>0.84056909140750002</v>
      </c>
      <c r="J1181" s="68">
        <v>79.362549800796799</v>
      </c>
      <c r="K1181" s="71">
        <v>0.93861378784777305</v>
      </c>
      <c r="L1181" s="68">
        <v>82.948207171314706</v>
      </c>
      <c r="M1181" s="71">
        <v>0.94091104426299899</v>
      </c>
      <c r="N1181" s="68">
        <v>74.577634754625905</v>
      </c>
      <c r="O1181" s="71">
        <v>0.91654352068373901</v>
      </c>
      <c r="P1181" s="68">
        <v>93.765182186234796</v>
      </c>
      <c r="Q1181" s="71">
        <v>0</v>
      </c>
      <c r="R1181" s="68">
        <v>74.415584415584405</v>
      </c>
    </row>
    <row r="1182" spans="1:18" x14ac:dyDescent="0.2">
      <c r="A1182" s="141" t="s">
        <v>2645</v>
      </c>
      <c r="B1182" s="67" t="s">
        <v>2646</v>
      </c>
      <c r="C1182" s="67">
        <v>74</v>
      </c>
      <c r="D1182" s="67" t="s">
        <v>337</v>
      </c>
      <c r="E1182" s="71">
        <v>0.914878855378086</v>
      </c>
      <c r="F1182" s="68">
        <v>97.689243027888494</v>
      </c>
      <c r="G1182" s="71">
        <v>0.84003775191401198</v>
      </c>
      <c r="H1182" s="68">
        <v>65.6573705179283</v>
      </c>
      <c r="I1182" s="71">
        <v>0.83678448434246</v>
      </c>
      <c r="J1182" s="68">
        <v>77.848605577689199</v>
      </c>
      <c r="K1182" s="71">
        <v>0.95469546701280406</v>
      </c>
      <c r="L1182" s="68">
        <v>91.155378486055795</v>
      </c>
      <c r="M1182" s="71">
        <v>1</v>
      </c>
      <c r="N1182" s="68">
        <v>100</v>
      </c>
      <c r="O1182" s="71">
        <v>0.94287657362115096</v>
      </c>
      <c r="P1182" s="68">
        <v>96.356275303643699</v>
      </c>
      <c r="Q1182" s="71"/>
      <c r="R1182" s="68"/>
    </row>
    <row r="1183" spans="1:18" x14ac:dyDescent="0.2">
      <c r="A1183" s="141" t="s">
        <v>2647</v>
      </c>
      <c r="B1183" s="67" t="s">
        <v>2648</v>
      </c>
      <c r="C1183" s="67">
        <v>74</v>
      </c>
      <c r="D1183" s="67" t="s">
        <v>337</v>
      </c>
      <c r="E1183" s="71">
        <v>0.92577434598537101</v>
      </c>
      <c r="F1183" s="68">
        <v>99.043824701195206</v>
      </c>
      <c r="G1183" s="71">
        <v>0.84852827156657595</v>
      </c>
      <c r="H1183" s="68">
        <v>70.4382470119522</v>
      </c>
      <c r="I1183" s="71">
        <v>0.86209066727911299</v>
      </c>
      <c r="J1183" s="68">
        <v>86.135458167330697</v>
      </c>
      <c r="K1183" s="71">
        <v>0.92362451432998505</v>
      </c>
      <c r="L1183" s="68">
        <v>74.501992031872504</v>
      </c>
      <c r="M1183" s="71">
        <v>0.99462827675118204</v>
      </c>
      <c r="N1183" s="68">
        <v>96.781979082863998</v>
      </c>
      <c r="O1183" s="71">
        <v>1</v>
      </c>
      <c r="P1183" s="68">
        <v>100</v>
      </c>
      <c r="Q1183" s="71"/>
      <c r="R1183" s="68"/>
    </row>
    <row r="1184" spans="1:18" x14ac:dyDescent="0.2">
      <c r="A1184" s="141" t="s">
        <v>2649</v>
      </c>
      <c r="B1184" s="67" t="s">
        <v>2650</v>
      </c>
      <c r="C1184" s="67">
        <v>74</v>
      </c>
      <c r="D1184" s="67" t="s">
        <v>337</v>
      </c>
      <c r="E1184" s="71">
        <v>0.92535397565052302</v>
      </c>
      <c r="F1184" s="68">
        <v>98.964143426294797</v>
      </c>
      <c r="G1184" s="71">
        <v>0.84402614932506803</v>
      </c>
      <c r="H1184" s="68">
        <v>67.649402390438297</v>
      </c>
      <c r="I1184" s="71">
        <v>0.847215686891586</v>
      </c>
      <c r="J1184" s="68">
        <v>81.992031872509997</v>
      </c>
      <c r="K1184" s="71">
        <v>0.92534269667230495</v>
      </c>
      <c r="L1184" s="68">
        <v>75.458167330677298</v>
      </c>
      <c r="M1184" s="71">
        <v>0.93553932101418102</v>
      </c>
      <c r="N1184" s="68">
        <v>72.244569589702294</v>
      </c>
      <c r="O1184" s="71">
        <v>1</v>
      </c>
      <c r="P1184" s="68">
        <v>100</v>
      </c>
      <c r="Q1184" s="71">
        <v>1</v>
      </c>
      <c r="R1184" s="68">
        <v>100</v>
      </c>
    </row>
    <row r="1185" spans="1:18" x14ac:dyDescent="0.2">
      <c r="A1185" s="141" t="s">
        <v>2651</v>
      </c>
      <c r="B1185" s="67" t="s">
        <v>2652</v>
      </c>
      <c r="C1185" s="67">
        <v>74</v>
      </c>
      <c r="D1185" s="67" t="s">
        <v>337</v>
      </c>
      <c r="E1185" s="71">
        <v>0.70699637060367704</v>
      </c>
      <c r="F1185" s="68">
        <v>49.5617529880478</v>
      </c>
      <c r="G1185" s="71">
        <v>0.81165848879886504</v>
      </c>
      <c r="H1185" s="68">
        <v>49.880478087649401</v>
      </c>
      <c r="I1185" s="71">
        <v>0.760884866412883</v>
      </c>
      <c r="J1185" s="68">
        <v>40.239043824701199</v>
      </c>
      <c r="K1185" s="71">
        <v>0.92732138454547697</v>
      </c>
      <c r="L1185" s="68">
        <v>76.494023904382502</v>
      </c>
      <c r="M1185" s="71">
        <v>0.92479587451654499</v>
      </c>
      <c r="N1185" s="68">
        <v>67.739340305712005</v>
      </c>
      <c r="O1185" s="71">
        <v>0.81731760934829101</v>
      </c>
      <c r="P1185" s="68">
        <v>78.218623481781407</v>
      </c>
      <c r="Q1185" s="71">
        <v>0</v>
      </c>
      <c r="R1185" s="68">
        <v>74.415584415584405</v>
      </c>
    </row>
    <row r="1186" spans="1:18" x14ac:dyDescent="0.2">
      <c r="A1186" s="141" t="s">
        <v>2653</v>
      </c>
      <c r="B1186" s="67" t="s">
        <v>2654</v>
      </c>
      <c r="C1186" s="67">
        <v>74</v>
      </c>
      <c r="D1186" s="67" t="s">
        <v>337</v>
      </c>
      <c r="E1186" s="71">
        <v>0.87881440640385</v>
      </c>
      <c r="F1186" s="68">
        <v>88.764940239043796</v>
      </c>
      <c r="G1186" s="71">
        <v>0.839461877181509</v>
      </c>
      <c r="H1186" s="68">
        <v>65.418326693227101</v>
      </c>
      <c r="I1186" s="71">
        <v>0.78421255896003805</v>
      </c>
      <c r="J1186" s="68">
        <v>52.111553784860597</v>
      </c>
      <c r="K1186" s="71">
        <v>0.95519433919111396</v>
      </c>
      <c r="L1186" s="68">
        <v>91.474103585657403</v>
      </c>
      <c r="M1186" s="71">
        <v>0.94628276751181795</v>
      </c>
      <c r="N1186" s="68">
        <v>77.071600965406304</v>
      </c>
      <c r="O1186" s="71">
        <v>0.86892048917476905</v>
      </c>
      <c r="P1186" s="68">
        <v>87.0445344129555</v>
      </c>
      <c r="Q1186" s="71"/>
      <c r="R1186" s="68"/>
    </row>
    <row r="1187" spans="1:18" x14ac:dyDescent="0.2">
      <c r="A1187" s="141" t="s">
        <v>2655</v>
      </c>
      <c r="B1187" s="67" t="s">
        <v>2656</v>
      </c>
      <c r="C1187" s="67">
        <v>74</v>
      </c>
      <c r="D1187" s="67" t="s">
        <v>337</v>
      </c>
      <c r="E1187" s="71">
        <v>0.89545983258575301</v>
      </c>
      <c r="F1187" s="68">
        <v>93.386454183266906</v>
      </c>
      <c r="G1187" s="71">
        <v>0.86593269262803296</v>
      </c>
      <c r="H1187" s="68">
        <v>79.920318725099605</v>
      </c>
      <c r="I1187" s="71">
        <v>0.79625583180125203</v>
      </c>
      <c r="J1187" s="68">
        <v>59.282868525896397</v>
      </c>
      <c r="K1187" s="71">
        <v>0.94817370854322103</v>
      </c>
      <c r="L1187" s="68">
        <v>87.968127490039805</v>
      </c>
      <c r="M1187" s="71">
        <v>0.95702621400945398</v>
      </c>
      <c r="N1187" s="68">
        <v>81.657280772324995</v>
      </c>
      <c r="O1187" s="71">
        <v>0.90991071594680595</v>
      </c>
      <c r="P1187" s="68">
        <v>92.9554655870445</v>
      </c>
      <c r="Q1187" s="71"/>
      <c r="R1187" s="68"/>
    </row>
    <row r="1188" spans="1:18" x14ac:dyDescent="0.2">
      <c r="A1188" s="141" t="s">
        <v>2657</v>
      </c>
      <c r="B1188" s="67" t="s">
        <v>2658</v>
      </c>
      <c r="C1188" s="67">
        <v>74</v>
      </c>
      <c r="D1188" s="67" t="s">
        <v>337</v>
      </c>
      <c r="E1188" s="71">
        <v>0.92902031856272804</v>
      </c>
      <c r="F1188" s="68">
        <v>99.123505976095601</v>
      </c>
      <c r="G1188" s="71">
        <v>0.86503207971530505</v>
      </c>
      <c r="H1188" s="68">
        <v>79.362549800796799</v>
      </c>
      <c r="I1188" s="71">
        <v>0.84043701936385695</v>
      </c>
      <c r="J1188" s="68">
        <v>79.282868525896404</v>
      </c>
      <c r="K1188" s="71">
        <v>0.99080698380872001</v>
      </c>
      <c r="L1188" s="68">
        <v>98.884462151394402</v>
      </c>
      <c r="M1188" s="71">
        <v>1</v>
      </c>
      <c r="N1188" s="68">
        <v>100</v>
      </c>
      <c r="O1188" s="71">
        <v>0.87784582848848902</v>
      </c>
      <c r="P1188" s="68">
        <v>88.2591093117409</v>
      </c>
      <c r="Q1188" s="71">
        <v>1</v>
      </c>
      <c r="R1188" s="68">
        <v>100</v>
      </c>
    </row>
    <row r="1189" spans="1:18" x14ac:dyDescent="0.2">
      <c r="A1189" s="141" t="s">
        <v>2659</v>
      </c>
      <c r="B1189" s="67" t="s">
        <v>2660</v>
      </c>
      <c r="C1189" s="67">
        <v>74</v>
      </c>
      <c r="D1189" s="67" t="s">
        <v>337</v>
      </c>
      <c r="E1189" s="71">
        <v>0.76169921412030295</v>
      </c>
      <c r="F1189" s="68">
        <v>65.896414342629498</v>
      </c>
      <c r="G1189" s="71">
        <v>0.87266385603889196</v>
      </c>
      <c r="H1189" s="68">
        <v>83.665338645418302</v>
      </c>
      <c r="I1189" s="71">
        <v>0.83596558180721003</v>
      </c>
      <c r="J1189" s="68">
        <v>77.370517928286901</v>
      </c>
      <c r="K1189" s="71">
        <v>0.96490167900864798</v>
      </c>
      <c r="L1189" s="68">
        <v>95.139442231075705</v>
      </c>
      <c r="M1189" s="71">
        <v>0.99462827675118204</v>
      </c>
      <c r="N1189" s="68">
        <v>96.781979082863998</v>
      </c>
      <c r="O1189" s="71">
        <v>0.90063589111588704</v>
      </c>
      <c r="P1189" s="68">
        <v>91.821862348178101</v>
      </c>
      <c r="Q1189" s="71">
        <v>1.4E-3</v>
      </c>
      <c r="R1189" s="68">
        <v>75.584415584415595</v>
      </c>
    </row>
    <row r="1190" spans="1:18" x14ac:dyDescent="0.2">
      <c r="A1190" s="141" t="s">
        <v>2661</v>
      </c>
      <c r="B1190" s="67" t="s">
        <v>2662</v>
      </c>
      <c r="C1190" s="67">
        <v>74</v>
      </c>
      <c r="D1190" s="67" t="s">
        <v>337</v>
      </c>
      <c r="E1190" s="71">
        <v>0.93406248327013697</v>
      </c>
      <c r="F1190" s="68">
        <v>99.362549800796799</v>
      </c>
      <c r="G1190" s="71">
        <v>0.81472905640611504</v>
      </c>
      <c r="H1190" s="68">
        <v>51.9521912350598</v>
      </c>
      <c r="I1190" s="71">
        <v>0.87355780291589902</v>
      </c>
      <c r="J1190" s="68">
        <v>88.446215139442202</v>
      </c>
      <c r="K1190" s="71">
        <v>0.986045045457415</v>
      </c>
      <c r="L1190" s="68">
        <v>98.645418326693203</v>
      </c>
      <c r="M1190" s="71">
        <v>1</v>
      </c>
      <c r="N1190" s="68">
        <v>100</v>
      </c>
      <c r="O1190" s="71">
        <v>0.995980511571254</v>
      </c>
      <c r="P1190" s="68">
        <v>99.352226720647806</v>
      </c>
      <c r="Q1190" s="71"/>
      <c r="R1190" s="68"/>
    </row>
    <row r="1191" spans="1:18" x14ac:dyDescent="0.2">
      <c r="A1191" s="141" t="s">
        <v>2663</v>
      </c>
      <c r="B1191" s="67" t="s">
        <v>2664</v>
      </c>
      <c r="C1191" s="67">
        <v>74</v>
      </c>
      <c r="D1191" s="67" t="s">
        <v>337</v>
      </c>
      <c r="E1191" s="71">
        <v>0.71961984578539195</v>
      </c>
      <c r="F1191" s="68">
        <v>54.581673306772899</v>
      </c>
      <c r="G1191" s="71">
        <v>0.82865730781757996</v>
      </c>
      <c r="H1191" s="68">
        <v>59.6812749003984</v>
      </c>
      <c r="I1191" s="71">
        <v>0.82290017248411396</v>
      </c>
      <c r="J1191" s="68">
        <v>72.908366533864495</v>
      </c>
      <c r="K1191" s="71">
        <v>0.91016730584460304</v>
      </c>
      <c r="L1191" s="68">
        <v>66.932270916334701</v>
      </c>
      <c r="M1191" s="71">
        <v>0.85496347228190805</v>
      </c>
      <c r="N1191" s="68">
        <v>42.075623491552697</v>
      </c>
      <c r="O1191" s="71">
        <v>0.88993081628414605</v>
      </c>
      <c r="P1191" s="68">
        <v>90.364372469635597</v>
      </c>
      <c r="Q1191" s="71">
        <v>1.11E-2</v>
      </c>
      <c r="R1191" s="68">
        <v>77.922077922077904</v>
      </c>
    </row>
    <row r="1192" spans="1:18" x14ac:dyDescent="0.2">
      <c r="A1192" s="141" t="s">
        <v>2665</v>
      </c>
      <c r="B1192" s="67" t="s">
        <v>2666</v>
      </c>
      <c r="C1192" s="67">
        <v>74</v>
      </c>
      <c r="D1192" s="67" t="s">
        <v>337</v>
      </c>
      <c r="E1192" s="71">
        <v>0.92131945202675303</v>
      </c>
      <c r="F1192" s="68">
        <v>98.326693227091596</v>
      </c>
      <c r="G1192" s="71">
        <v>0.84538187500210005</v>
      </c>
      <c r="H1192" s="68">
        <v>68.366533864541793</v>
      </c>
      <c r="I1192" s="71">
        <v>0.83310599797093099</v>
      </c>
      <c r="J1192" s="68">
        <v>76.334661354581698</v>
      </c>
      <c r="K1192" s="71">
        <v>0.96535874584203796</v>
      </c>
      <c r="L1192" s="68">
        <v>95.378486055776904</v>
      </c>
      <c r="M1192" s="71">
        <v>0.97314138375590897</v>
      </c>
      <c r="N1192" s="68">
        <v>89.058728881737693</v>
      </c>
      <c r="O1192" s="71">
        <v>0.91092870958954297</v>
      </c>
      <c r="P1192" s="68">
        <v>93.279352226720604</v>
      </c>
      <c r="Q1192" s="71">
        <v>1</v>
      </c>
      <c r="R1192" s="68">
        <v>100</v>
      </c>
    </row>
    <row r="1193" spans="1:18" x14ac:dyDescent="0.2">
      <c r="A1193" s="141" t="s">
        <v>2667</v>
      </c>
      <c r="B1193" s="67" t="s">
        <v>2668</v>
      </c>
      <c r="C1193" s="67">
        <v>74</v>
      </c>
      <c r="D1193" s="67" t="s">
        <v>337</v>
      </c>
      <c r="E1193" s="71">
        <v>0.91322324026581403</v>
      </c>
      <c r="F1193" s="68">
        <v>97.290836653386506</v>
      </c>
      <c r="G1193" s="71">
        <v>0.845329609867152</v>
      </c>
      <c r="H1193" s="68">
        <v>68.286852589641398</v>
      </c>
      <c r="I1193" s="71">
        <v>0.81952118384352801</v>
      </c>
      <c r="J1193" s="68">
        <v>70.916334661354597</v>
      </c>
      <c r="K1193" s="71">
        <v>0.97900604716845796</v>
      </c>
      <c r="L1193" s="68">
        <v>98.087649402390397</v>
      </c>
      <c r="M1193" s="71">
        <v>0.96239793725827205</v>
      </c>
      <c r="N1193" s="68">
        <v>84.553499597747404</v>
      </c>
      <c r="O1193" s="71">
        <v>0.95986142319165901</v>
      </c>
      <c r="P1193" s="68">
        <v>98.056680161943305</v>
      </c>
      <c r="Q1193" s="71"/>
      <c r="R1193" s="68"/>
    </row>
    <row r="1194" spans="1:18" x14ac:dyDescent="0.2">
      <c r="A1194" s="141" t="s">
        <v>2669</v>
      </c>
      <c r="B1194" s="67" t="s">
        <v>2670</v>
      </c>
      <c r="C1194" s="67">
        <v>74</v>
      </c>
      <c r="D1194" s="67" t="s">
        <v>337</v>
      </c>
      <c r="E1194" s="71">
        <v>0.88682038152726095</v>
      </c>
      <c r="F1194" s="68">
        <v>91.314741035856599</v>
      </c>
      <c r="G1194" s="71">
        <v>0.85221186243317004</v>
      </c>
      <c r="H1194" s="68">
        <v>72.749003984063705</v>
      </c>
      <c r="I1194" s="71">
        <v>0.83833900731292099</v>
      </c>
      <c r="J1194" s="68">
        <v>78.4860557768924</v>
      </c>
      <c r="K1194" s="71">
        <v>0.95176251451752703</v>
      </c>
      <c r="L1194" s="68">
        <v>90.119521912350606</v>
      </c>
      <c r="M1194" s="71">
        <v>0.91405242801890796</v>
      </c>
      <c r="N1194" s="68">
        <v>63.555913113435203</v>
      </c>
      <c r="O1194" s="71">
        <v>0.87773609535377795</v>
      </c>
      <c r="P1194" s="68">
        <v>88.178137651821899</v>
      </c>
      <c r="Q1194" s="71"/>
      <c r="R1194" s="68"/>
    </row>
    <row r="1195" spans="1:18" x14ac:dyDescent="0.2">
      <c r="A1195" s="141" t="s">
        <v>2671</v>
      </c>
      <c r="B1195" s="67" t="s">
        <v>2672</v>
      </c>
      <c r="C1195" s="67">
        <v>74</v>
      </c>
      <c r="D1195" s="67" t="s">
        <v>337</v>
      </c>
      <c r="E1195" s="71">
        <v>0.92344772037254497</v>
      </c>
      <c r="F1195" s="68">
        <v>98.725099601593598</v>
      </c>
      <c r="G1195" s="71">
        <v>0.87558141842900294</v>
      </c>
      <c r="H1195" s="68">
        <v>84.621513944223096</v>
      </c>
      <c r="I1195" s="71">
        <v>0.86956704580106603</v>
      </c>
      <c r="J1195" s="68">
        <v>87.888446215139396</v>
      </c>
      <c r="K1195" s="71">
        <v>0.94249107244083097</v>
      </c>
      <c r="L1195" s="68">
        <v>84.462151394422307</v>
      </c>
      <c r="M1195" s="71">
        <v>0.93016759776536295</v>
      </c>
      <c r="N1195" s="68">
        <v>69.831053901850396</v>
      </c>
      <c r="O1195" s="71">
        <v>0.92287918779900302</v>
      </c>
      <c r="P1195" s="68">
        <v>94.412955465587004</v>
      </c>
      <c r="Q1195" s="71">
        <v>1</v>
      </c>
      <c r="R1195" s="68">
        <v>100</v>
      </c>
    </row>
    <row r="1196" spans="1:18" x14ac:dyDescent="0.2">
      <c r="A1196" s="141" t="s">
        <v>2673</v>
      </c>
      <c r="B1196" s="67" t="s">
        <v>2674</v>
      </c>
      <c r="C1196" s="67">
        <v>74</v>
      </c>
      <c r="D1196" s="67" t="s">
        <v>337</v>
      </c>
      <c r="E1196" s="71">
        <v>0.94144824322296905</v>
      </c>
      <c r="F1196" s="68">
        <v>99.521912350597603</v>
      </c>
      <c r="G1196" s="71">
        <v>0.86114924642268298</v>
      </c>
      <c r="H1196" s="68">
        <v>77.529880478087605</v>
      </c>
      <c r="I1196" s="71">
        <v>0.89959506191292204</v>
      </c>
      <c r="J1196" s="68">
        <v>93.545816733067696</v>
      </c>
      <c r="K1196" s="71">
        <v>0.98133609916414</v>
      </c>
      <c r="L1196" s="68">
        <v>98.247011952191201</v>
      </c>
      <c r="M1196" s="71">
        <v>1</v>
      </c>
      <c r="N1196" s="68">
        <v>100</v>
      </c>
      <c r="O1196" s="71">
        <v>0.96516080861510101</v>
      </c>
      <c r="P1196" s="68">
        <v>98.461538461538495</v>
      </c>
      <c r="Q1196" s="71"/>
      <c r="R1196" s="68"/>
    </row>
    <row r="1197" spans="1:18" x14ac:dyDescent="0.2">
      <c r="A1197" s="141" t="s">
        <v>2675</v>
      </c>
      <c r="B1197" s="67" t="s">
        <v>2676</v>
      </c>
      <c r="C1197" s="67">
        <v>74</v>
      </c>
      <c r="D1197" s="67" t="s">
        <v>337</v>
      </c>
      <c r="E1197" s="71">
        <v>0.94079099625087703</v>
      </c>
      <c r="F1197" s="68">
        <v>99.442231075697194</v>
      </c>
      <c r="G1197" s="71">
        <v>0.87612232953727598</v>
      </c>
      <c r="H1197" s="68">
        <v>85.099601593625493</v>
      </c>
      <c r="I1197" s="71">
        <v>0.91666238980761705</v>
      </c>
      <c r="J1197" s="68">
        <v>95.059760956175296</v>
      </c>
      <c r="K1197" s="71">
        <v>0.98138033841596395</v>
      </c>
      <c r="L1197" s="68">
        <v>98.326693227091596</v>
      </c>
      <c r="M1197" s="71">
        <v>1</v>
      </c>
      <c r="N1197" s="68">
        <v>100</v>
      </c>
      <c r="O1197" s="71">
        <v>0.87058091974440899</v>
      </c>
      <c r="P1197" s="68">
        <v>87.206477732793502</v>
      </c>
      <c r="Q1197" s="71">
        <v>1</v>
      </c>
      <c r="R1197" s="68">
        <v>100</v>
      </c>
    </row>
    <row r="1198" spans="1:18" x14ac:dyDescent="0.2">
      <c r="A1198" s="141" t="s">
        <v>2677</v>
      </c>
      <c r="B1198" s="67" t="s">
        <v>2678</v>
      </c>
      <c r="C1198" s="67">
        <v>74</v>
      </c>
      <c r="D1198" s="67" t="s">
        <v>337</v>
      </c>
      <c r="E1198" s="71">
        <v>0.73239727475929695</v>
      </c>
      <c r="F1198" s="68">
        <v>58.645418326693203</v>
      </c>
      <c r="G1198" s="71">
        <v>0.867873560970438</v>
      </c>
      <c r="H1198" s="68">
        <v>81.195219123506007</v>
      </c>
      <c r="I1198" s="71">
        <v>0.84198389072295798</v>
      </c>
      <c r="J1198" s="68">
        <v>80.159362549800804</v>
      </c>
      <c r="K1198" s="71">
        <v>0.90111001763546095</v>
      </c>
      <c r="L1198" s="68">
        <v>60.717131474103603</v>
      </c>
      <c r="M1198" s="71">
        <v>0.90330898152127204</v>
      </c>
      <c r="N1198" s="68">
        <v>59.613837489943698</v>
      </c>
      <c r="O1198" s="71">
        <v>0.867407197705649</v>
      </c>
      <c r="P1198" s="68">
        <v>86.801619433198397</v>
      </c>
      <c r="Q1198" s="71">
        <v>1.2699999999999999E-2</v>
      </c>
      <c r="R1198" s="68">
        <v>78.181818181818201</v>
      </c>
    </row>
    <row r="1199" spans="1:18" x14ac:dyDescent="0.2">
      <c r="A1199" s="141" t="s">
        <v>2679</v>
      </c>
      <c r="B1199" s="67" t="s">
        <v>2680</v>
      </c>
      <c r="C1199" s="67">
        <v>74</v>
      </c>
      <c r="D1199" s="67" t="s">
        <v>337</v>
      </c>
      <c r="E1199" s="71">
        <v>0.91678589297080504</v>
      </c>
      <c r="F1199" s="68">
        <v>98.007968127490003</v>
      </c>
      <c r="G1199" s="71">
        <v>0.87159316715781099</v>
      </c>
      <c r="H1199" s="68">
        <v>83.187250996015905</v>
      </c>
      <c r="I1199" s="71">
        <v>0.89337306264815897</v>
      </c>
      <c r="J1199" s="68">
        <v>92.589641434262901</v>
      </c>
      <c r="K1199" s="71">
        <v>0.96658970855999105</v>
      </c>
      <c r="L1199" s="68">
        <v>96.015936254980105</v>
      </c>
      <c r="M1199" s="71">
        <v>0.98925655350236397</v>
      </c>
      <c r="N1199" s="68">
        <v>94.448913917940502</v>
      </c>
      <c r="O1199" s="71">
        <v>0.863116972985699</v>
      </c>
      <c r="P1199" s="68">
        <v>86.315789473684205</v>
      </c>
      <c r="Q1199" s="71"/>
      <c r="R1199" s="68"/>
    </row>
    <row r="1200" spans="1:18" x14ac:dyDescent="0.2">
      <c r="A1200" s="141" t="s">
        <v>2681</v>
      </c>
      <c r="B1200" s="67" t="s">
        <v>2682</v>
      </c>
      <c r="C1200" s="67">
        <v>74</v>
      </c>
      <c r="D1200" s="67" t="s">
        <v>337</v>
      </c>
      <c r="E1200" s="71">
        <v>0.75056392181448395</v>
      </c>
      <c r="F1200" s="68">
        <v>63.505976095617498</v>
      </c>
      <c r="G1200" s="71">
        <v>0.87363890659351595</v>
      </c>
      <c r="H1200" s="68">
        <v>83.824701195219106</v>
      </c>
      <c r="I1200" s="71">
        <v>0.88286222765059497</v>
      </c>
      <c r="J1200" s="68">
        <v>90.278884462151396</v>
      </c>
      <c r="K1200" s="71">
        <v>0.90986620351956604</v>
      </c>
      <c r="L1200" s="68">
        <v>66.852589641434307</v>
      </c>
      <c r="M1200" s="71">
        <v>1</v>
      </c>
      <c r="N1200" s="68">
        <v>100</v>
      </c>
      <c r="O1200" s="71">
        <v>0.83701619312322995</v>
      </c>
      <c r="P1200" s="68">
        <v>82.510121457489902</v>
      </c>
      <c r="Q1200" s="71">
        <v>0</v>
      </c>
      <c r="R1200" s="68">
        <v>74.415584415584405</v>
      </c>
    </row>
    <row r="1201" spans="1:18" x14ac:dyDescent="0.2">
      <c r="A1201" s="141" t="s">
        <v>2683</v>
      </c>
      <c r="B1201" s="67" t="s">
        <v>2684</v>
      </c>
      <c r="C1201" s="67">
        <v>74</v>
      </c>
      <c r="D1201" s="67" t="s">
        <v>337</v>
      </c>
      <c r="E1201" s="71">
        <v>0.90239648271060902</v>
      </c>
      <c r="F1201" s="68">
        <v>94.820717131474098</v>
      </c>
      <c r="G1201" s="71">
        <v>0.84129103157604501</v>
      </c>
      <c r="H1201" s="68">
        <v>65.976095617529893</v>
      </c>
      <c r="I1201" s="71">
        <v>0.85662610745184598</v>
      </c>
      <c r="J1201" s="68">
        <v>84.462151394422307</v>
      </c>
      <c r="K1201" s="71">
        <v>0.90310071172635498</v>
      </c>
      <c r="L1201" s="68">
        <v>61.912350597609603</v>
      </c>
      <c r="M1201" s="71">
        <v>0.97851310700472705</v>
      </c>
      <c r="N1201" s="68">
        <v>90.989541432019294</v>
      </c>
      <c r="O1201" s="71">
        <v>0.87654793850467805</v>
      </c>
      <c r="P1201" s="68">
        <v>87.935222672064796</v>
      </c>
      <c r="Q1201" s="71">
        <v>0.95830000000000004</v>
      </c>
      <c r="R1201" s="68">
        <v>88.961038961038994</v>
      </c>
    </row>
    <row r="1202" spans="1:18" x14ac:dyDescent="0.2">
      <c r="A1202" s="141" t="s">
        <v>2685</v>
      </c>
      <c r="B1202" s="67" t="s">
        <v>2686</v>
      </c>
      <c r="C1202" s="67">
        <v>74</v>
      </c>
      <c r="D1202" s="67" t="s">
        <v>337</v>
      </c>
      <c r="E1202" s="71">
        <v>0.77155182976549297</v>
      </c>
      <c r="F1202" s="68">
        <v>67.729083665338607</v>
      </c>
      <c r="G1202" s="71">
        <v>0.91882436847132098</v>
      </c>
      <c r="H1202" s="68">
        <v>95.059760956175296</v>
      </c>
      <c r="I1202" s="71">
        <v>0.93259931757927805</v>
      </c>
      <c r="J1202" s="68">
        <v>96.812749003984095</v>
      </c>
      <c r="K1202" s="71">
        <v>0.96715092765148702</v>
      </c>
      <c r="L1202" s="68">
        <v>96.254980079681303</v>
      </c>
      <c r="M1202" s="71">
        <v>0.95165449076063602</v>
      </c>
      <c r="N1202" s="68">
        <v>79.082864038616293</v>
      </c>
      <c r="O1202" s="71">
        <v>0.85908187413023396</v>
      </c>
      <c r="P1202" s="68">
        <v>85.9109311740891</v>
      </c>
      <c r="Q1202" s="71">
        <v>0</v>
      </c>
      <c r="R1202" s="68">
        <v>74.415584415584405</v>
      </c>
    </row>
    <row r="1203" spans="1:18" x14ac:dyDescent="0.2">
      <c r="A1203" s="141" t="s">
        <v>2687</v>
      </c>
      <c r="B1203" s="67" t="s">
        <v>2688</v>
      </c>
      <c r="C1203" s="67">
        <v>74</v>
      </c>
      <c r="D1203" s="67" t="s">
        <v>337</v>
      </c>
      <c r="E1203" s="71">
        <v>0.76914454839806501</v>
      </c>
      <c r="F1203" s="68">
        <v>67.091633466135505</v>
      </c>
      <c r="G1203" s="71">
        <v>0.89978193746363799</v>
      </c>
      <c r="H1203" s="68">
        <v>91.9521912350598</v>
      </c>
      <c r="I1203" s="71">
        <v>0.91014540964965196</v>
      </c>
      <c r="J1203" s="68">
        <v>94.422310756972095</v>
      </c>
      <c r="K1203" s="71">
        <v>0.96091245469095898</v>
      </c>
      <c r="L1203" s="68">
        <v>94.183266932270897</v>
      </c>
      <c r="M1203" s="71">
        <v>1</v>
      </c>
      <c r="N1203" s="68">
        <v>100</v>
      </c>
      <c r="O1203" s="71">
        <v>0.84402748858414101</v>
      </c>
      <c r="P1203" s="68">
        <v>83.4817813765182</v>
      </c>
      <c r="Q1203" s="71">
        <v>0</v>
      </c>
      <c r="R1203" s="68">
        <v>74.415584415584405</v>
      </c>
    </row>
    <row r="1204" spans="1:18" x14ac:dyDescent="0.2">
      <c r="A1204" s="141" t="s">
        <v>2689</v>
      </c>
      <c r="B1204" s="67" t="s">
        <v>2690</v>
      </c>
      <c r="C1204" s="67">
        <v>74</v>
      </c>
      <c r="D1204" s="67" t="s">
        <v>337</v>
      </c>
      <c r="E1204" s="71">
        <v>0.75667955780706198</v>
      </c>
      <c r="F1204" s="68">
        <v>65.099601593625493</v>
      </c>
      <c r="G1204" s="71">
        <v>0.88293161958184896</v>
      </c>
      <c r="H1204" s="68">
        <v>87.729083665338607</v>
      </c>
      <c r="I1204" s="71">
        <v>0.87471573430358296</v>
      </c>
      <c r="J1204" s="68">
        <v>88.844621513944205</v>
      </c>
      <c r="K1204" s="71">
        <v>0.92587205717774201</v>
      </c>
      <c r="L1204" s="68">
        <v>75.856573705179301</v>
      </c>
      <c r="M1204" s="71">
        <v>0.93553932101418102</v>
      </c>
      <c r="N1204" s="68">
        <v>72.244569589702294</v>
      </c>
      <c r="O1204" s="71">
        <v>0.92101861476501601</v>
      </c>
      <c r="P1204" s="68">
        <v>94.331983805668003</v>
      </c>
      <c r="Q1204" s="71">
        <v>0</v>
      </c>
      <c r="R1204" s="68">
        <v>74.415584415584405</v>
      </c>
    </row>
    <row r="1205" spans="1:18" x14ac:dyDescent="0.2">
      <c r="A1205" s="141" t="s">
        <v>2691</v>
      </c>
      <c r="B1205" s="67" t="s">
        <v>2692</v>
      </c>
      <c r="C1205" s="67">
        <v>74</v>
      </c>
      <c r="D1205" s="67" t="s">
        <v>337</v>
      </c>
      <c r="E1205" s="71">
        <v>0.899398007267868</v>
      </c>
      <c r="F1205" s="68">
        <v>94.262948207171306</v>
      </c>
      <c r="G1205" s="71">
        <v>0.87113033566415998</v>
      </c>
      <c r="H1205" s="68">
        <v>82.868525896414297</v>
      </c>
      <c r="I1205" s="71">
        <v>0.84863740946725597</v>
      </c>
      <c r="J1205" s="68">
        <v>82.470119521912395</v>
      </c>
      <c r="K1205" s="71">
        <v>0.94582211638699398</v>
      </c>
      <c r="L1205" s="68">
        <v>86.215139442231106</v>
      </c>
      <c r="M1205" s="71">
        <v>0.97314138375590897</v>
      </c>
      <c r="N1205" s="68">
        <v>89.058728881737693</v>
      </c>
      <c r="O1205" s="71">
        <v>0.85825879106502101</v>
      </c>
      <c r="P1205" s="68">
        <v>85.425101214574894</v>
      </c>
      <c r="Q1205" s="71"/>
      <c r="R1205" s="68"/>
    </row>
    <row r="1206" spans="1:18" x14ac:dyDescent="0.2">
      <c r="A1206" s="141" t="s">
        <v>2693</v>
      </c>
      <c r="B1206" s="67" t="s">
        <v>2694</v>
      </c>
      <c r="C1206" s="67">
        <v>74</v>
      </c>
      <c r="D1206" s="67" t="s">
        <v>337</v>
      </c>
      <c r="E1206" s="71">
        <v>0.888365353465428</v>
      </c>
      <c r="F1206" s="68">
        <v>91.633466135458207</v>
      </c>
      <c r="G1206" s="71">
        <v>0.89814183727463703</v>
      </c>
      <c r="H1206" s="68">
        <v>91.075697211155401</v>
      </c>
      <c r="I1206" s="71">
        <v>0.883191466838818</v>
      </c>
      <c r="J1206" s="68">
        <v>90.4382470119522</v>
      </c>
      <c r="K1206" s="71">
        <v>0.96566921903435898</v>
      </c>
      <c r="L1206" s="68">
        <v>95.617529880478102</v>
      </c>
      <c r="M1206" s="71">
        <v>1</v>
      </c>
      <c r="N1206" s="68">
        <v>100</v>
      </c>
      <c r="O1206" s="71">
        <v>0.69482424417932698</v>
      </c>
      <c r="P1206" s="68">
        <v>57.489878542510098</v>
      </c>
      <c r="Q1206" s="71"/>
      <c r="R1206" s="68"/>
    </row>
    <row r="1207" spans="1:18" x14ac:dyDescent="0.2">
      <c r="A1207" s="141" t="s">
        <v>2695</v>
      </c>
      <c r="B1207" s="67" t="s">
        <v>2696</v>
      </c>
      <c r="C1207" s="67">
        <v>74</v>
      </c>
      <c r="D1207" s="67" t="s">
        <v>337</v>
      </c>
      <c r="E1207" s="71">
        <v>0.91537047155732898</v>
      </c>
      <c r="F1207" s="68">
        <v>97.768924302788804</v>
      </c>
      <c r="G1207" s="71">
        <v>0.913346559960031</v>
      </c>
      <c r="H1207" s="68">
        <v>94.023904382470107</v>
      </c>
      <c r="I1207" s="71">
        <v>0.93603935053327203</v>
      </c>
      <c r="J1207" s="68">
        <v>97.051792828685294</v>
      </c>
      <c r="K1207" s="71">
        <v>0.96784152281401503</v>
      </c>
      <c r="L1207" s="68">
        <v>96.573705179282896</v>
      </c>
      <c r="M1207" s="71">
        <v>0.94628276751181795</v>
      </c>
      <c r="N1207" s="68">
        <v>77.071600965406304</v>
      </c>
      <c r="O1207" s="71">
        <v>0.813342156967507</v>
      </c>
      <c r="P1207" s="68">
        <v>77.246963562752995</v>
      </c>
      <c r="Q1207" s="71"/>
      <c r="R1207" s="68"/>
    </row>
    <row r="1208" spans="1:18" x14ac:dyDescent="0.2">
      <c r="A1208" s="141" t="s">
        <v>2697</v>
      </c>
      <c r="B1208" s="67" t="s">
        <v>2698</v>
      </c>
      <c r="C1208" s="67">
        <v>74</v>
      </c>
      <c r="D1208" s="67" t="s">
        <v>337</v>
      </c>
      <c r="E1208" s="71">
        <v>0.89138692984849799</v>
      </c>
      <c r="F1208" s="68">
        <v>92.509960159362507</v>
      </c>
      <c r="G1208" s="71">
        <v>0.85601423910892904</v>
      </c>
      <c r="H1208" s="68">
        <v>74.980079681274901</v>
      </c>
      <c r="I1208" s="71">
        <v>0.835226977267023</v>
      </c>
      <c r="J1208" s="68">
        <v>77.051792828685294</v>
      </c>
      <c r="K1208" s="71">
        <v>0.93449338738987697</v>
      </c>
      <c r="L1208" s="68">
        <v>80.876494023904399</v>
      </c>
      <c r="M1208" s="71">
        <v>0.96776966050709101</v>
      </c>
      <c r="N1208" s="68">
        <v>86.162510056315398</v>
      </c>
      <c r="O1208" s="71">
        <v>0.86343038496957003</v>
      </c>
      <c r="P1208" s="68">
        <v>86.477732793522307</v>
      </c>
      <c r="Q1208" s="71"/>
      <c r="R1208" s="68"/>
    </row>
    <row r="1209" spans="1:18" x14ac:dyDescent="0.2">
      <c r="A1209" s="141" t="s">
        <v>2699</v>
      </c>
      <c r="B1209" s="67" t="s">
        <v>2700</v>
      </c>
      <c r="C1209" s="67">
        <v>74</v>
      </c>
      <c r="D1209" s="67" t="s">
        <v>337</v>
      </c>
      <c r="E1209" s="71">
        <v>0.86751241845223903</v>
      </c>
      <c r="F1209" s="68">
        <v>85.498007968127496</v>
      </c>
      <c r="G1209" s="71">
        <v>0.86886676683373998</v>
      </c>
      <c r="H1209" s="68">
        <v>81.912350597609603</v>
      </c>
      <c r="I1209" s="71">
        <v>0.84513382900454603</v>
      </c>
      <c r="J1209" s="68">
        <v>81.274900398406402</v>
      </c>
      <c r="K1209" s="71">
        <v>0.85400888319967105</v>
      </c>
      <c r="L1209" s="68">
        <v>42.390438247012</v>
      </c>
      <c r="M1209" s="71">
        <v>0.94628276751181795</v>
      </c>
      <c r="N1209" s="68">
        <v>77.071600965406304</v>
      </c>
      <c r="O1209" s="71">
        <v>0.82326984571142203</v>
      </c>
      <c r="P1209" s="68">
        <v>79.595141700404895</v>
      </c>
      <c r="Q1209" s="71"/>
      <c r="R1209" s="68"/>
    </row>
    <row r="1210" spans="1:18" x14ac:dyDescent="0.2">
      <c r="A1210" s="141" t="s">
        <v>2701</v>
      </c>
      <c r="B1210" s="67" t="s">
        <v>2702</v>
      </c>
      <c r="C1210" s="67">
        <v>74</v>
      </c>
      <c r="D1210" s="67" t="s">
        <v>337</v>
      </c>
      <c r="E1210" s="71">
        <v>0.75920797550819497</v>
      </c>
      <c r="F1210" s="68">
        <v>65.577689243027905</v>
      </c>
      <c r="G1210" s="71">
        <v>0.91357179580191605</v>
      </c>
      <c r="H1210" s="68">
        <v>94.103585657370502</v>
      </c>
      <c r="I1210" s="71">
        <v>0.92570437063727196</v>
      </c>
      <c r="J1210" s="68">
        <v>96.494023904382502</v>
      </c>
      <c r="K1210" s="71">
        <v>0.95278289894091095</v>
      </c>
      <c r="L1210" s="68">
        <v>90.756972111553793</v>
      </c>
      <c r="M1210" s="71">
        <v>0.98388483025354501</v>
      </c>
      <c r="N1210" s="68">
        <v>92.679002413515704</v>
      </c>
      <c r="O1210" s="71">
        <v>0.77930395741552505</v>
      </c>
      <c r="P1210" s="68">
        <v>71.255060728744894</v>
      </c>
      <c r="Q1210" s="71">
        <v>0</v>
      </c>
      <c r="R1210" s="68">
        <v>74.415584415584405</v>
      </c>
    </row>
    <row r="1211" spans="1:18" x14ac:dyDescent="0.2">
      <c r="A1211" s="141" t="s">
        <v>2703</v>
      </c>
      <c r="B1211" s="67" t="s">
        <v>2704</v>
      </c>
      <c r="C1211" s="67">
        <v>74</v>
      </c>
      <c r="D1211" s="67" t="s">
        <v>337</v>
      </c>
      <c r="E1211" s="71">
        <v>0.75099937930713601</v>
      </c>
      <c r="F1211" s="68">
        <v>63.665338645418302</v>
      </c>
      <c r="G1211" s="71">
        <v>0.84661531158214498</v>
      </c>
      <c r="H1211" s="68">
        <v>69.163346613545798</v>
      </c>
      <c r="I1211" s="71">
        <v>0.85661851891307095</v>
      </c>
      <c r="J1211" s="68">
        <v>84.382470119521898</v>
      </c>
      <c r="K1211" s="71">
        <v>0.94746573040223203</v>
      </c>
      <c r="L1211" s="68">
        <v>87.410358565737099</v>
      </c>
      <c r="M1211" s="71">
        <v>1</v>
      </c>
      <c r="N1211" s="68">
        <v>100</v>
      </c>
      <c r="O1211" s="71">
        <v>0.85529671494536397</v>
      </c>
      <c r="P1211" s="68">
        <v>85.182186234817806</v>
      </c>
      <c r="Q1211" s="71">
        <v>0</v>
      </c>
      <c r="R1211" s="68">
        <v>74.415584415584405</v>
      </c>
    </row>
    <row r="1212" spans="1:18" x14ac:dyDescent="0.2">
      <c r="A1212" s="141" t="s">
        <v>2705</v>
      </c>
      <c r="B1212" s="67" t="s">
        <v>2706</v>
      </c>
      <c r="C1212" s="67">
        <v>74</v>
      </c>
      <c r="D1212" s="67" t="s">
        <v>337</v>
      </c>
      <c r="E1212" s="71">
        <v>0.68215212471114794</v>
      </c>
      <c r="F1212" s="68">
        <v>41.673306772908397</v>
      </c>
      <c r="G1212" s="71">
        <v>0.81777548012257095</v>
      </c>
      <c r="H1212" s="68">
        <v>53.7051792828685</v>
      </c>
      <c r="I1212" s="71">
        <v>0.77863524780454496</v>
      </c>
      <c r="J1212" s="68">
        <v>49.083665338645403</v>
      </c>
      <c r="K1212" s="71">
        <v>0.77460542529086696</v>
      </c>
      <c r="L1212" s="68">
        <v>22.948207171314699</v>
      </c>
      <c r="M1212" s="71">
        <v>0.96239793725827205</v>
      </c>
      <c r="N1212" s="68">
        <v>84.553499597747404</v>
      </c>
      <c r="O1212" s="71">
        <v>0.75949865779062797</v>
      </c>
      <c r="P1212" s="68">
        <v>67.692307692307693</v>
      </c>
      <c r="Q1212" s="71">
        <v>0</v>
      </c>
      <c r="R1212" s="68">
        <v>74.415584415584405</v>
      </c>
    </row>
    <row r="1213" spans="1:18" x14ac:dyDescent="0.2">
      <c r="A1213" s="141" t="s">
        <v>2707</v>
      </c>
      <c r="B1213" s="67" t="s">
        <v>2708</v>
      </c>
      <c r="C1213" s="67">
        <v>74</v>
      </c>
      <c r="D1213" s="67" t="s">
        <v>337</v>
      </c>
      <c r="E1213" s="71">
        <v>0.75233085676307199</v>
      </c>
      <c r="F1213" s="68">
        <v>63.745019920318697</v>
      </c>
      <c r="G1213" s="71">
        <v>0.87524480475918298</v>
      </c>
      <c r="H1213" s="68">
        <v>84.541832669322702</v>
      </c>
      <c r="I1213" s="71">
        <v>0.76248395605948405</v>
      </c>
      <c r="J1213" s="68">
        <v>40.796812749003998</v>
      </c>
      <c r="K1213" s="71">
        <v>0.73155427684976404</v>
      </c>
      <c r="L1213" s="68">
        <v>15.697211155378501</v>
      </c>
      <c r="M1213" s="71">
        <v>0.95702621400945398</v>
      </c>
      <c r="N1213" s="68">
        <v>81.657280772324995</v>
      </c>
      <c r="O1213" s="71">
        <v>0.68767588890054498</v>
      </c>
      <c r="P1213" s="68">
        <v>56.680161943319803</v>
      </c>
      <c r="Q1213" s="71">
        <v>0.5</v>
      </c>
      <c r="R1213" s="68">
        <v>86.493506493506501</v>
      </c>
    </row>
    <row r="1214" spans="1:18" x14ac:dyDescent="0.2">
      <c r="A1214" s="141" t="s">
        <v>2709</v>
      </c>
      <c r="B1214" s="67" t="s">
        <v>2710</v>
      </c>
      <c r="C1214" s="67">
        <v>74</v>
      </c>
      <c r="D1214" s="67" t="s">
        <v>337</v>
      </c>
      <c r="E1214" s="71">
        <v>0.63823898993301198</v>
      </c>
      <c r="F1214" s="68">
        <v>30.199203187251001</v>
      </c>
      <c r="G1214" s="71">
        <v>0.80107814508441899</v>
      </c>
      <c r="H1214" s="68">
        <v>44.063745019920297</v>
      </c>
      <c r="I1214" s="71">
        <v>0.79068285977587704</v>
      </c>
      <c r="J1214" s="68">
        <v>55.856573705179301</v>
      </c>
      <c r="K1214" s="71">
        <v>0.76191102639692898</v>
      </c>
      <c r="L1214" s="68">
        <v>20.557768924302799</v>
      </c>
      <c r="M1214" s="71">
        <v>0.76364417705199805</v>
      </c>
      <c r="N1214" s="68">
        <v>24.2156074014481</v>
      </c>
      <c r="O1214" s="71">
        <v>0.71211773128884703</v>
      </c>
      <c r="P1214" s="68">
        <v>60.080971659919001</v>
      </c>
      <c r="Q1214" s="71">
        <v>0</v>
      </c>
      <c r="R1214" s="68">
        <v>74.415584415584405</v>
      </c>
    </row>
    <row r="1215" spans="1:18" x14ac:dyDescent="0.2">
      <c r="A1215" s="141" t="s">
        <v>2711</v>
      </c>
      <c r="B1215" s="67" t="s">
        <v>2712</v>
      </c>
      <c r="C1215" s="67">
        <v>74</v>
      </c>
      <c r="D1215" s="67" t="s">
        <v>337</v>
      </c>
      <c r="E1215" s="71">
        <v>0.66824530266904003</v>
      </c>
      <c r="F1215" s="68">
        <v>37.848605577689199</v>
      </c>
      <c r="G1215" s="71">
        <v>0.82937837921670599</v>
      </c>
      <c r="H1215" s="68">
        <v>59.920318725099598</v>
      </c>
      <c r="I1215" s="71">
        <v>0.80974754760513301</v>
      </c>
      <c r="J1215" s="68">
        <v>65.577689243027905</v>
      </c>
      <c r="K1215" s="71">
        <v>0.760150007947615</v>
      </c>
      <c r="L1215" s="68">
        <v>20.1593625498008</v>
      </c>
      <c r="M1215" s="71">
        <v>0.89793725827245396</v>
      </c>
      <c r="N1215" s="68">
        <v>56.958970233306502</v>
      </c>
      <c r="O1215" s="71">
        <v>0.712258622972334</v>
      </c>
      <c r="P1215" s="68">
        <v>60.242914979757103</v>
      </c>
      <c r="Q1215" s="71">
        <v>0</v>
      </c>
      <c r="R1215" s="68">
        <v>74.415584415584405</v>
      </c>
    </row>
    <row r="1216" spans="1:18" x14ac:dyDescent="0.2">
      <c r="A1216" s="141" t="s">
        <v>2713</v>
      </c>
      <c r="B1216" s="67" t="s">
        <v>2714</v>
      </c>
      <c r="C1216" s="67">
        <v>73</v>
      </c>
      <c r="D1216" s="67" t="s">
        <v>337</v>
      </c>
      <c r="E1216" s="71">
        <v>0.60760581141394998</v>
      </c>
      <c r="F1216" s="68">
        <v>24.223107569721101</v>
      </c>
      <c r="G1216" s="71">
        <v>0.92076539991898199</v>
      </c>
      <c r="H1216" s="68">
        <v>95.298804780876495</v>
      </c>
      <c r="I1216" s="71">
        <v>0.78269104623451302</v>
      </c>
      <c r="J1216" s="68">
        <v>51.314741035856599</v>
      </c>
      <c r="K1216" s="71">
        <v>0.69238072564847897</v>
      </c>
      <c r="L1216" s="68">
        <v>11.7131474103586</v>
      </c>
      <c r="M1216" s="71">
        <v>0.69918349806617996</v>
      </c>
      <c r="N1216" s="68">
        <v>16.814159292035399</v>
      </c>
      <c r="O1216" s="71">
        <v>0.55061419861554495</v>
      </c>
      <c r="P1216" s="68">
        <v>41.862348178137701</v>
      </c>
      <c r="Q1216" s="71">
        <v>0</v>
      </c>
      <c r="R1216" s="68">
        <v>74.415584415584405</v>
      </c>
    </row>
    <row r="1217" spans="1:18" x14ac:dyDescent="0.2">
      <c r="A1217" s="141" t="s">
        <v>2715</v>
      </c>
      <c r="B1217" s="67" t="s">
        <v>2716</v>
      </c>
      <c r="C1217" s="67">
        <v>74</v>
      </c>
      <c r="D1217" s="67" t="s">
        <v>337</v>
      </c>
      <c r="E1217" s="71">
        <v>0.75852107626349696</v>
      </c>
      <c r="F1217" s="68">
        <v>65.338645418326706</v>
      </c>
      <c r="G1217" s="71">
        <v>0.85308243391162997</v>
      </c>
      <c r="H1217" s="68">
        <v>73.306772908366497</v>
      </c>
      <c r="I1217" s="71">
        <v>0.856280958024627</v>
      </c>
      <c r="J1217" s="68">
        <v>84.143426294820699</v>
      </c>
      <c r="K1217" s="71">
        <v>0.95032050923422196</v>
      </c>
      <c r="L1217" s="68">
        <v>89.083665338645403</v>
      </c>
      <c r="M1217" s="71">
        <v>0.98925655350236397</v>
      </c>
      <c r="N1217" s="68">
        <v>94.448913917940502</v>
      </c>
      <c r="O1217" s="71">
        <v>0.902186002908138</v>
      </c>
      <c r="P1217" s="68">
        <v>91.983805668016203</v>
      </c>
      <c r="Q1217" s="71">
        <v>0</v>
      </c>
      <c r="R1217" s="68">
        <v>74.415584415584405</v>
      </c>
    </row>
    <row r="1218" spans="1:18" x14ac:dyDescent="0.2">
      <c r="A1218" s="141" t="s">
        <v>2717</v>
      </c>
      <c r="B1218" s="67" t="s">
        <v>2718</v>
      </c>
      <c r="C1218" s="67">
        <v>74</v>
      </c>
      <c r="D1218" s="67" t="s">
        <v>337</v>
      </c>
      <c r="E1218" s="71">
        <v>0.75251871335307297</v>
      </c>
      <c r="F1218" s="68">
        <v>63.904382470119501</v>
      </c>
      <c r="G1218" s="71">
        <v>0.85977185966966496</v>
      </c>
      <c r="H1218" s="68">
        <v>76.892430278884504</v>
      </c>
      <c r="I1218" s="71">
        <v>0.89306889320295701</v>
      </c>
      <c r="J1218" s="68">
        <v>92.509960159362507</v>
      </c>
      <c r="K1218" s="71">
        <v>0.99020889575154403</v>
      </c>
      <c r="L1218" s="68">
        <v>98.804780876493993</v>
      </c>
      <c r="M1218" s="71">
        <v>0.98388483025354501</v>
      </c>
      <c r="N1218" s="68">
        <v>92.679002413515704</v>
      </c>
      <c r="O1218" s="71">
        <v>0.78817780124072501</v>
      </c>
      <c r="P1218" s="68">
        <v>73.117408906882602</v>
      </c>
      <c r="Q1218" s="71">
        <v>0</v>
      </c>
      <c r="R1218" s="68">
        <v>74.415584415584405</v>
      </c>
    </row>
    <row r="1219" spans="1:18" x14ac:dyDescent="0.2">
      <c r="A1219" s="141" t="s">
        <v>2719</v>
      </c>
      <c r="B1219" s="67" t="s">
        <v>2720</v>
      </c>
      <c r="C1219" s="67">
        <v>74</v>
      </c>
      <c r="D1219" s="67" t="s">
        <v>337</v>
      </c>
      <c r="E1219" s="71">
        <v>0.91181164525508696</v>
      </c>
      <c r="F1219" s="68">
        <v>97.051792828685294</v>
      </c>
      <c r="G1219" s="71">
        <v>0.85560234052443296</v>
      </c>
      <c r="H1219" s="68">
        <v>74.741035856573703</v>
      </c>
      <c r="I1219" s="71">
        <v>0.83898327994912303</v>
      </c>
      <c r="J1219" s="68">
        <v>78.884462151394402</v>
      </c>
      <c r="K1219" s="71">
        <v>0.97225117325511501</v>
      </c>
      <c r="L1219" s="68">
        <v>97.529880478087605</v>
      </c>
      <c r="M1219" s="71">
        <v>0.98388483025354501</v>
      </c>
      <c r="N1219" s="68">
        <v>92.679002413515704</v>
      </c>
      <c r="O1219" s="71">
        <v>0.82014824754830495</v>
      </c>
      <c r="P1219" s="68">
        <v>78.947368421052602</v>
      </c>
      <c r="Q1219" s="71">
        <v>1</v>
      </c>
      <c r="R1219" s="68">
        <v>100</v>
      </c>
    </row>
    <row r="1220" spans="1:18" x14ac:dyDescent="0.2">
      <c r="A1220" s="141" t="s">
        <v>2721</v>
      </c>
      <c r="B1220" s="67" t="s">
        <v>2722</v>
      </c>
      <c r="C1220" s="67">
        <v>74</v>
      </c>
      <c r="D1220" s="67" t="s">
        <v>337</v>
      </c>
      <c r="E1220" s="71">
        <v>0.90790433325519004</v>
      </c>
      <c r="F1220" s="68">
        <v>95.856573705179301</v>
      </c>
      <c r="G1220" s="71">
        <v>0.86974705554572995</v>
      </c>
      <c r="H1220" s="68">
        <v>82.549800796812704</v>
      </c>
      <c r="I1220" s="71">
        <v>0.84983258087757796</v>
      </c>
      <c r="J1220" s="68">
        <v>82.868525896414297</v>
      </c>
      <c r="K1220" s="71">
        <v>0.96959892199110997</v>
      </c>
      <c r="L1220" s="68">
        <v>97.051792828685294</v>
      </c>
      <c r="M1220" s="71">
        <v>1</v>
      </c>
      <c r="N1220" s="68">
        <v>100</v>
      </c>
      <c r="O1220" s="71">
        <v>0.85034310786153</v>
      </c>
      <c r="P1220" s="68">
        <v>84.048582995951406</v>
      </c>
      <c r="Q1220" s="71"/>
      <c r="R1220" s="68"/>
    </row>
    <row r="1221" spans="1:18" x14ac:dyDescent="0.2">
      <c r="A1221" s="141" t="s">
        <v>2723</v>
      </c>
      <c r="B1221" s="67" t="s">
        <v>2724</v>
      </c>
      <c r="C1221" s="67">
        <v>74</v>
      </c>
      <c r="D1221" s="67" t="s">
        <v>337</v>
      </c>
      <c r="E1221" s="71">
        <v>0.87736018842788699</v>
      </c>
      <c r="F1221" s="68">
        <v>88.525896414342597</v>
      </c>
      <c r="G1221" s="71">
        <v>0.82769046435639304</v>
      </c>
      <c r="H1221" s="68">
        <v>59.123505976095601</v>
      </c>
      <c r="I1221" s="71">
        <v>0.84572007085525502</v>
      </c>
      <c r="J1221" s="68">
        <v>81.593625498007995</v>
      </c>
      <c r="K1221" s="71">
        <v>0.89249158061214695</v>
      </c>
      <c r="L1221" s="68">
        <v>56.7330677290837</v>
      </c>
      <c r="M1221" s="71">
        <v>0.94091104426299899</v>
      </c>
      <c r="N1221" s="68">
        <v>74.577634754625905</v>
      </c>
      <c r="O1221" s="71">
        <v>0.75734797048052904</v>
      </c>
      <c r="P1221" s="68">
        <v>67.368421052631604</v>
      </c>
      <c r="Q1221" s="71">
        <v>1</v>
      </c>
      <c r="R1221" s="68">
        <v>100</v>
      </c>
    </row>
    <row r="1222" spans="1:18" x14ac:dyDescent="0.2">
      <c r="A1222" s="141" t="s">
        <v>2725</v>
      </c>
      <c r="B1222" s="67" t="s">
        <v>2726</v>
      </c>
      <c r="C1222" s="67">
        <v>74</v>
      </c>
      <c r="D1222" s="67" t="s">
        <v>337</v>
      </c>
      <c r="E1222" s="71">
        <v>0.72738787705381203</v>
      </c>
      <c r="F1222" s="68">
        <v>57.051792828685301</v>
      </c>
      <c r="G1222" s="71">
        <v>0.85764658611475897</v>
      </c>
      <c r="H1222" s="68">
        <v>75.458167330677298</v>
      </c>
      <c r="I1222" s="71">
        <v>0.86232731067892099</v>
      </c>
      <c r="J1222" s="68">
        <v>86.215139442231106</v>
      </c>
      <c r="K1222" s="71">
        <v>0.954961974584282</v>
      </c>
      <c r="L1222" s="68">
        <v>91.235059760956204</v>
      </c>
      <c r="M1222" s="71">
        <v>0.89793725827245396</v>
      </c>
      <c r="N1222" s="68">
        <v>56.958970233306502</v>
      </c>
      <c r="O1222" s="71">
        <v>0.79145413267245801</v>
      </c>
      <c r="P1222" s="68">
        <v>73.684210526315795</v>
      </c>
      <c r="Q1222" s="71">
        <v>0</v>
      </c>
      <c r="R1222" s="68">
        <v>74.415584415584405</v>
      </c>
    </row>
    <row r="1223" spans="1:18" x14ac:dyDescent="0.2">
      <c r="A1223" s="141" t="s">
        <v>2727</v>
      </c>
      <c r="B1223" s="67" t="s">
        <v>2728</v>
      </c>
      <c r="C1223" s="67">
        <v>74</v>
      </c>
      <c r="D1223" s="67" t="s">
        <v>337</v>
      </c>
      <c r="E1223" s="71">
        <v>0.89038142059846803</v>
      </c>
      <c r="F1223" s="68">
        <v>92.270916334661393</v>
      </c>
      <c r="G1223" s="71">
        <v>0.84366653110234002</v>
      </c>
      <c r="H1223" s="68">
        <v>67.250996015936295</v>
      </c>
      <c r="I1223" s="71">
        <v>0.82292826555170195</v>
      </c>
      <c r="J1223" s="68">
        <v>72.988047808764904</v>
      </c>
      <c r="K1223" s="71">
        <v>0.95273633053498497</v>
      </c>
      <c r="L1223" s="68">
        <v>90.677290836653398</v>
      </c>
      <c r="M1223" s="71">
        <v>0.94628276751181795</v>
      </c>
      <c r="N1223" s="68">
        <v>77.071600965406304</v>
      </c>
      <c r="O1223" s="71">
        <v>0.77667462888996197</v>
      </c>
      <c r="P1223" s="68">
        <v>70.769230769230802</v>
      </c>
      <c r="Q1223" s="71">
        <v>1</v>
      </c>
      <c r="R1223" s="68">
        <v>100</v>
      </c>
    </row>
    <row r="1224" spans="1:18" x14ac:dyDescent="0.2">
      <c r="A1224" s="141" t="s">
        <v>2729</v>
      </c>
      <c r="B1224" s="67" t="s">
        <v>2730</v>
      </c>
      <c r="C1224" s="67">
        <v>74</v>
      </c>
      <c r="D1224" s="67" t="s">
        <v>337</v>
      </c>
      <c r="E1224" s="71">
        <v>0.86946562580437603</v>
      </c>
      <c r="F1224" s="68">
        <v>86.135458167330697</v>
      </c>
      <c r="G1224" s="71">
        <v>0.87462573536537203</v>
      </c>
      <c r="H1224" s="68">
        <v>84.302788844621503</v>
      </c>
      <c r="I1224" s="71">
        <v>0.88073703839495399</v>
      </c>
      <c r="J1224" s="68">
        <v>89.880478087649394</v>
      </c>
      <c r="K1224" s="71">
        <v>0.87748719173739498</v>
      </c>
      <c r="L1224" s="68">
        <v>50.996015936254999</v>
      </c>
      <c r="M1224" s="71">
        <v>0.98925655350236397</v>
      </c>
      <c r="N1224" s="68">
        <v>94.448913917940502</v>
      </c>
      <c r="O1224" s="71">
        <v>0.72522161002179597</v>
      </c>
      <c r="P1224" s="68">
        <v>62.753036437246998</v>
      </c>
      <c r="Q1224" s="71"/>
      <c r="R1224" s="68"/>
    </row>
    <row r="1225" spans="1:18" x14ac:dyDescent="0.2">
      <c r="A1225" s="141" t="s">
        <v>2731</v>
      </c>
      <c r="B1225" s="67" t="s">
        <v>2732</v>
      </c>
      <c r="C1225" s="67">
        <v>74</v>
      </c>
      <c r="D1225" s="67" t="s">
        <v>337</v>
      </c>
      <c r="E1225" s="71">
        <v>0.72322097473538505</v>
      </c>
      <c r="F1225" s="68">
        <v>56.015936254980097</v>
      </c>
      <c r="G1225" s="71">
        <v>0.88608231612147803</v>
      </c>
      <c r="H1225" s="68">
        <v>88.525896414342597</v>
      </c>
      <c r="I1225" s="71">
        <v>0.85586853773175997</v>
      </c>
      <c r="J1225" s="68">
        <v>83.904382470119501</v>
      </c>
      <c r="K1225" s="71">
        <v>0.93841446394850603</v>
      </c>
      <c r="L1225" s="68">
        <v>82.788844621513903</v>
      </c>
      <c r="M1225" s="71">
        <v>0.95702621400945398</v>
      </c>
      <c r="N1225" s="68">
        <v>81.657280772324995</v>
      </c>
      <c r="O1225" s="71">
        <v>0.69903431660111004</v>
      </c>
      <c r="P1225" s="68">
        <v>58.461538461538503</v>
      </c>
      <c r="Q1225" s="71">
        <v>2.8999999999999998E-3</v>
      </c>
      <c r="R1225" s="68">
        <v>76.6233766233766</v>
      </c>
    </row>
    <row r="1226" spans="1:18" x14ac:dyDescent="0.2">
      <c r="A1226" s="141" t="s">
        <v>2733</v>
      </c>
      <c r="B1226" s="67" t="s">
        <v>2734</v>
      </c>
      <c r="C1226" s="67">
        <v>73</v>
      </c>
      <c r="D1226" s="67" t="s">
        <v>337</v>
      </c>
      <c r="E1226" s="71">
        <v>0.85554976076967004</v>
      </c>
      <c r="F1226" s="68">
        <v>82.549800796812704</v>
      </c>
      <c r="G1226" s="71">
        <v>0.98189608502695003</v>
      </c>
      <c r="H1226" s="68">
        <v>99.362549800796799</v>
      </c>
      <c r="I1226" s="71">
        <v>0.89535478811864599</v>
      </c>
      <c r="J1226" s="68">
        <v>92.8286852589641</v>
      </c>
      <c r="K1226" s="71">
        <v>0.88562929287507497</v>
      </c>
      <c r="L1226" s="68">
        <v>54.581673306772899</v>
      </c>
      <c r="M1226" s="71">
        <v>0.892565535023635</v>
      </c>
      <c r="N1226" s="68">
        <v>53.660498793242098</v>
      </c>
      <c r="O1226" s="71">
        <v>0.622303102804043</v>
      </c>
      <c r="P1226" s="68">
        <v>48.097165991902799</v>
      </c>
      <c r="Q1226" s="71"/>
      <c r="R1226" s="68"/>
    </row>
    <row r="1227" spans="1:18" x14ac:dyDescent="0.2">
      <c r="A1227" s="141" t="s">
        <v>2735</v>
      </c>
      <c r="B1227" s="67" t="s">
        <v>2736</v>
      </c>
      <c r="C1227" s="67">
        <v>74</v>
      </c>
      <c r="D1227" s="67" t="s">
        <v>337</v>
      </c>
      <c r="E1227" s="71">
        <v>0.86474655374005205</v>
      </c>
      <c r="F1227" s="68">
        <v>84.701195219123505</v>
      </c>
      <c r="G1227" s="71">
        <v>0.84035478993110801</v>
      </c>
      <c r="H1227" s="68">
        <v>65.737051792828694</v>
      </c>
      <c r="I1227" s="71">
        <v>0.81667097695296298</v>
      </c>
      <c r="J1227" s="68">
        <v>69.402390438246996</v>
      </c>
      <c r="K1227" s="71">
        <v>0.86689866000220095</v>
      </c>
      <c r="L1227" s="68">
        <v>47.250996015936302</v>
      </c>
      <c r="M1227" s="71">
        <v>0.99462827675118204</v>
      </c>
      <c r="N1227" s="68">
        <v>96.781979082863998</v>
      </c>
      <c r="O1227" s="71">
        <v>0.66992661880286097</v>
      </c>
      <c r="P1227" s="68">
        <v>53.117408906882602</v>
      </c>
      <c r="Q1227" s="71">
        <v>1</v>
      </c>
      <c r="R1227" s="68">
        <v>100</v>
      </c>
    </row>
    <row r="1228" spans="1:18" x14ac:dyDescent="0.2">
      <c r="A1228" s="141" t="s">
        <v>2737</v>
      </c>
      <c r="B1228" s="67" t="s">
        <v>2738</v>
      </c>
      <c r="C1228" s="67">
        <v>73</v>
      </c>
      <c r="D1228" s="67" t="s">
        <v>337</v>
      </c>
      <c r="E1228" s="71">
        <v>0.73945912360430899</v>
      </c>
      <c r="F1228" s="68">
        <v>60.557768924302799</v>
      </c>
      <c r="G1228" s="71">
        <v>0.98147713493109301</v>
      </c>
      <c r="H1228" s="68">
        <v>99.282868525896404</v>
      </c>
      <c r="I1228" s="71">
        <v>0.966741334341089</v>
      </c>
      <c r="J1228" s="68">
        <v>98.645418326693203</v>
      </c>
      <c r="K1228" s="71">
        <v>0.96272957156178396</v>
      </c>
      <c r="L1228" s="68">
        <v>94.581673306772899</v>
      </c>
      <c r="M1228" s="71">
        <v>0.96239793725827205</v>
      </c>
      <c r="N1228" s="68">
        <v>84.553499597747404</v>
      </c>
      <c r="O1228" s="71">
        <v>0.56340876353361402</v>
      </c>
      <c r="P1228" s="68">
        <v>42.834008097165999</v>
      </c>
      <c r="Q1228" s="71">
        <v>0</v>
      </c>
      <c r="R1228" s="68">
        <v>74.415584415584405</v>
      </c>
    </row>
    <row r="1229" spans="1:18" x14ac:dyDescent="0.2">
      <c r="A1229" s="141" t="s">
        <v>2739</v>
      </c>
      <c r="B1229" s="67" t="s">
        <v>2740</v>
      </c>
      <c r="C1229" s="67">
        <v>74</v>
      </c>
      <c r="D1229" s="67" t="s">
        <v>337</v>
      </c>
      <c r="E1229" s="71">
        <v>0.78568976732078599</v>
      </c>
      <c r="F1229" s="68">
        <v>69.482071713147405</v>
      </c>
      <c r="G1229" s="71">
        <v>0.90408597649591205</v>
      </c>
      <c r="H1229" s="68">
        <v>92.8286852589641</v>
      </c>
      <c r="I1229" s="71">
        <v>0.95300903511503199</v>
      </c>
      <c r="J1229" s="68">
        <v>98.087649402390397</v>
      </c>
      <c r="K1229" s="71">
        <v>0.95351743227331198</v>
      </c>
      <c r="L1229" s="68">
        <v>90.916334661354597</v>
      </c>
      <c r="M1229" s="71">
        <v>0.97851310700472705</v>
      </c>
      <c r="N1229" s="68">
        <v>90.989541432019294</v>
      </c>
      <c r="O1229" s="71">
        <v>0.54441305303572995</v>
      </c>
      <c r="P1229" s="68">
        <v>41.214574898785401</v>
      </c>
      <c r="Q1229" s="71">
        <v>0.38059999999999999</v>
      </c>
      <c r="R1229" s="68">
        <v>85.064935064935099</v>
      </c>
    </row>
    <row r="1230" spans="1:18" x14ac:dyDescent="0.2">
      <c r="A1230" s="141" t="s">
        <v>2741</v>
      </c>
      <c r="B1230" s="67" t="s">
        <v>2742</v>
      </c>
      <c r="C1230" s="67">
        <v>74</v>
      </c>
      <c r="D1230" s="67" t="s">
        <v>337</v>
      </c>
      <c r="E1230" s="71">
        <v>0.72073192298998401</v>
      </c>
      <c r="F1230" s="68">
        <v>55.298804780876502</v>
      </c>
      <c r="G1230" s="71">
        <v>0.82330257347151803</v>
      </c>
      <c r="H1230" s="68">
        <v>56.7330677290837</v>
      </c>
      <c r="I1230" s="71">
        <v>0.863834193129149</v>
      </c>
      <c r="J1230" s="68">
        <v>86.454183266932304</v>
      </c>
      <c r="K1230" s="71">
        <v>0.95084803715719002</v>
      </c>
      <c r="L1230" s="68">
        <v>89.641434262948195</v>
      </c>
      <c r="M1230" s="71">
        <v>0.95165449076063602</v>
      </c>
      <c r="N1230" s="68">
        <v>79.082864038616293</v>
      </c>
      <c r="O1230" s="71">
        <v>0.73475224342140799</v>
      </c>
      <c r="P1230" s="68">
        <v>63.805668016194304</v>
      </c>
      <c r="Q1230" s="71">
        <v>0</v>
      </c>
      <c r="R1230" s="68">
        <v>74.415584415584405</v>
      </c>
    </row>
    <row r="1231" spans="1:18" x14ac:dyDescent="0.2">
      <c r="A1231" s="141" t="s">
        <v>2743</v>
      </c>
      <c r="B1231" s="67" t="s">
        <v>2744</v>
      </c>
      <c r="C1231" s="67">
        <v>74</v>
      </c>
      <c r="D1231" s="67" t="s">
        <v>337</v>
      </c>
      <c r="E1231" s="71">
        <v>0.89196101259433802</v>
      </c>
      <c r="F1231" s="68">
        <v>92.749003984063705</v>
      </c>
      <c r="G1231" s="71">
        <v>0.851778120817416</v>
      </c>
      <c r="H1231" s="68">
        <v>72.589641434263001</v>
      </c>
      <c r="I1231" s="71">
        <v>0.85844428993884703</v>
      </c>
      <c r="J1231" s="68">
        <v>85.099601593625493</v>
      </c>
      <c r="K1231" s="71">
        <v>0.97891667154319795</v>
      </c>
      <c r="L1231" s="68">
        <v>98.007968127490003</v>
      </c>
      <c r="M1231" s="71">
        <v>1</v>
      </c>
      <c r="N1231" s="68">
        <v>100</v>
      </c>
      <c r="O1231" s="71">
        <v>0.77066598067222503</v>
      </c>
      <c r="P1231" s="68">
        <v>69.635627530364403</v>
      </c>
      <c r="Q1231" s="71"/>
      <c r="R1231" s="68"/>
    </row>
    <row r="1232" spans="1:18" x14ac:dyDescent="0.2">
      <c r="A1232" s="141" t="s">
        <v>2745</v>
      </c>
      <c r="B1232" s="67" t="s">
        <v>2746</v>
      </c>
      <c r="C1232" s="67">
        <v>74</v>
      </c>
      <c r="D1232" s="67" t="s">
        <v>337</v>
      </c>
      <c r="E1232" s="71">
        <v>0.87329693843368295</v>
      </c>
      <c r="F1232" s="68">
        <v>87.330677290836704</v>
      </c>
      <c r="G1232" s="71">
        <v>0.86186881888278999</v>
      </c>
      <c r="H1232" s="68">
        <v>78.007968127490003</v>
      </c>
      <c r="I1232" s="71">
        <v>0.87414687539578195</v>
      </c>
      <c r="J1232" s="68">
        <v>88.685258964143401</v>
      </c>
      <c r="K1232" s="71">
        <v>0.95589007800939396</v>
      </c>
      <c r="L1232" s="68">
        <v>91.792828685258996</v>
      </c>
      <c r="M1232" s="71">
        <v>0.96239793725827205</v>
      </c>
      <c r="N1232" s="68">
        <v>84.553499597747404</v>
      </c>
      <c r="O1232" s="71">
        <v>0.81157792105586202</v>
      </c>
      <c r="P1232" s="68">
        <v>76.761133603238903</v>
      </c>
      <c r="Q1232" s="71">
        <v>0.77390000000000003</v>
      </c>
      <c r="R1232" s="68">
        <v>88.701298701298697</v>
      </c>
    </row>
    <row r="1233" spans="1:18" x14ac:dyDescent="0.2">
      <c r="A1233" s="141" t="s">
        <v>2747</v>
      </c>
      <c r="B1233" s="67" t="s">
        <v>2748</v>
      </c>
      <c r="C1233" s="67">
        <v>74</v>
      </c>
      <c r="D1233" s="67" t="s">
        <v>337</v>
      </c>
      <c r="E1233" s="71">
        <v>0.86887683168820995</v>
      </c>
      <c r="F1233" s="68">
        <v>85.816733067729103</v>
      </c>
      <c r="G1233" s="71">
        <v>0.84153381075523104</v>
      </c>
      <c r="H1233" s="68">
        <v>66.135458167330697</v>
      </c>
      <c r="I1233" s="71">
        <v>0.83536427437306804</v>
      </c>
      <c r="J1233" s="68">
        <v>77.211155378486097</v>
      </c>
      <c r="K1233" s="71">
        <v>0.89698423720845499</v>
      </c>
      <c r="L1233" s="68">
        <v>58.804780876494</v>
      </c>
      <c r="M1233" s="71">
        <v>0.92479587451654499</v>
      </c>
      <c r="N1233" s="68">
        <v>67.739340305712005</v>
      </c>
      <c r="O1233" s="71">
        <v>0.71458279327596297</v>
      </c>
      <c r="P1233" s="68">
        <v>60.728744939271301</v>
      </c>
      <c r="Q1233" s="71">
        <v>1</v>
      </c>
      <c r="R1233" s="68">
        <v>100</v>
      </c>
    </row>
    <row r="1234" spans="1:18" x14ac:dyDescent="0.2">
      <c r="A1234" s="141" t="s">
        <v>2749</v>
      </c>
      <c r="B1234" s="67" t="s">
        <v>2750</v>
      </c>
      <c r="C1234" s="67">
        <v>74</v>
      </c>
      <c r="D1234" s="67" t="s">
        <v>337</v>
      </c>
      <c r="E1234" s="71">
        <v>0.71946863301991104</v>
      </c>
      <c r="F1234" s="68">
        <v>54.422310756972102</v>
      </c>
      <c r="G1234" s="71">
        <v>0.81541502720769998</v>
      </c>
      <c r="H1234" s="68">
        <v>52.191235059760999</v>
      </c>
      <c r="I1234" s="71">
        <v>0.79083247725334005</v>
      </c>
      <c r="J1234" s="68">
        <v>55.936254980079703</v>
      </c>
      <c r="K1234" s="71">
        <v>0.93662295269671503</v>
      </c>
      <c r="L1234" s="68">
        <v>81.593625498007995</v>
      </c>
      <c r="M1234" s="71">
        <v>0.94628276751181795</v>
      </c>
      <c r="N1234" s="68">
        <v>77.071600965406304</v>
      </c>
      <c r="O1234" s="71">
        <v>0.535458573449894</v>
      </c>
      <c r="P1234" s="68">
        <v>40.323886639676097</v>
      </c>
      <c r="Q1234" s="71">
        <v>0.29220000000000002</v>
      </c>
      <c r="R1234" s="68">
        <v>83.766233766233796</v>
      </c>
    </row>
    <row r="1235" spans="1:18" x14ac:dyDescent="0.2">
      <c r="A1235" s="141" t="s">
        <v>2751</v>
      </c>
      <c r="B1235" s="67" t="s">
        <v>2752</v>
      </c>
      <c r="C1235" s="67">
        <v>74</v>
      </c>
      <c r="D1235" s="67" t="s">
        <v>337</v>
      </c>
      <c r="E1235" s="71">
        <v>0.66288301842997099</v>
      </c>
      <c r="F1235" s="68">
        <v>36.494023904382502</v>
      </c>
      <c r="G1235" s="71">
        <v>0.82806391138214297</v>
      </c>
      <c r="H1235" s="68">
        <v>59.362549800796799</v>
      </c>
      <c r="I1235" s="71">
        <v>0.81829634444223298</v>
      </c>
      <c r="J1235" s="68">
        <v>70.278884462151396</v>
      </c>
      <c r="K1235" s="71">
        <v>0.92846191099770403</v>
      </c>
      <c r="L1235" s="68">
        <v>77.131474103585703</v>
      </c>
      <c r="M1235" s="71">
        <v>0.84959174903308998</v>
      </c>
      <c r="N1235" s="68">
        <v>40.466613032984696</v>
      </c>
      <c r="O1235" s="71">
        <v>0.552884194724653</v>
      </c>
      <c r="P1235" s="68">
        <v>42.3481781376518</v>
      </c>
      <c r="Q1235" s="71">
        <v>0</v>
      </c>
      <c r="R1235" s="68">
        <v>74.415584415584405</v>
      </c>
    </row>
    <row r="1236" spans="1:18" x14ac:dyDescent="0.2">
      <c r="A1236" s="141" t="s">
        <v>2753</v>
      </c>
      <c r="B1236" s="67" t="s">
        <v>2754</v>
      </c>
      <c r="C1236" s="67">
        <v>74</v>
      </c>
      <c r="D1236" s="67" t="s">
        <v>337</v>
      </c>
      <c r="E1236" s="71">
        <v>0.68892463384986802</v>
      </c>
      <c r="F1236" s="68">
        <v>43.824701195219099</v>
      </c>
      <c r="G1236" s="71">
        <v>0.869527345134261</v>
      </c>
      <c r="H1236" s="68">
        <v>82.390438247012</v>
      </c>
      <c r="I1236" s="71">
        <v>0.83504246396605597</v>
      </c>
      <c r="J1236" s="68">
        <v>76.892430278884504</v>
      </c>
      <c r="K1236" s="71">
        <v>0.90053385036784805</v>
      </c>
      <c r="L1236" s="68">
        <v>60.398406374502002</v>
      </c>
      <c r="M1236" s="71">
        <v>0.93553932101418102</v>
      </c>
      <c r="N1236" s="68">
        <v>72.244569589702294</v>
      </c>
      <c r="O1236" s="71">
        <v>0.59290482261686095</v>
      </c>
      <c r="P1236" s="68">
        <v>45.182186234817799</v>
      </c>
      <c r="Q1236" s="71">
        <v>0</v>
      </c>
      <c r="R1236" s="68">
        <v>74.415584415584405</v>
      </c>
    </row>
    <row r="1237" spans="1:18" x14ac:dyDescent="0.2">
      <c r="A1237" s="141" t="s">
        <v>2755</v>
      </c>
      <c r="B1237" s="67" t="s">
        <v>2756</v>
      </c>
      <c r="C1237" s="67">
        <v>74</v>
      </c>
      <c r="D1237" s="67" t="s">
        <v>337</v>
      </c>
      <c r="E1237" s="71">
        <v>0.83631210202704998</v>
      </c>
      <c r="F1237" s="68">
        <v>77.450199203187296</v>
      </c>
      <c r="G1237" s="71">
        <v>0.83996065831034294</v>
      </c>
      <c r="H1237" s="68">
        <v>65.577689243027905</v>
      </c>
      <c r="I1237" s="71">
        <v>0.81384827593470799</v>
      </c>
      <c r="J1237" s="68">
        <v>67.888446215139396</v>
      </c>
      <c r="K1237" s="71">
        <v>0.905284113520189</v>
      </c>
      <c r="L1237" s="68">
        <v>63.505976095617498</v>
      </c>
      <c r="M1237" s="71">
        <v>0.94091104426299899</v>
      </c>
      <c r="N1237" s="68">
        <v>74.577634754625905</v>
      </c>
      <c r="O1237" s="71">
        <v>0.68155641810701195</v>
      </c>
      <c r="P1237" s="68">
        <v>55.789473684210499</v>
      </c>
      <c r="Q1237" s="71"/>
      <c r="R1237" s="68"/>
    </row>
    <row r="1238" spans="1:18" x14ac:dyDescent="0.2">
      <c r="A1238" s="141" t="s">
        <v>2757</v>
      </c>
      <c r="B1238" s="67" t="s">
        <v>2758</v>
      </c>
      <c r="C1238" s="67">
        <v>74</v>
      </c>
      <c r="D1238" s="67" t="s">
        <v>337</v>
      </c>
      <c r="E1238" s="71">
        <v>0.71587749676933898</v>
      </c>
      <c r="F1238" s="68">
        <v>52.908366533864502</v>
      </c>
      <c r="G1238" s="71">
        <v>0.88230852280192096</v>
      </c>
      <c r="H1238" s="68">
        <v>87.649402390438198</v>
      </c>
      <c r="I1238" s="71">
        <v>0.85197962244390402</v>
      </c>
      <c r="J1238" s="68">
        <v>83.027888446215101</v>
      </c>
      <c r="K1238" s="71">
        <v>0.96614223203622396</v>
      </c>
      <c r="L1238" s="68">
        <v>95.776892430278906</v>
      </c>
      <c r="M1238" s="71">
        <v>0.92479587451654499</v>
      </c>
      <c r="N1238" s="68">
        <v>67.739340305712005</v>
      </c>
      <c r="O1238" s="71">
        <v>0.67003872881744098</v>
      </c>
      <c r="P1238" s="68">
        <v>53.279352226720597</v>
      </c>
      <c r="Q1238" s="71">
        <v>0</v>
      </c>
      <c r="R1238" s="68">
        <v>74.415584415584405</v>
      </c>
    </row>
    <row r="1239" spans="1:18" x14ac:dyDescent="0.2">
      <c r="A1239" s="141" t="s">
        <v>2759</v>
      </c>
      <c r="B1239" s="67" t="s">
        <v>2760</v>
      </c>
      <c r="C1239" s="67">
        <v>74</v>
      </c>
      <c r="D1239" s="67" t="s">
        <v>337</v>
      </c>
      <c r="E1239" s="71">
        <v>0.72480434866240595</v>
      </c>
      <c r="F1239" s="68">
        <v>56.653386454183298</v>
      </c>
      <c r="G1239" s="71">
        <v>0.91144065471840796</v>
      </c>
      <c r="H1239" s="68">
        <v>93.784860557768894</v>
      </c>
      <c r="I1239" s="71">
        <v>0.86945641234586601</v>
      </c>
      <c r="J1239" s="68">
        <v>87.808764940239001</v>
      </c>
      <c r="K1239" s="71">
        <v>0.93079436501825996</v>
      </c>
      <c r="L1239" s="68">
        <v>78.4860557768924</v>
      </c>
      <c r="M1239" s="71">
        <v>0.96776966050709101</v>
      </c>
      <c r="N1239" s="68">
        <v>86.162510056315398</v>
      </c>
      <c r="O1239" s="71">
        <v>0.66936499938481098</v>
      </c>
      <c r="P1239" s="68">
        <v>52.874493927125499</v>
      </c>
      <c r="Q1239" s="71">
        <v>0</v>
      </c>
      <c r="R1239" s="68">
        <v>74.415584415584405</v>
      </c>
    </row>
    <row r="1240" spans="1:18" x14ac:dyDescent="0.2">
      <c r="A1240" s="141" t="s">
        <v>2761</v>
      </c>
      <c r="B1240" s="67" t="s">
        <v>2762</v>
      </c>
      <c r="C1240" s="67">
        <v>74</v>
      </c>
      <c r="D1240" s="67" t="s">
        <v>337</v>
      </c>
      <c r="E1240" s="71">
        <v>0.68281990410700699</v>
      </c>
      <c r="F1240" s="68">
        <v>41.752988047808799</v>
      </c>
      <c r="G1240" s="71">
        <v>0.82533462992013595</v>
      </c>
      <c r="H1240" s="68">
        <v>58.007968127490003</v>
      </c>
      <c r="I1240" s="71">
        <v>0.80873669054389297</v>
      </c>
      <c r="J1240" s="68">
        <v>64.860557768924295</v>
      </c>
      <c r="K1240" s="71">
        <v>0.91436977527230001</v>
      </c>
      <c r="L1240" s="68">
        <v>69.482071713147405</v>
      </c>
      <c r="M1240" s="71">
        <v>0.89793725827245396</v>
      </c>
      <c r="N1240" s="68">
        <v>56.958970233306502</v>
      </c>
      <c r="O1240" s="71">
        <v>0.65054107063325695</v>
      </c>
      <c r="P1240" s="68">
        <v>50.850202429149803</v>
      </c>
      <c r="Q1240" s="71">
        <v>0</v>
      </c>
      <c r="R1240" s="68">
        <v>74.415584415584405</v>
      </c>
    </row>
    <row r="1241" spans="1:18" x14ac:dyDescent="0.2">
      <c r="A1241" s="141" t="s">
        <v>2763</v>
      </c>
      <c r="B1241" s="67" t="s">
        <v>2764</v>
      </c>
      <c r="C1241" s="67">
        <v>74</v>
      </c>
      <c r="D1241" s="67" t="s">
        <v>337</v>
      </c>
      <c r="E1241" s="71">
        <v>0.71996646476291604</v>
      </c>
      <c r="F1241" s="68">
        <v>54.661354581673301</v>
      </c>
      <c r="G1241" s="71">
        <v>0.86522544718147998</v>
      </c>
      <c r="H1241" s="68">
        <v>79.601593625497998</v>
      </c>
      <c r="I1241" s="71">
        <v>0.84596230151979901</v>
      </c>
      <c r="J1241" s="68">
        <v>81.752988047808799</v>
      </c>
      <c r="K1241" s="71">
        <v>0.95724301595064099</v>
      </c>
      <c r="L1241" s="68">
        <v>92.589641434262901</v>
      </c>
      <c r="M1241" s="71">
        <v>0.90868070477009</v>
      </c>
      <c r="N1241" s="68">
        <v>61.625100563153701</v>
      </c>
      <c r="O1241" s="71">
        <v>0.74268731915548702</v>
      </c>
      <c r="P1241" s="68">
        <v>64.777327935222701</v>
      </c>
      <c r="Q1241" s="71">
        <v>0</v>
      </c>
      <c r="R1241" s="68">
        <v>74.415584415584405</v>
      </c>
    </row>
    <row r="1242" spans="1:18" x14ac:dyDescent="0.2">
      <c r="A1242" s="141" t="s">
        <v>2765</v>
      </c>
      <c r="B1242" s="67" t="s">
        <v>2766</v>
      </c>
      <c r="C1242" s="67">
        <v>74</v>
      </c>
      <c r="D1242" s="67" t="s">
        <v>337</v>
      </c>
      <c r="E1242" s="71">
        <v>0.69443295737723298</v>
      </c>
      <c r="F1242" s="68">
        <v>45.9760956175299</v>
      </c>
      <c r="G1242" s="71">
        <v>0.84700317826247995</v>
      </c>
      <c r="H1242" s="68">
        <v>69.482071713147405</v>
      </c>
      <c r="I1242" s="71">
        <v>0.81559896595505599</v>
      </c>
      <c r="J1242" s="68">
        <v>68.844621513944205</v>
      </c>
      <c r="K1242" s="71">
        <v>0.95259229540918899</v>
      </c>
      <c r="L1242" s="68">
        <v>90.4382470119522</v>
      </c>
      <c r="M1242" s="71">
        <v>0.86033519553072602</v>
      </c>
      <c r="N1242" s="68">
        <v>43.523732904263902</v>
      </c>
      <c r="O1242" s="71">
        <v>0.69106810910594896</v>
      </c>
      <c r="P1242" s="68">
        <v>57.246963562753002</v>
      </c>
      <c r="Q1242" s="71">
        <v>0</v>
      </c>
      <c r="R1242" s="68">
        <v>74.415584415584405</v>
      </c>
    </row>
    <row r="1243" spans="1:18" x14ac:dyDescent="0.2">
      <c r="A1243" s="141" t="s">
        <v>2767</v>
      </c>
      <c r="B1243" s="67" t="s">
        <v>2768</v>
      </c>
      <c r="C1243" s="67">
        <v>74</v>
      </c>
      <c r="D1243" s="67" t="s">
        <v>337</v>
      </c>
      <c r="E1243" s="71">
        <v>0.87486654946609099</v>
      </c>
      <c r="F1243" s="68">
        <v>87.808764940239001</v>
      </c>
      <c r="G1243" s="71">
        <v>0.85929537960050395</v>
      </c>
      <c r="H1243" s="68">
        <v>76.494023904382502</v>
      </c>
      <c r="I1243" s="71">
        <v>0.81956187732970998</v>
      </c>
      <c r="J1243" s="68">
        <v>70.996015936255006</v>
      </c>
      <c r="K1243" s="71">
        <v>0.90135801841191898</v>
      </c>
      <c r="L1243" s="68">
        <v>61.035856573705203</v>
      </c>
      <c r="M1243" s="71">
        <v>0.96239793725827205</v>
      </c>
      <c r="N1243" s="68">
        <v>84.553499597747404</v>
      </c>
      <c r="O1243" s="71">
        <v>0.83171953473004601</v>
      </c>
      <c r="P1243" s="68">
        <v>81.052631578947398</v>
      </c>
      <c r="Q1243" s="71"/>
      <c r="R1243" s="68"/>
    </row>
    <row r="1244" spans="1:18" x14ac:dyDescent="0.2">
      <c r="A1244" s="141" t="s">
        <v>2769</v>
      </c>
      <c r="B1244" s="67" t="s">
        <v>2770</v>
      </c>
      <c r="C1244" s="67">
        <v>74</v>
      </c>
      <c r="D1244" s="67" t="s">
        <v>337</v>
      </c>
      <c r="E1244" s="71">
        <v>0.72984196853402605</v>
      </c>
      <c r="F1244" s="68">
        <v>57.450199203187204</v>
      </c>
      <c r="G1244" s="71">
        <v>0.897713880421253</v>
      </c>
      <c r="H1244" s="68">
        <v>90.996015936255006</v>
      </c>
      <c r="I1244" s="71">
        <v>0.83537360988042197</v>
      </c>
      <c r="J1244" s="68">
        <v>77.290836653386407</v>
      </c>
      <c r="K1244" s="71">
        <v>0.928651012664513</v>
      </c>
      <c r="L1244" s="68">
        <v>77.290836653386407</v>
      </c>
      <c r="M1244" s="71">
        <v>0.97851310700472705</v>
      </c>
      <c r="N1244" s="68">
        <v>90.989541432019294</v>
      </c>
      <c r="O1244" s="71">
        <v>0.66380020123324301</v>
      </c>
      <c r="P1244" s="68">
        <v>52.064777327935197</v>
      </c>
      <c r="Q1244" s="71">
        <v>7.4999999999999997E-2</v>
      </c>
      <c r="R1244" s="68">
        <v>80.519480519480496</v>
      </c>
    </row>
    <row r="1245" spans="1:18" x14ac:dyDescent="0.2">
      <c r="A1245" s="141" t="s">
        <v>2729</v>
      </c>
      <c r="B1245" s="67" t="s">
        <v>2771</v>
      </c>
      <c r="C1245" s="67">
        <v>74</v>
      </c>
      <c r="D1245" s="67" t="s">
        <v>337</v>
      </c>
      <c r="E1245" s="71">
        <v>0.86298134272693405</v>
      </c>
      <c r="F1245" s="68">
        <v>84.302788844621503</v>
      </c>
      <c r="G1245" s="71">
        <v>0.85737870085646695</v>
      </c>
      <c r="H1245" s="68">
        <v>75.378486055776904</v>
      </c>
      <c r="I1245" s="71">
        <v>0.84009017983540701</v>
      </c>
      <c r="J1245" s="68">
        <v>79.203187250995995</v>
      </c>
      <c r="K1245" s="71">
        <v>0.91239694846072295</v>
      </c>
      <c r="L1245" s="68">
        <v>68.286852589641398</v>
      </c>
      <c r="M1245" s="71">
        <v>0.96239793725827205</v>
      </c>
      <c r="N1245" s="68">
        <v>84.553499597747404</v>
      </c>
      <c r="O1245" s="71">
        <v>0.74264294722379998</v>
      </c>
      <c r="P1245" s="68">
        <v>64.6963562753036</v>
      </c>
      <c r="Q1245" s="71"/>
      <c r="R1245" s="68"/>
    </row>
    <row r="1246" spans="1:18" x14ac:dyDescent="0.2">
      <c r="A1246" s="141" t="s">
        <v>2772</v>
      </c>
      <c r="B1246" s="67" t="s">
        <v>2773</v>
      </c>
      <c r="C1246" s="67">
        <v>74</v>
      </c>
      <c r="D1246" s="67" t="s">
        <v>337</v>
      </c>
      <c r="E1246" s="71">
        <v>0.85015397937777204</v>
      </c>
      <c r="F1246" s="68">
        <v>80.796812749004005</v>
      </c>
      <c r="G1246" s="71">
        <v>0.86347615131746203</v>
      </c>
      <c r="H1246" s="68">
        <v>78.645418326693203</v>
      </c>
      <c r="I1246" s="71">
        <v>0.83611129540863305</v>
      </c>
      <c r="J1246" s="68">
        <v>77.450199203187296</v>
      </c>
      <c r="K1246" s="71">
        <v>0.95126692502468002</v>
      </c>
      <c r="L1246" s="68">
        <v>89.880478087649394</v>
      </c>
      <c r="M1246" s="71">
        <v>0.92479587451654499</v>
      </c>
      <c r="N1246" s="68">
        <v>67.739340305712005</v>
      </c>
      <c r="O1246" s="71">
        <v>0.675119650621539</v>
      </c>
      <c r="P1246" s="68">
        <v>54.493927125506097</v>
      </c>
      <c r="Q1246" s="71"/>
      <c r="R1246" s="68"/>
    </row>
    <row r="1247" spans="1:18" x14ac:dyDescent="0.2">
      <c r="A1247" s="141" t="s">
        <v>2774</v>
      </c>
      <c r="B1247" s="67" t="s">
        <v>2775</v>
      </c>
      <c r="C1247" s="67">
        <v>74</v>
      </c>
      <c r="D1247" s="67" t="s">
        <v>337</v>
      </c>
      <c r="E1247" s="71">
        <v>0.86708144298031697</v>
      </c>
      <c r="F1247" s="68">
        <v>85.418326693227101</v>
      </c>
      <c r="G1247" s="71">
        <v>0.82826294150123303</v>
      </c>
      <c r="H1247" s="68">
        <v>59.521912350597603</v>
      </c>
      <c r="I1247" s="71">
        <v>0.85933151909193595</v>
      </c>
      <c r="J1247" s="68">
        <v>85.258964143426297</v>
      </c>
      <c r="K1247" s="71">
        <v>0.95750361890819102</v>
      </c>
      <c r="L1247" s="68">
        <v>92.749003984063705</v>
      </c>
      <c r="M1247" s="71">
        <v>0.93016759776536295</v>
      </c>
      <c r="N1247" s="68">
        <v>69.831053901850396</v>
      </c>
      <c r="O1247" s="71">
        <v>0.62722298061518</v>
      </c>
      <c r="P1247" s="68">
        <v>48.502024291498003</v>
      </c>
      <c r="Q1247" s="71">
        <v>1</v>
      </c>
      <c r="R1247" s="68">
        <v>100</v>
      </c>
    </row>
    <row r="1248" spans="1:18" x14ac:dyDescent="0.2">
      <c r="A1248" s="141" t="s">
        <v>2776</v>
      </c>
      <c r="B1248" s="67" t="s">
        <v>2777</v>
      </c>
      <c r="C1248" s="67">
        <v>74</v>
      </c>
      <c r="D1248" s="67" t="s">
        <v>337</v>
      </c>
      <c r="E1248" s="71">
        <v>0.75507382973293202</v>
      </c>
      <c r="F1248" s="68">
        <v>64.621513944223096</v>
      </c>
      <c r="G1248" s="71">
        <v>0.83832638620298805</v>
      </c>
      <c r="H1248" s="68">
        <v>64.860557768924295</v>
      </c>
      <c r="I1248" s="71">
        <v>0.89204954953471305</v>
      </c>
      <c r="J1248" s="68">
        <v>92.191235059760999</v>
      </c>
      <c r="K1248" s="71">
        <v>0.94310174320497797</v>
      </c>
      <c r="L1248" s="68">
        <v>85.099601593625493</v>
      </c>
      <c r="M1248" s="71">
        <v>0.89793725827245396</v>
      </c>
      <c r="N1248" s="68">
        <v>56.958970233306502</v>
      </c>
      <c r="O1248" s="71">
        <v>0.68132804118246104</v>
      </c>
      <c r="P1248" s="68">
        <v>55.546558704453403</v>
      </c>
      <c r="Q1248" s="71">
        <v>0.2777</v>
      </c>
      <c r="R1248" s="68">
        <v>83.506493506493499</v>
      </c>
    </row>
    <row r="1249" spans="1:18" x14ac:dyDescent="0.2">
      <c r="A1249" s="141" t="s">
        <v>2778</v>
      </c>
      <c r="B1249" s="67" t="s">
        <v>2779</v>
      </c>
      <c r="C1249" s="67">
        <v>65</v>
      </c>
      <c r="D1249" s="67" t="s">
        <v>337</v>
      </c>
      <c r="E1249" s="71">
        <v>0.89916976536238702</v>
      </c>
      <c r="F1249" s="68">
        <v>94.103585657370502</v>
      </c>
      <c r="G1249" s="71">
        <v>0.84942882784665497</v>
      </c>
      <c r="H1249" s="68">
        <v>70.996015936255006</v>
      </c>
      <c r="I1249" s="71">
        <v>0.82203029097089297</v>
      </c>
      <c r="J1249" s="68">
        <v>72.350597609561703</v>
      </c>
      <c r="K1249" s="71">
        <v>0.94822468521987002</v>
      </c>
      <c r="L1249" s="68">
        <v>88.127490039840595</v>
      </c>
      <c r="M1249" s="71">
        <v>0.94628276751181795</v>
      </c>
      <c r="N1249" s="68">
        <v>77.071600965406304</v>
      </c>
      <c r="O1249" s="71">
        <v>0.82905202062508598</v>
      </c>
      <c r="P1249" s="68">
        <v>80.485829959514206</v>
      </c>
      <c r="Q1249" s="71">
        <v>1</v>
      </c>
      <c r="R1249" s="68">
        <v>100</v>
      </c>
    </row>
    <row r="1250" spans="1:18" x14ac:dyDescent="0.2">
      <c r="A1250" s="141" t="s">
        <v>2780</v>
      </c>
      <c r="B1250" s="67" t="s">
        <v>2781</v>
      </c>
      <c r="C1250" s="67">
        <v>65</v>
      </c>
      <c r="D1250" s="67" t="s">
        <v>337</v>
      </c>
      <c r="E1250" s="71">
        <v>0.86706023420984202</v>
      </c>
      <c r="F1250" s="68">
        <v>85.338645418326706</v>
      </c>
      <c r="G1250" s="71">
        <v>0.84807195745327102</v>
      </c>
      <c r="H1250" s="68">
        <v>70.278884462151396</v>
      </c>
      <c r="I1250" s="71">
        <v>0.84589268543988305</v>
      </c>
      <c r="J1250" s="68">
        <v>81.673306772908404</v>
      </c>
      <c r="K1250" s="71">
        <v>0.95082492958793097</v>
      </c>
      <c r="L1250" s="68">
        <v>89.5617529880478</v>
      </c>
      <c r="M1250" s="71">
        <v>0.88719381177481704</v>
      </c>
      <c r="N1250" s="68">
        <v>52.212389380531</v>
      </c>
      <c r="O1250" s="71">
        <v>0.80331778679331001</v>
      </c>
      <c r="P1250" s="68">
        <v>75.465587044534402</v>
      </c>
      <c r="Q1250" s="71"/>
      <c r="R1250" s="68"/>
    </row>
    <row r="1251" spans="1:18" x14ac:dyDescent="0.2">
      <c r="A1251" s="141" t="s">
        <v>2782</v>
      </c>
      <c r="B1251" s="67" t="s">
        <v>2783</v>
      </c>
      <c r="C1251" s="67">
        <v>74</v>
      </c>
      <c r="D1251" s="67" t="s">
        <v>337</v>
      </c>
      <c r="E1251" s="71">
        <v>0.64318613573647998</v>
      </c>
      <c r="F1251" s="68">
        <v>31.075697211155401</v>
      </c>
      <c r="G1251" s="71">
        <v>0.79600350727533797</v>
      </c>
      <c r="H1251" s="68">
        <v>41.912350597609603</v>
      </c>
      <c r="I1251" s="71">
        <v>0.77909742469209797</v>
      </c>
      <c r="J1251" s="68">
        <v>49.482071713147398</v>
      </c>
      <c r="K1251" s="71">
        <v>0.933235072052506</v>
      </c>
      <c r="L1251" s="68">
        <v>80.079681274900395</v>
      </c>
      <c r="M1251" s="71">
        <v>0.88182208852599897</v>
      </c>
      <c r="N1251" s="68">
        <v>50.9251810136766</v>
      </c>
      <c r="O1251" s="71">
        <v>0.46895872187294002</v>
      </c>
      <c r="P1251" s="68">
        <v>34.008097165991899</v>
      </c>
      <c r="Q1251" s="71">
        <v>0</v>
      </c>
      <c r="R1251" s="68">
        <v>74.415584415584405</v>
      </c>
    </row>
    <row r="1252" spans="1:18" x14ac:dyDescent="0.2">
      <c r="A1252" s="141" t="s">
        <v>2784</v>
      </c>
      <c r="B1252" s="67" t="s">
        <v>2785</v>
      </c>
      <c r="C1252" s="67">
        <v>74</v>
      </c>
      <c r="D1252" s="67" t="s">
        <v>337</v>
      </c>
      <c r="E1252" s="71">
        <v>0.63830840079821005</v>
      </c>
      <c r="F1252" s="68">
        <v>30.2788844621514</v>
      </c>
      <c r="G1252" s="71">
        <v>0.812247826249204</v>
      </c>
      <c r="H1252" s="68">
        <v>50.119521912350599</v>
      </c>
      <c r="I1252" s="71">
        <v>0.78140237513323396</v>
      </c>
      <c r="J1252" s="68">
        <v>50.4382470119522</v>
      </c>
      <c r="K1252" s="71">
        <v>0.82926722229154404</v>
      </c>
      <c r="L1252" s="68">
        <v>35.298804780876502</v>
      </c>
      <c r="M1252" s="71">
        <v>0.85496347228190805</v>
      </c>
      <c r="N1252" s="68">
        <v>42.075623491552697</v>
      </c>
      <c r="O1252" s="71">
        <v>0.55196950883337104</v>
      </c>
      <c r="P1252" s="68">
        <v>42.024291497975703</v>
      </c>
      <c r="Q1252" s="71">
        <v>0</v>
      </c>
      <c r="R1252" s="68">
        <v>74.415584415584405</v>
      </c>
    </row>
    <row r="1253" spans="1:18" x14ac:dyDescent="0.2">
      <c r="A1253" s="141" t="s">
        <v>2786</v>
      </c>
      <c r="B1253" s="67" t="s">
        <v>2787</v>
      </c>
      <c r="C1253" s="67">
        <v>74</v>
      </c>
      <c r="D1253" s="67" t="s">
        <v>337</v>
      </c>
      <c r="E1253" s="71">
        <v>0.55530917460684104</v>
      </c>
      <c r="F1253" s="68">
        <v>17.689243027888399</v>
      </c>
      <c r="G1253" s="71">
        <v>0.63927394044836405</v>
      </c>
      <c r="H1253" s="68">
        <v>9.4820717131474108</v>
      </c>
      <c r="I1253" s="71">
        <v>0.64854030688231301</v>
      </c>
      <c r="J1253" s="68">
        <v>13.8645418326693</v>
      </c>
      <c r="K1253" s="71">
        <v>0.80343691686357899</v>
      </c>
      <c r="L1253" s="68">
        <v>29.0836653386454</v>
      </c>
      <c r="M1253" s="71">
        <v>0.58100558659217905</v>
      </c>
      <c r="N1253" s="68">
        <v>10.5390185036203</v>
      </c>
      <c r="O1253" s="71">
        <v>0.65959829685461302</v>
      </c>
      <c r="P1253" s="68">
        <v>51.659919028340099</v>
      </c>
      <c r="Q1253" s="71">
        <v>0</v>
      </c>
      <c r="R1253" s="68">
        <v>74.415584415584405</v>
      </c>
    </row>
    <row r="1254" spans="1:18" x14ac:dyDescent="0.2">
      <c r="A1254" s="141" t="s">
        <v>2788</v>
      </c>
      <c r="B1254" s="67" t="s">
        <v>2789</v>
      </c>
      <c r="C1254" s="67">
        <v>65</v>
      </c>
      <c r="D1254" s="67" t="s">
        <v>337</v>
      </c>
      <c r="E1254" s="71">
        <v>0.70755376565255101</v>
      </c>
      <c r="F1254" s="68">
        <v>50.119521912350599</v>
      </c>
      <c r="G1254" s="71">
        <v>0.85828776697004705</v>
      </c>
      <c r="H1254" s="68">
        <v>75.776892430278906</v>
      </c>
      <c r="I1254" s="71">
        <v>0.85376069851262104</v>
      </c>
      <c r="J1254" s="68">
        <v>83.346613545816695</v>
      </c>
      <c r="K1254" s="71">
        <v>0.898746426906191</v>
      </c>
      <c r="L1254" s="68">
        <v>59.442231075697201</v>
      </c>
      <c r="M1254" s="71">
        <v>0.87107864202836305</v>
      </c>
      <c r="N1254" s="68">
        <v>47.304907481898603</v>
      </c>
      <c r="O1254" s="71">
        <v>0.76344905949808095</v>
      </c>
      <c r="P1254" s="68">
        <v>68.178137651821899</v>
      </c>
      <c r="Q1254" s="71">
        <v>0</v>
      </c>
      <c r="R1254" s="68">
        <v>74.415584415584405</v>
      </c>
    </row>
    <row r="1255" spans="1:18" x14ac:dyDescent="0.2">
      <c r="A1255" s="141" t="s">
        <v>2790</v>
      </c>
      <c r="B1255" s="67" t="s">
        <v>2791</v>
      </c>
      <c r="C1255" s="67">
        <v>65</v>
      </c>
      <c r="D1255" s="67" t="s">
        <v>337</v>
      </c>
      <c r="E1255" s="71">
        <v>0.79681022827401304</v>
      </c>
      <c r="F1255" s="68">
        <v>71.394422310756994</v>
      </c>
      <c r="G1255" s="71">
        <v>0.79923068179909296</v>
      </c>
      <c r="H1255" s="68">
        <v>42.868525896414297</v>
      </c>
      <c r="I1255" s="71">
        <v>0.80372141402221797</v>
      </c>
      <c r="J1255" s="68">
        <v>61.832669322709201</v>
      </c>
      <c r="K1255" s="71">
        <v>0.82085816743579898</v>
      </c>
      <c r="L1255" s="68">
        <v>32.350597609561802</v>
      </c>
      <c r="M1255" s="71">
        <v>0.91942415126772603</v>
      </c>
      <c r="N1255" s="68">
        <v>65.728077232502002</v>
      </c>
      <c r="O1255" s="71">
        <v>0.64081672684522695</v>
      </c>
      <c r="P1255" s="68">
        <v>49.635627530364403</v>
      </c>
      <c r="Q1255" s="71"/>
      <c r="R1255" s="68"/>
    </row>
    <row r="1256" spans="1:18" x14ac:dyDescent="0.2">
      <c r="A1256" s="141" t="s">
        <v>2792</v>
      </c>
      <c r="B1256" s="67" t="s">
        <v>2793</v>
      </c>
      <c r="C1256" s="67">
        <v>65</v>
      </c>
      <c r="D1256" s="67" t="s">
        <v>337</v>
      </c>
      <c r="E1256" s="71">
        <v>0.81230242285410104</v>
      </c>
      <c r="F1256" s="68">
        <v>73.545816733067696</v>
      </c>
      <c r="G1256" s="71">
        <v>0.82046328943065905</v>
      </c>
      <c r="H1256" s="68">
        <v>55.139442231075698</v>
      </c>
      <c r="I1256" s="71">
        <v>0.83290319180130401</v>
      </c>
      <c r="J1256" s="68">
        <v>76.175298804780894</v>
      </c>
      <c r="K1256" s="71">
        <v>0.91958741102139097</v>
      </c>
      <c r="L1256" s="68">
        <v>72.031872509960195</v>
      </c>
      <c r="M1256" s="71">
        <v>0.79050279329608997</v>
      </c>
      <c r="N1256" s="68">
        <v>27.916331456154499</v>
      </c>
      <c r="O1256" s="71">
        <v>0.69805542872106396</v>
      </c>
      <c r="P1256" s="68">
        <v>58.056680161943298</v>
      </c>
      <c r="Q1256" s="71"/>
      <c r="R1256" s="68"/>
    </row>
    <row r="1257" spans="1:18" x14ac:dyDescent="0.2">
      <c r="A1257" s="141" t="s">
        <v>2794</v>
      </c>
      <c r="B1257" s="67" t="s">
        <v>2795</v>
      </c>
      <c r="C1257" s="67">
        <v>65</v>
      </c>
      <c r="D1257" s="67" t="s">
        <v>337</v>
      </c>
      <c r="E1257" s="71">
        <v>0.84156545939165806</v>
      </c>
      <c r="F1257" s="68">
        <v>78.804780876493993</v>
      </c>
      <c r="G1257" s="71">
        <v>0.81894359167355002</v>
      </c>
      <c r="H1257" s="68">
        <v>54.103585657370502</v>
      </c>
      <c r="I1257" s="71">
        <v>0.808930660901232</v>
      </c>
      <c r="J1257" s="68">
        <v>65.019920318725099</v>
      </c>
      <c r="K1257" s="71">
        <v>0.87170727609287901</v>
      </c>
      <c r="L1257" s="68">
        <v>48.685258964143401</v>
      </c>
      <c r="M1257" s="71">
        <v>0.90330898152127204</v>
      </c>
      <c r="N1257" s="68">
        <v>59.613837489943698</v>
      </c>
      <c r="O1257" s="71">
        <v>0.80493678676935898</v>
      </c>
      <c r="P1257" s="68">
        <v>75.789473684210506</v>
      </c>
      <c r="Q1257" s="71"/>
      <c r="R1257" s="68"/>
    </row>
    <row r="1258" spans="1:18" x14ac:dyDescent="0.2">
      <c r="B1258" s="61"/>
    </row>
    <row r="1259" spans="1:18" x14ac:dyDescent="0.2">
      <c r="B1259" s="61"/>
    </row>
    <row r="1260" spans="1:18" x14ac:dyDescent="0.2">
      <c r="B1260" s="61"/>
    </row>
    <row r="1261" spans="1:18" x14ac:dyDescent="0.2">
      <c r="B1261" s="61"/>
    </row>
    <row r="1262" spans="1:18" x14ac:dyDescent="0.2">
      <c r="B1262" s="61"/>
    </row>
    <row r="1263" spans="1:18" x14ac:dyDescent="0.2">
      <c r="B1263" s="61"/>
    </row>
    <row r="1264" spans="1:18"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257"/>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257</v>
      </c>
      <c r="F2" s="11" t="s">
        <v>258</v>
      </c>
      <c r="G2" s="11" t="s">
        <v>259</v>
      </c>
      <c r="H2" s="11" t="s">
        <v>260</v>
      </c>
      <c r="I2" s="11" t="s">
        <v>261</v>
      </c>
      <c r="J2" s="11" t="s">
        <v>262</v>
      </c>
      <c r="K2" s="11" t="s">
        <v>263</v>
      </c>
      <c r="L2" s="11" t="s">
        <v>264</v>
      </c>
    </row>
    <row r="3" spans="1:12" x14ac:dyDescent="0.2">
      <c r="A3" s="72" t="s">
        <v>335</v>
      </c>
      <c r="B3" s="66" t="s">
        <v>336</v>
      </c>
      <c r="C3" s="67">
        <v>65</v>
      </c>
      <c r="D3" s="67" t="s">
        <v>337</v>
      </c>
      <c r="E3" s="71">
        <v>0.29797129830518299</v>
      </c>
      <c r="F3" s="68">
        <v>74.501992031872504</v>
      </c>
      <c r="G3" s="71">
        <v>0.24960275937079801</v>
      </c>
      <c r="H3" s="68">
        <v>26.533864541832699</v>
      </c>
      <c r="I3" s="71">
        <v>2.12127406611596E-2</v>
      </c>
      <c r="J3" s="68">
        <v>49.721115537848597</v>
      </c>
      <c r="K3" s="71">
        <v>0.62309839488359298</v>
      </c>
      <c r="L3" s="68">
        <v>76.095617529880499</v>
      </c>
    </row>
    <row r="4" spans="1:12" x14ac:dyDescent="0.2">
      <c r="A4" s="72" t="s">
        <v>338</v>
      </c>
      <c r="B4" s="66" t="s">
        <v>339</v>
      </c>
      <c r="C4" s="67">
        <v>65</v>
      </c>
      <c r="D4" s="67" t="s">
        <v>337</v>
      </c>
      <c r="E4" s="71">
        <v>0.25142998775888897</v>
      </c>
      <c r="F4" s="68">
        <v>65.258964143426297</v>
      </c>
      <c r="G4" s="71">
        <v>0.18530755961647299</v>
      </c>
      <c r="H4" s="68">
        <v>9.7211155378486094</v>
      </c>
      <c r="I4" s="71">
        <v>6.8636693348156598E-3</v>
      </c>
      <c r="J4" s="68">
        <v>18.804780876494</v>
      </c>
      <c r="K4" s="71">
        <v>0.56211873432537796</v>
      </c>
      <c r="L4" s="68">
        <v>72.509960159362507</v>
      </c>
    </row>
    <row r="5" spans="1:12" x14ac:dyDescent="0.2">
      <c r="A5" s="72" t="s">
        <v>340</v>
      </c>
      <c r="B5" s="66" t="s">
        <v>341</v>
      </c>
      <c r="C5" s="67">
        <v>65</v>
      </c>
      <c r="D5" s="67" t="s">
        <v>337</v>
      </c>
      <c r="E5" s="71">
        <v>0.29847066010675299</v>
      </c>
      <c r="F5" s="68">
        <v>74.581673306772899</v>
      </c>
      <c r="G5" s="71">
        <v>0.23598152959585</v>
      </c>
      <c r="H5" s="68">
        <v>16.5737051792829</v>
      </c>
      <c r="I5" s="71">
        <v>4.3010521129493197E-2</v>
      </c>
      <c r="J5" s="68">
        <v>69.721115537848604</v>
      </c>
      <c r="K5" s="71">
        <v>0.61641992959491598</v>
      </c>
      <c r="L5" s="68">
        <v>75.617529880478102</v>
      </c>
    </row>
    <row r="6" spans="1:12" x14ac:dyDescent="0.2">
      <c r="A6" s="72" t="s">
        <v>342</v>
      </c>
      <c r="B6" s="66" t="s">
        <v>343</v>
      </c>
      <c r="C6" s="67">
        <v>65</v>
      </c>
      <c r="D6" s="67" t="s">
        <v>337</v>
      </c>
      <c r="E6" s="71">
        <v>0.164534003188924</v>
      </c>
      <c r="F6" s="68">
        <v>45.258964143426297</v>
      </c>
      <c r="G6" s="71">
        <v>0.24999999998208</v>
      </c>
      <c r="H6" s="68">
        <v>44.541832669322702</v>
      </c>
      <c r="I6" s="71">
        <v>2.3411690898875001E-2</v>
      </c>
      <c r="J6" s="68">
        <v>52.430278884462197</v>
      </c>
      <c r="K6" s="71">
        <v>0.22019031868581901</v>
      </c>
      <c r="L6" s="68">
        <v>53.227091633466102</v>
      </c>
    </row>
    <row r="7" spans="1:12" x14ac:dyDescent="0.2">
      <c r="A7" s="72" t="s">
        <v>344</v>
      </c>
      <c r="B7" s="66" t="s">
        <v>345</v>
      </c>
      <c r="C7" s="67">
        <v>65</v>
      </c>
      <c r="D7" s="67" t="s">
        <v>337</v>
      </c>
      <c r="E7" s="71">
        <v>0.17396431170878399</v>
      </c>
      <c r="F7" s="68">
        <v>48.685258964143401</v>
      </c>
      <c r="G7" s="71">
        <v>0.240670989998786</v>
      </c>
      <c r="H7" s="68">
        <v>18.884462151394398</v>
      </c>
      <c r="I7" s="71">
        <v>6.3323594911863703E-3</v>
      </c>
      <c r="J7" s="68">
        <v>17.290836653386499</v>
      </c>
      <c r="K7" s="71">
        <v>0.274889585636379</v>
      </c>
      <c r="L7" s="68">
        <v>58.007968127490003</v>
      </c>
    </row>
    <row r="8" spans="1:12" x14ac:dyDescent="0.2">
      <c r="A8" s="72" t="s">
        <v>346</v>
      </c>
      <c r="B8" s="66" t="s">
        <v>347</v>
      </c>
      <c r="C8" s="67">
        <v>65</v>
      </c>
      <c r="D8" s="67" t="s">
        <v>337</v>
      </c>
      <c r="E8" s="71">
        <v>0.29384405456609303</v>
      </c>
      <c r="F8" s="68">
        <v>73.545816733067696</v>
      </c>
      <c r="G8" s="71">
        <v>0.24999999999987399</v>
      </c>
      <c r="H8" s="68">
        <v>46.374501992031902</v>
      </c>
      <c r="I8" s="71">
        <v>1.14744476983831E-2</v>
      </c>
      <c r="J8" s="68">
        <v>30.677290836653398</v>
      </c>
      <c r="K8" s="71">
        <v>0.62005771600002102</v>
      </c>
      <c r="L8" s="68">
        <v>76.015936254980105</v>
      </c>
    </row>
    <row r="9" spans="1:12" x14ac:dyDescent="0.2">
      <c r="A9" s="72" t="s">
        <v>348</v>
      </c>
      <c r="B9" s="66" t="s">
        <v>349</v>
      </c>
      <c r="C9" s="67">
        <v>65</v>
      </c>
      <c r="D9" s="67" t="s">
        <v>337</v>
      </c>
      <c r="E9" s="71">
        <v>0.27180913245833399</v>
      </c>
      <c r="F9" s="68">
        <v>68.844621513944205</v>
      </c>
      <c r="G9" s="71">
        <v>0.25</v>
      </c>
      <c r="H9" s="68">
        <v>72.350597609561703</v>
      </c>
      <c r="I9" s="71">
        <v>2.7954836201137399E-2</v>
      </c>
      <c r="J9" s="68">
        <v>57.768924302788797</v>
      </c>
      <c r="K9" s="71">
        <v>0.53747256117386299</v>
      </c>
      <c r="L9" s="68">
        <v>70.756972111553793</v>
      </c>
    </row>
    <row r="10" spans="1:12" x14ac:dyDescent="0.2">
      <c r="A10" s="72" t="s">
        <v>350</v>
      </c>
      <c r="B10" s="66" t="s">
        <v>351</v>
      </c>
      <c r="C10" s="67">
        <v>65</v>
      </c>
      <c r="D10" s="67" t="s">
        <v>337</v>
      </c>
      <c r="E10" s="71">
        <v>0.28107150490356297</v>
      </c>
      <c r="F10" s="68">
        <v>70.916334661354597</v>
      </c>
      <c r="G10" s="71">
        <v>0.314954261214418</v>
      </c>
      <c r="H10" s="68">
        <v>92.031872509960195</v>
      </c>
      <c r="I10" s="71">
        <v>3.2229546615868798E-2</v>
      </c>
      <c r="J10" s="68">
        <v>61.593625498008002</v>
      </c>
      <c r="K10" s="71">
        <v>0.49603070688040102</v>
      </c>
      <c r="L10" s="68">
        <v>68.844621513944205</v>
      </c>
    </row>
    <row r="11" spans="1:12" x14ac:dyDescent="0.2">
      <c r="A11" s="72" t="s">
        <v>352</v>
      </c>
      <c r="B11" s="66" t="s">
        <v>353</v>
      </c>
      <c r="C11" s="67">
        <v>65</v>
      </c>
      <c r="D11" s="67" t="s">
        <v>337</v>
      </c>
      <c r="E11" s="71">
        <v>0.29011051507125102</v>
      </c>
      <c r="F11" s="68">
        <v>72.908366533864495</v>
      </c>
      <c r="G11" s="71">
        <v>0.24997539262087001</v>
      </c>
      <c r="H11" s="68">
        <v>27.8884462151394</v>
      </c>
      <c r="I11" s="71">
        <v>2.3573547182974601E-2</v>
      </c>
      <c r="J11" s="68">
        <v>52.669322709163303</v>
      </c>
      <c r="K11" s="71">
        <v>0.59678260540990802</v>
      </c>
      <c r="L11" s="68">
        <v>74.581673306772899</v>
      </c>
    </row>
    <row r="12" spans="1:12" x14ac:dyDescent="0.2">
      <c r="A12" s="72" t="s">
        <v>354</v>
      </c>
      <c r="B12" s="66" t="s">
        <v>355</v>
      </c>
      <c r="C12" s="67">
        <v>65</v>
      </c>
      <c r="D12" s="67" t="s">
        <v>337</v>
      </c>
      <c r="E12" s="71">
        <v>0.24262067097267601</v>
      </c>
      <c r="F12" s="68">
        <v>63.505976095617498</v>
      </c>
      <c r="G12" s="71">
        <v>0.20604876023089599</v>
      </c>
      <c r="H12" s="68">
        <v>11.314741035856599</v>
      </c>
      <c r="I12" s="71">
        <v>2.6081099567496199E-2</v>
      </c>
      <c r="J12" s="68">
        <v>55.5378486055777</v>
      </c>
      <c r="K12" s="71">
        <v>0.49573215311963398</v>
      </c>
      <c r="L12" s="68">
        <v>68.685258964143401</v>
      </c>
    </row>
    <row r="13" spans="1:12" x14ac:dyDescent="0.2">
      <c r="A13" s="72" t="s">
        <v>356</v>
      </c>
      <c r="B13" s="66" t="s">
        <v>357</v>
      </c>
      <c r="C13" s="67">
        <v>65</v>
      </c>
      <c r="D13" s="67" t="s">
        <v>337</v>
      </c>
      <c r="E13" s="71">
        <v>0.205316867412035</v>
      </c>
      <c r="F13" s="68">
        <v>55.856573705179301</v>
      </c>
      <c r="G13" s="71">
        <v>0.25</v>
      </c>
      <c r="H13" s="68">
        <v>72.350597609561703</v>
      </c>
      <c r="I13" s="71">
        <v>1.5253844982500301E-2</v>
      </c>
      <c r="J13" s="68">
        <v>40.3187250996016</v>
      </c>
      <c r="K13" s="71">
        <v>0.350696757253604</v>
      </c>
      <c r="L13" s="68">
        <v>61.115537848605598</v>
      </c>
    </row>
    <row r="14" spans="1:12" x14ac:dyDescent="0.2">
      <c r="A14" s="72" t="s">
        <v>358</v>
      </c>
      <c r="B14" s="66" t="s">
        <v>359</v>
      </c>
      <c r="C14" s="67">
        <v>65</v>
      </c>
      <c r="D14" s="67" t="s">
        <v>337</v>
      </c>
      <c r="E14" s="71">
        <v>0.247298027034382</v>
      </c>
      <c r="F14" s="68">
        <v>64.063745019920304</v>
      </c>
      <c r="G14" s="71">
        <v>0.29964200278113801</v>
      </c>
      <c r="H14" s="68">
        <v>90.597609561753004</v>
      </c>
      <c r="I14" s="71">
        <v>4.0493840522948001E-2</v>
      </c>
      <c r="J14" s="68">
        <v>67.410358565737099</v>
      </c>
      <c r="K14" s="71">
        <v>0.401758237799059</v>
      </c>
      <c r="L14" s="68">
        <v>63.745019920318697</v>
      </c>
    </row>
    <row r="15" spans="1:12" x14ac:dyDescent="0.2">
      <c r="A15" s="72" t="s">
        <v>360</v>
      </c>
      <c r="B15" s="66" t="s">
        <v>361</v>
      </c>
      <c r="C15" s="67">
        <v>65</v>
      </c>
      <c r="D15" s="67" t="s">
        <v>337</v>
      </c>
      <c r="E15" s="71">
        <v>0.216386876119636</v>
      </c>
      <c r="F15" s="68">
        <v>58.4860557768924</v>
      </c>
      <c r="G15" s="71">
        <v>0.27679201489313798</v>
      </c>
      <c r="H15" s="68">
        <v>87.250996015936295</v>
      </c>
      <c r="I15" s="71">
        <v>6.6651978990477007E-2</v>
      </c>
      <c r="J15" s="68">
        <v>78.645418326693203</v>
      </c>
      <c r="K15" s="71">
        <v>0.30571663447529202</v>
      </c>
      <c r="L15" s="68">
        <v>59.760956175298801</v>
      </c>
    </row>
    <row r="16" spans="1:12" x14ac:dyDescent="0.2">
      <c r="A16" s="72" t="s">
        <v>362</v>
      </c>
      <c r="B16" s="66" t="s">
        <v>363</v>
      </c>
      <c r="C16" s="67">
        <v>65</v>
      </c>
      <c r="D16" s="67" t="s">
        <v>337</v>
      </c>
      <c r="E16" s="71">
        <v>0.213202663747181</v>
      </c>
      <c r="F16" s="68">
        <v>57.848605577689199</v>
      </c>
      <c r="G16" s="71">
        <v>0.25987138979147001</v>
      </c>
      <c r="H16" s="68">
        <v>81.434262948207206</v>
      </c>
      <c r="I16" s="71">
        <v>7.7259681698862395E-2</v>
      </c>
      <c r="J16" s="68">
        <v>81.115537848605598</v>
      </c>
      <c r="K16" s="71">
        <v>0.30247691975120999</v>
      </c>
      <c r="L16" s="68">
        <v>59.521912350597603</v>
      </c>
    </row>
    <row r="17" spans="1:12" x14ac:dyDescent="0.2">
      <c r="A17" s="72" t="s">
        <v>364</v>
      </c>
      <c r="B17" s="66" t="s">
        <v>365</v>
      </c>
      <c r="C17" s="67">
        <v>65</v>
      </c>
      <c r="D17" s="67" t="s">
        <v>337</v>
      </c>
      <c r="E17" s="71">
        <v>0.20648035886765401</v>
      </c>
      <c r="F17" s="68">
        <v>56.175298804780901</v>
      </c>
      <c r="G17" s="71">
        <v>0.24817487569937199</v>
      </c>
      <c r="H17" s="68">
        <v>24.541832669322702</v>
      </c>
      <c r="I17" s="71">
        <v>3.4025892147594897E-2</v>
      </c>
      <c r="J17" s="68">
        <v>63.027888446215101</v>
      </c>
      <c r="K17" s="71">
        <v>0.33724030875599498</v>
      </c>
      <c r="L17" s="68">
        <v>60.637450199203201</v>
      </c>
    </row>
    <row r="18" spans="1:12" x14ac:dyDescent="0.2">
      <c r="A18" s="72" t="s">
        <v>366</v>
      </c>
      <c r="B18" s="66" t="s">
        <v>367</v>
      </c>
      <c r="C18" s="67">
        <v>65</v>
      </c>
      <c r="D18" s="67" t="s">
        <v>337</v>
      </c>
      <c r="E18" s="71">
        <v>0.15600934466299399</v>
      </c>
      <c r="F18" s="68">
        <v>37.928286852589601</v>
      </c>
      <c r="G18" s="71">
        <v>0.24854558830562201</v>
      </c>
      <c r="H18" s="68">
        <v>24.7808764940239</v>
      </c>
      <c r="I18" s="71">
        <v>4.5941866098021499E-2</v>
      </c>
      <c r="J18" s="68">
        <v>71.474103585657403</v>
      </c>
      <c r="K18" s="71">
        <v>0.173540579585338</v>
      </c>
      <c r="L18" s="68">
        <v>38.247011952191201</v>
      </c>
    </row>
    <row r="19" spans="1:12" x14ac:dyDescent="0.2">
      <c r="A19" s="72" t="s">
        <v>368</v>
      </c>
      <c r="B19" s="66" t="s">
        <v>369</v>
      </c>
      <c r="C19" s="67">
        <v>65</v>
      </c>
      <c r="D19" s="67" t="s">
        <v>337</v>
      </c>
      <c r="E19" s="71">
        <v>0.148664517947661</v>
      </c>
      <c r="F19" s="68">
        <v>31.155378486055799</v>
      </c>
      <c r="G19" s="71">
        <v>0.25</v>
      </c>
      <c r="H19" s="68">
        <v>72.350597609561703</v>
      </c>
      <c r="I19" s="71">
        <v>4.2388852203420001E-2</v>
      </c>
      <c r="J19" s="68">
        <v>69.003984063744994</v>
      </c>
      <c r="K19" s="71">
        <v>0.153604701639563</v>
      </c>
      <c r="L19" s="68">
        <v>30.517928286852602</v>
      </c>
    </row>
    <row r="20" spans="1:12" x14ac:dyDescent="0.2">
      <c r="A20" s="72" t="s">
        <v>370</v>
      </c>
      <c r="B20" s="66" t="s">
        <v>371</v>
      </c>
      <c r="C20" s="67">
        <v>65</v>
      </c>
      <c r="D20" s="67" t="s">
        <v>337</v>
      </c>
      <c r="E20" s="71">
        <v>0.152863600087705</v>
      </c>
      <c r="F20" s="68">
        <v>35.139442231075698</v>
      </c>
      <c r="G20" s="71">
        <v>0.25</v>
      </c>
      <c r="H20" s="68">
        <v>72.350597609561703</v>
      </c>
      <c r="I20" s="71">
        <v>4.89760895847542E-3</v>
      </c>
      <c r="J20" s="68">
        <v>12.9083665338645</v>
      </c>
      <c r="K20" s="71">
        <v>0.203693191304638</v>
      </c>
      <c r="L20" s="68">
        <v>49.482071713147398</v>
      </c>
    </row>
    <row r="21" spans="1:12" x14ac:dyDescent="0.2">
      <c r="A21" s="72" t="s">
        <v>372</v>
      </c>
      <c r="B21" s="66" t="s">
        <v>373</v>
      </c>
      <c r="C21" s="67">
        <v>65</v>
      </c>
      <c r="D21" s="67" t="s">
        <v>337</v>
      </c>
      <c r="E21" s="71">
        <v>0.15682261623666</v>
      </c>
      <c r="F21" s="68">
        <v>38.725099601593598</v>
      </c>
      <c r="G21" s="71">
        <v>0.25</v>
      </c>
      <c r="H21" s="68">
        <v>72.350597609561703</v>
      </c>
      <c r="I21" s="71">
        <v>8.4265757944974994E-3</v>
      </c>
      <c r="J21" s="68">
        <v>23.505976095617498</v>
      </c>
      <c r="K21" s="71">
        <v>0.212041272915484</v>
      </c>
      <c r="L21" s="68">
        <v>51.474103585657403</v>
      </c>
    </row>
    <row r="22" spans="1:12" x14ac:dyDescent="0.2">
      <c r="A22" s="72" t="s">
        <v>374</v>
      </c>
      <c r="B22" s="66" t="s">
        <v>375</v>
      </c>
      <c r="C22" s="67">
        <v>65</v>
      </c>
      <c r="D22" s="67" t="s">
        <v>337</v>
      </c>
      <c r="E22" s="71">
        <v>0.157679548825884</v>
      </c>
      <c r="F22" s="68">
        <v>39.840637450199203</v>
      </c>
      <c r="G22" s="71">
        <v>0.259871389891697</v>
      </c>
      <c r="H22" s="68">
        <v>81.752988047808799</v>
      </c>
      <c r="I22" s="71">
        <v>3.2948211711942503E-2</v>
      </c>
      <c r="J22" s="68">
        <v>62.310756972111598</v>
      </c>
      <c r="K22" s="71">
        <v>0.18021904487401399</v>
      </c>
      <c r="L22" s="68">
        <v>40.956175298804801</v>
      </c>
    </row>
    <row r="23" spans="1:12" x14ac:dyDescent="0.2">
      <c r="A23" s="72" t="s">
        <v>370</v>
      </c>
      <c r="B23" s="66" t="s">
        <v>376</v>
      </c>
      <c r="C23" s="67">
        <v>65</v>
      </c>
      <c r="D23" s="67" t="s">
        <v>337</v>
      </c>
      <c r="E23" s="71">
        <v>0.15942786129289599</v>
      </c>
      <c r="F23" s="68">
        <v>41.195219123506</v>
      </c>
      <c r="G23" s="71">
        <v>0.25</v>
      </c>
      <c r="H23" s="68">
        <v>72.350597609561703</v>
      </c>
      <c r="I23" s="71">
        <v>1.6341828883458798E-2</v>
      </c>
      <c r="J23" s="68">
        <v>42.549800796812697</v>
      </c>
      <c r="K23" s="71">
        <v>0.21194175499522799</v>
      </c>
      <c r="L23" s="68">
        <v>51.394422310757001</v>
      </c>
    </row>
    <row r="24" spans="1:12" x14ac:dyDescent="0.2">
      <c r="A24" s="72" t="s">
        <v>377</v>
      </c>
      <c r="B24" s="66" t="s">
        <v>378</v>
      </c>
      <c r="C24" s="67">
        <v>65</v>
      </c>
      <c r="D24" s="67" t="s">
        <v>337</v>
      </c>
      <c r="E24" s="71">
        <v>0.160673362085414</v>
      </c>
      <c r="F24" s="68">
        <v>42.231075697211203</v>
      </c>
      <c r="G24" s="71">
        <v>0.25</v>
      </c>
      <c r="H24" s="68">
        <v>72.350597609561703</v>
      </c>
      <c r="I24" s="71">
        <v>1.613033796896E-3</v>
      </c>
      <c r="J24" s="68">
        <v>3.4262948207171302</v>
      </c>
      <c r="K24" s="71">
        <v>0.23040705245934501</v>
      </c>
      <c r="L24" s="68">
        <v>54.820717131474098</v>
      </c>
    </row>
    <row r="25" spans="1:12" x14ac:dyDescent="0.2">
      <c r="A25" s="72" t="s">
        <v>379</v>
      </c>
      <c r="B25" s="66" t="s">
        <v>380</v>
      </c>
      <c r="C25" s="67">
        <v>65</v>
      </c>
      <c r="D25" s="67" t="s">
        <v>337</v>
      </c>
      <c r="E25" s="71">
        <v>0.14798486609768599</v>
      </c>
      <c r="F25" s="68">
        <v>30.039840637450201</v>
      </c>
      <c r="G25" s="71">
        <v>0.25</v>
      </c>
      <c r="H25" s="68">
        <v>72.350597609561703</v>
      </c>
      <c r="I25" s="71">
        <v>2.36537334318037E-2</v>
      </c>
      <c r="J25" s="68">
        <v>52.8286852589641</v>
      </c>
      <c r="K25" s="71">
        <v>0.17030086486125501</v>
      </c>
      <c r="L25" s="68">
        <v>37.131474103585703</v>
      </c>
    </row>
    <row r="26" spans="1:12" x14ac:dyDescent="0.2">
      <c r="A26" s="72" t="s">
        <v>381</v>
      </c>
      <c r="B26" s="66" t="s">
        <v>382</v>
      </c>
      <c r="C26" s="67">
        <v>65</v>
      </c>
      <c r="D26" s="67" t="s">
        <v>337</v>
      </c>
      <c r="E26" s="71">
        <v>0.15609823603230499</v>
      </c>
      <c r="F26" s="68">
        <v>38.007968127490003</v>
      </c>
      <c r="G26" s="71">
        <v>0.259871389891697</v>
      </c>
      <c r="H26" s="68">
        <v>81.752988047808799</v>
      </c>
      <c r="I26" s="71">
        <v>5.3149000243484602E-2</v>
      </c>
      <c r="J26" s="68">
        <v>74.820717131474098</v>
      </c>
      <c r="K26" s="71">
        <v>0.15527431796173199</v>
      </c>
      <c r="L26" s="68">
        <v>31.235059760956201</v>
      </c>
    </row>
    <row r="27" spans="1:12" x14ac:dyDescent="0.2">
      <c r="A27" s="72" t="s">
        <v>383</v>
      </c>
      <c r="B27" s="66" t="s">
        <v>384</v>
      </c>
      <c r="C27" s="67">
        <v>65</v>
      </c>
      <c r="D27" s="67" t="s">
        <v>337</v>
      </c>
      <c r="E27" s="71">
        <v>0.14855968128446201</v>
      </c>
      <c r="F27" s="68">
        <v>30.7569721115538</v>
      </c>
      <c r="G27" s="71">
        <v>0.25423059566407102</v>
      </c>
      <c r="H27" s="68">
        <v>78.406374501992005</v>
      </c>
      <c r="I27" s="71">
        <v>3.7843746549753199E-2</v>
      </c>
      <c r="J27" s="68">
        <v>66.374501992031895</v>
      </c>
      <c r="K27" s="71">
        <v>0.153604701639563</v>
      </c>
      <c r="L27" s="68">
        <v>30.517928286852602</v>
      </c>
    </row>
    <row r="28" spans="1:12" x14ac:dyDescent="0.2">
      <c r="A28" s="72" t="s">
        <v>385</v>
      </c>
      <c r="B28" s="66" t="s">
        <v>386</v>
      </c>
      <c r="C28" s="67">
        <v>65</v>
      </c>
      <c r="D28" s="67" t="s">
        <v>337</v>
      </c>
      <c r="E28" s="71">
        <v>0.13995701328210999</v>
      </c>
      <c r="F28" s="68">
        <v>23.1075697211155</v>
      </c>
      <c r="G28" s="71">
        <v>0.25</v>
      </c>
      <c r="H28" s="68">
        <v>72.350597609561703</v>
      </c>
      <c r="I28" s="71">
        <v>9.5878729180911906E-3</v>
      </c>
      <c r="J28" s="68">
        <v>26.215139442231099</v>
      </c>
      <c r="K28" s="71">
        <v>0.16028316692823999</v>
      </c>
      <c r="L28" s="68">
        <v>32.988047808764897</v>
      </c>
    </row>
    <row r="29" spans="1:12" x14ac:dyDescent="0.2">
      <c r="A29" s="72" t="s">
        <v>387</v>
      </c>
      <c r="B29" s="66" t="s">
        <v>388</v>
      </c>
      <c r="C29" s="67">
        <v>65</v>
      </c>
      <c r="D29" s="67" t="s">
        <v>337</v>
      </c>
      <c r="E29" s="71">
        <v>0.17316332692200601</v>
      </c>
      <c r="F29" s="68">
        <v>48.286852589641398</v>
      </c>
      <c r="G29" s="71">
        <v>0.25</v>
      </c>
      <c r="H29" s="68">
        <v>72.350597609561703</v>
      </c>
      <c r="I29" s="71">
        <v>7.4597361057132201E-3</v>
      </c>
      <c r="J29" s="68">
        <v>20.876494023904399</v>
      </c>
      <c r="K29" s="71">
        <v>0.262030244660303</v>
      </c>
      <c r="L29" s="68">
        <v>57.370517928286901</v>
      </c>
    </row>
    <row r="30" spans="1:12" x14ac:dyDescent="0.2">
      <c r="A30" s="72" t="s">
        <v>389</v>
      </c>
      <c r="B30" s="66" t="s">
        <v>390</v>
      </c>
      <c r="C30" s="67">
        <v>65</v>
      </c>
      <c r="D30" s="67" t="s">
        <v>337</v>
      </c>
      <c r="E30" s="71">
        <v>0.16772932608038099</v>
      </c>
      <c r="F30" s="68">
        <v>46.772908366533898</v>
      </c>
      <c r="G30" s="71">
        <v>0.25</v>
      </c>
      <c r="H30" s="68">
        <v>72.350597609561703</v>
      </c>
      <c r="I30" s="71">
        <v>2.1210827379883501E-2</v>
      </c>
      <c r="J30" s="68">
        <v>49.5617529880478</v>
      </c>
      <c r="K30" s="71">
        <v>0.231977150861258</v>
      </c>
      <c r="L30" s="68">
        <v>55.059760956175303</v>
      </c>
    </row>
    <row r="31" spans="1:12" x14ac:dyDescent="0.2">
      <c r="A31" s="72" t="s">
        <v>391</v>
      </c>
      <c r="B31" s="66" t="s">
        <v>392</v>
      </c>
      <c r="C31" s="67">
        <v>65</v>
      </c>
      <c r="D31" s="67" t="s">
        <v>337</v>
      </c>
      <c r="E31" s="71">
        <v>0.166897442048586</v>
      </c>
      <c r="F31" s="68">
        <v>46.454183266932297</v>
      </c>
      <c r="G31" s="71">
        <v>0.242592982227884</v>
      </c>
      <c r="H31" s="68">
        <v>19.6812749003984</v>
      </c>
      <c r="I31" s="71">
        <v>1.27652624792626E-2</v>
      </c>
      <c r="J31" s="68">
        <v>34.501992031872497</v>
      </c>
      <c r="K31" s="71">
        <v>0.24533408143861199</v>
      </c>
      <c r="L31" s="68">
        <v>56.254980079681303</v>
      </c>
    </row>
    <row r="32" spans="1:12" x14ac:dyDescent="0.2">
      <c r="A32" s="72" t="s">
        <v>393</v>
      </c>
      <c r="B32" s="66" t="s">
        <v>394</v>
      </c>
      <c r="C32" s="67">
        <v>65</v>
      </c>
      <c r="D32" s="67" t="s">
        <v>337</v>
      </c>
      <c r="E32" s="71">
        <v>0.15748127951466201</v>
      </c>
      <c r="F32" s="68">
        <v>39.521912350597603</v>
      </c>
      <c r="G32" s="71">
        <v>0.25</v>
      </c>
      <c r="H32" s="68">
        <v>72.350597609561703</v>
      </c>
      <c r="I32" s="71">
        <v>1.20721819506727E-2</v>
      </c>
      <c r="J32" s="68">
        <v>32.430278884462098</v>
      </c>
      <c r="K32" s="71">
        <v>0.210371656593315</v>
      </c>
      <c r="L32" s="68">
        <v>51.075697211155401</v>
      </c>
    </row>
    <row r="33" spans="1:12" x14ac:dyDescent="0.2">
      <c r="A33" s="72" t="s">
        <v>395</v>
      </c>
      <c r="B33" s="66" t="s">
        <v>396</v>
      </c>
      <c r="C33" s="67">
        <v>65</v>
      </c>
      <c r="D33" s="67" t="s">
        <v>337</v>
      </c>
      <c r="E33" s="71">
        <v>0.18125715963906899</v>
      </c>
      <c r="F33" s="68">
        <v>50.996015936254999</v>
      </c>
      <c r="G33" s="71">
        <v>0.25</v>
      </c>
      <c r="H33" s="68">
        <v>72.350597609561703</v>
      </c>
      <c r="I33" s="71">
        <v>8.6739054968229506E-2</v>
      </c>
      <c r="J33" s="68">
        <v>82.948207171314706</v>
      </c>
      <c r="K33" s="71">
        <v>0.207032423948977</v>
      </c>
      <c r="L33" s="68">
        <v>50.278884462151403</v>
      </c>
    </row>
    <row r="34" spans="1:12" x14ac:dyDescent="0.2">
      <c r="A34" s="72" t="s">
        <v>397</v>
      </c>
      <c r="B34" s="66" t="s">
        <v>398</v>
      </c>
      <c r="C34" s="67">
        <v>65</v>
      </c>
      <c r="D34" s="67" t="s">
        <v>337</v>
      </c>
      <c r="E34" s="71">
        <v>0.23279874794897701</v>
      </c>
      <c r="F34" s="68">
        <v>61.752988047808799</v>
      </c>
      <c r="G34" s="71">
        <v>0.25</v>
      </c>
      <c r="H34" s="68">
        <v>72.350597609561703</v>
      </c>
      <c r="I34" s="71">
        <v>0.30323914173847</v>
      </c>
      <c r="J34" s="68">
        <v>94.980079681274901</v>
      </c>
      <c r="K34" s="71">
        <v>0.145157102108462</v>
      </c>
      <c r="L34" s="68">
        <v>26.772908366533901</v>
      </c>
    </row>
    <row r="35" spans="1:12" x14ac:dyDescent="0.2">
      <c r="A35" s="72" t="s">
        <v>399</v>
      </c>
      <c r="B35" s="66" t="s">
        <v>400</v>
      </c>
      <c r="C35" s="67">
        <v>65</v>
      </c>
      <c r="D35" s="67" t="s">
        <v>337</v>
      </c>
      <c r="E35" s="71">
        <v>0.231403848871504</v>
      </c>
      <c r="F35" s="68">
        <v>61.5139442231076</v>
      </c>
      <c r="G35" s="71">
        <v>0.247092813815353</v>
      </c>
      <c r="H35" s="68">
        <v>23.1075697211155</v>
      </c>
      <c r="I35" s="71">
        <v>1.7574125044756701E-2</v>
      </c>
      <c r="J35" s="68">
        <v>44.143426294820699</v>
      </c>
      <c r="K35" s="71">
        <v>0.42954460775440101</v>
      </c>
      <c r="L35" s="68">
        <v>65.019920318725099</v>
      </c>
    </row>
    <row r="36" spans="1:12" x14ac:dyDescent="0.2">
      <c r="A36" s="72" t="s">
        <v>401</v>
      </c>
      <c r="B36" s="66" t="s">
        <v>402</v>
      </c>
      <c r="C36" s="67">
        <v>65</v>
      </c>
      <c r="D36" s="67" t="s">
        <v>337</v>
      </c>
      <c r="E36" s="71">
        <v>0.122108480408313</v>
      </c>
      <c r="F36" s="68">
        <v>14.0239043824701</v>
      </c>
      <c r="G36" s="71">
        <v>0.24999999999473799</v>
      </c>
      <c r="H36" s="68">
        <v>45.179282868525902</v>
      </c>
      <c r="I36" s="71">
        <v>1.94876945443909E-2</v>
      </c>
      <c r="J36" s="68">
        <v>47.330677290836697</v>
      </c>
      <c r="K36" s="71">
        <v>9.6837746685811604E-2</v>
      </c>
      <c r="L36" s="68">
        <v>16.8924302788845</v>
      </c>
    </row>
    <row r="37" spans="1:12" x14ac:dyDescent="0.2">
      <c r="A37" s="72" t="s">
        <v>403</v>
      </c>
      <c r="B37" s="66" t="s">
        <v>404</v>
      </c>
      <c r="C37" s="67">
        <v>65</v>
      </c>
      <c r="D37" s="67" t="s">
        <v>337</v>
      </c>
      <c r="E37" s="71">
        <v>0.12945923856206801</v>
      </c>
      <c r="F37" s="68">
        <v>16.8924302788845</v>
      </c>
      <c r="G37" s="71">
        <v>0.25</v>
      </c>
      <c r="H37" s="68">
        <v>72.350597609561703</v>
      </c>
      <c r="I37" s="71">
        <v>8.1476425570100406E-3</v>
      </c>
      <c r="J37" s="68">
        <v>22.709163346613501</v>
      </c>
      <c r="K37" s="71">
        <v>0.13023007312919499</v>
      </c>
      <c r="L37" s="68">
        <v>23.5856573705179</v>
      </c>
    </row>
    <row r="38" spans="1:12" x14ac:dyDescent="0.2">
      <c r="A38" s="72" t="s">
        <v>405</v>
      </c>
      <c r="B38" s="66" t="s">
        <v>406</v>
      </c>
      <c r="C38" s="67">
        <v>65</v>
      </c>
      <c r="D38" s="67" t="s">
        <v>337</v>
      </c>
      <c r="E38" s="71">
        <v>0.13653896770690799</v>
      </c>
      <c r="F38" s="68">
        <v>21.0358565737052</v>
      </c>
      <c r="G38" s="71">
        <v>0.25</v>
      </c>
      <c r="H38" s="68">
        <v>72.350597609561703</v>
      </c>
      <c r="I38" s="71">
        <v>7.6136087012264403E-2</v>
      </c>
      <c r="J38" s="68">
        <v>80.956175298804794</v>
      </c>
      <c r="K38" s="71">
        <v>8.3480816108458297E-2</v>
      </c>
      <c r="L38" s="68">
        <v>14.1832669322709</v>
      </c>
    </row>
    <row r="39" spans="1:12" x14ac:dyDescent="0.2">
      <c r="A39" s="72" t="s">
        <v>407</v>
      </c>
      <c r="B39" s="66" t="s">
        <v>408</v>
      </c>
      <c r="C39" s="67">
        <v>65</v>
      </c>
      <c r="D39" s="67" t="s">
        <v>337</v>
      </c>
      <c r="E39" s="71">
        <v>0.162084707610579</v>
      </c>
      <c r="F39" s="68">
        <v>43.5856573705179</v>
      </c>
      <c r="G39" s="71">
        <v>0.25</v>
      </c>
      <c r="H39" s="68">
        <v>72.350597609561703</v>
      </c>
      <c r="I39" s="71">
        <v>5.59355600374681E-2</v>
      </c>
      <c r="J39" s="68">
        <v>75.697211155378497</v>
      </c>
      <c r="K39" s="71">
        <v>0.18031856279427</v>
      </c>
      <c r="L39" s="68">
        <v>41.354581673306797</v>
      </c>
    </row>
    <row r="40" spans="1:12" x14ac:dyDescent="0.2">
      <c r="A40" s="72" t="s">
        <v>409</v>
      </c>
      <c r="B40" s="66" t="s">
        <v>410</v>
      </c>
      <c r="C40" s="67">
        <v>65</v>
      </c>
      <c r="D40" s="67" t="s">
        <v>337</v>
      </c>
      <c r="E40" s="71">
        <v>0.141996475858366</v>
      </c>
      <c r="F40" s="68">
        <v>25.099601593625501</v>
      </c>
      <c r="G40" s="71">
        <v>0.27784271850671599</v>
      </c>
      <c r="H40" s="68">
        <v>87.649402390438198</v>
      </c>
      <c r="I40" s="71">
        <v>2.1355386503780601E-2</v>
      </c>
      <c r="J40" s="68">
        <v>49.960159362549803</v>
      </c>
      <c r="K40" s="71">
        <v>0.12679132256460099</v>
      </c>
      <c r="L40" s="68">
        <v>21.912350597609599</v>
      </c>
    </row>
    <row r="41" spans="1:12" x14ac:dyDescent="0.2">
      <c r="A41" s="72" t="s">
        <v>411</v>
      </c>
      <c r="B41" s="66" t="s">
        <v>412</v>
      </c>
      <c r="C41" s="67">
        <v>65</v>
      </c>
      <c r="D41" s="67" t="s">
        <v>337</v>
      </c>
      <c r="E41" s="71">
        <v>0.21347194011569501</v>
      </c>
      <c r="F41" s="68">
        <v>58.007968127490003</v>
      </c>
      <c r="G41" s="71">
        <v>0.19816246049528999</v>
      </c>
      <c r="H41" s="68">
        <v>10.9163346613546</v>
      </c>
      <c r="I41" s="71">
        <v>0.32381011889804001</v>
      </c>
      <c r="J41" s="68">
        <v>95.537848605577693</v>
      </c>
      <c r="K41" s="71">
        <v>0.118443240953755</v>
      </c>
      <c r="L41" s="68">
        <v>20.478087649402401</v>
      </c>
    </row>
    <row r="42" spans="1:12" x14ac:dyDescent="0.2">
      <c r="A42" s="72" t="s">
        <v>413</v>
      </c>
      <c r="B42" s="66" t="s">
        <v>414</v>
      </c>
      <c r="C42" s="67">
        <v>65</v>
      </c>
      <c r="D42" s="67" t="s">
        <v>337</v>
      </c>
      <c r="E42" s="71">
        <v>0.13098480485000999</v>
      </c>
      <c r="F42" s="68">
        <v>17.848605577689199</v>
      </c>
      <c r="G42" s="71">
        <v>0.24999999999334099</v>
      </c>
      <c r="H42" s="68">
        <v>45.099601593625501</v>
      </c>
      <c r="I42" s="71">
        <v>7.7839377992090703E-2</v>
      </c>
      <c r="J42" s="68">
        <v>81.274900398406402</v>
      </c>
      <c r="K42" s="71">
        <v>6.5115036564597398E-2</v>
      </c>
      <c r="L42" s="68">
        <v>11.474103585657399</v>
      </c>
    </row>
    <row r="43" spans="1:12" x14ac:dyDescent="0.2">
      <c r="A43" s="72" t="s">
        <v>415</v>
      </c>
      <c r="B43" s="66" t="s">
        <v>416</v>
      </c>
      <c r="C43" s="67">
        <v>65</v>
      </c>
      <c r="D43" s="67" t="s">
        <v>337</v>
      </c>
      <c r="E43" s="71">
        <v>0.11286396567096001</v>
      </c>
      <c r="F43" s="68">
        <v>10.199203187250999</v>
      </c>
      <c r="G43" s="71">
        <v>0.24999999951134599</v>
      </c>
      <c r="H43" s="68">
        <v>37.370517928286901</v>
      </c>
      <c r="I43" s="71">
        <v>1.8468011970429101E-2</v>
      </c>
      <c r="J43" s="68">
        <v>45.258964143426297</v>
      </c>
      <c r="K43" s="71">
        <v>7.0123885531104893E-2</v>
      </c>
      <c r="L43" s="68">
        <v>12.5099601593625</v>
      </c>
    </row>
    <row r="44" spans="1:12" x14ac:dyDescent="0.2">
      <c r="A44" s="72" t="s">
        <v>417</v>
      </c>
      <c r="B44" s="66" t="s">
        <v>418</v>
      </c>
      <c r="C44" s="67">
        <v>65</v>
      </c>
      <c r="D44" s="67" t="s">
        <v>337</v>
      </c>
      <c r="E44" s="71">
        <v>0.14109440725561201</v>
      </c>
      <c r="F44" s="68">
        <v>23.904382470119501</v>
      </c>
      <c r="G44" s="71">
        <v>0.25</v>
      </c>
      <c r="H44" s="68">
        <v>72.350597609561703</v>
      </c>
      <c r="I44" s="71">
        <v>9.8150487269223499E-2</v>
      </c>
      <c r="J44" s="68">
        <v>84.701195219123505</v>
      </c>
      <c r="K44" s="71">
        <v>7.5132734497612402E-2</v>
      </c>
      <c r="L44" s="68">
        <v>13.227091633466101</v>
      </c>
    </row>
    <row r="45" spans="1:12" x14ac:dyDescent="0.2">
      <c r="A45" s="72" t="s">
        <v>419</v>
      </c>
      <c r="B45" s="66" t="s">
        <v>420</v>
      </c>
      <c r="C45" s="67">
        <v>65</v>
      </c>
      <c r="D45" s="67" t="s">
        <v>337</v>
      </c>
      <c r="E45" s="71">
        <v>0.14952434842019599</v>
      </c>
      <c r="F45" s="68">
        <v>31.9521912350598</v>
      </c>
      <c r="G45" s="71">
        <v>0.24604032124229</v>
      </c>
      <c r="H45" s="68">
        <v>22.5498007968128</v>
      </c>
      <c r="I45" s="71">
        <v>0.109034209976823</v>
      </c>
      <c r="J45" s="68">
        <v>86.454183266932304</v>
      </c>
      <c r="K45" s="71">
        <v>9.3498514041473302E-2</v>
      </c>
      <c r="L45" s="68">
        <v>16.334661354581701</v>
      </c>
    </row>
    <row r="46" spans="1:12" x14ac:dyDescent="0.2">
      <c r="A46" s="72" t="s">
        <v>421</v>
      </c>
      <c r="B46" s="66" t="s">
        <v>422</v>
      </c>
      <c r="C46" s="67">
        <v>65</v>
      </c>
      <c r="D46" s="67" t="s">
        <v>337</v>
      </c>
      <c r="E46" s="71">
        <v>0.11800376088006299</v>
      </c>
      <c r="F46" s="68">
        <v>12.0318725099602</v>
      </c>
      <c r="G46" s="71">
        <v>0.249999999790534</v>
      </c>
      <c r="H46" s="68">
        <v>39.362549800796799</v>
      </c>
      <c r="I46" s="71">
        <v>2.0530466741197101E-2</v>
      </c>
      <c r="J46" s="68">
        <v>48.844621513944197</v>
      </c>
      <c r="K46" s="71">
        <v>8.3480816108458297E-2</v>
      </c>
      <c r="L46" s="68">
        <v>14.1832669322709</v>
      </c>
    </row>
    <row r="47" spans="1:12" x14ac:dyDescent="0.2">
      <c r="A47" s="72" t="s">
        <v>423</v>
      </c>
      <c r="B47" s="66" t="s">
        <v>424</v>
      </c>
      <c r="C47" s="67">
        <v>65</v>
      </c>
      <c r="D47" s="67" t="s">
        <v>337</v>
      </c>
      <c r="E47" s="71">
        <v>0.13968390019538501</v>
      </c>
      <c r="F47" s="68">
        <v>22.868525896414301</v>
      </c>
      <c r="G47" s="71">
        <v>0.24999999687598401</v>
      </c>
      <c r="H47" s="68">
        <v>31.553784860557801</v>
      </c>
      <c r="I47" s="71">
        <v>4.5500095869653499E-2</v>
      </c>
      <c r="J47" s="68">
        <v>71.394422310756994</v>
      </c>
      <c r="K47" s="71">
        <v>0.123551607840518</v>
      </c>
      <c r="L47" s="68">
        <v>21.593625498007999</v>
      </c>
    </row>
    <row r="48" spans="1:12" x14ac:dyDescent="0.2">
      <c r="A48" s="72" t="s">
        <v>425</v>
      </c>
      <c r="B48" s="66" t="s">
        <v>426</v>
      </c>
      <c r="C48" s="67">
        <v>65</v>
      </c>
      <c r="D48" s="67" t="s">
        <v>337</v>
      </c>
      <c r="E48" s="71">
        <v>0.14945365031348201</v>
      </c>
      <c r="F48" s="68">
        <v>31.872509960159402</v>
      </c>
      <c r="G48" s="71">
        <v>0.26670626670626701</v>
      </c>
      <c r="H48" s="68">
        <v>84.541832669322702</v>
      </c>
      <c r="I48" s="71">
        <v>2.9719598916786098E-2</v>
      </c>
      <c r="J48" s="68">
        <v>59.920318725099598</v>
      </c>
      <c r="K48" s="71">
        <v>0.151935085317394</v>
      </c>
      <c r="L48" s="68">
        <v>29.5617529880478</v>
      </c>
    </row>
    <row r="49" spans="1:12" x14ac:dyDescent="0.2">
      <c r="A49" s="72" t="s">
        <v>427</v>
      </c>
      <c r="B49" s="66" t="s">
        <v>428</v>
      </c>
      <c r="C49" s="67">
        <v>65</v>
      </c>
      <c r="D49" s="67" t="s">
        <v>337</v>
      </c>
      <c r="E49" s="71">
        <v>0.191915697403504</v>
      </c>
      <c r="F49" s="68">
        <v>53.306772908366497</v>
      </c>
      <c r="G49" s="71">
        <v>0.25</v>
      </c>
      <c r="H49" s="68">
        <v>72.350597609561703</v>
      </c>
      <c r="I49" s="71">
        <v>0.23725742713554501</v>
      </c>
      <c r="J49" s="68">
        <v>93.7051792828685</v>
      </c>
      <c r="K49" s="71">
        <v>8.8489665074965806E-2</v>
      </c>
      <c r="L49" s="68">
        <v>15.2988047808765</v>
      </c>
    </row>
    <row r="50" spans="1:12" x14ac:dyDescent="0.2">
      <c r="A50" s="72" t="s">
        <v>429</v>
      </c>
      <c r="B50" s="66" t="s">
        <v>430</v>
      </c>
      <c r="C50" s="67">
        <v>65</v>
      </c>
      <c r="D50" s="67" t="s">
        <v>337</v>
      </c>
      <c r="E50" s="71">
        <v>0.19021795988503501</v>
      </c>
      <c r="F50" s="68">
        <v>52.908366533864502</v>
      </c>
      <c r="G50" s="71">
        <v>0.264153010805806</v>
      </c>
      <c r="H50" s="68">
        <v>83.426294820717104</v>
      </c>
      <c r="I50" s="71">
        <v>0.14788731824322801</v>
      </c>
      <c r="J50" s="68">
        <v>89.721115537848604</v>
      </c>
      <c r="K50" s="71">
        <v>0.15861355060607099</v>
      </c>
      <c r="L50" s="68">
        <v>32.589641434263001</v>
      </c>
    </row>
    <row r="51" spans="1:12" x14ac:dyDescent="0.2">
      <c r="A51" s="72" t="s">
        <v>431</v>
      </c>
      <c r="B51" s="66" t="s">
        <v>432</v>
      </c>
      <c r="C51" s="67">
        <v>65</v>
      </c>
      <c r="D51" s="67" t="s">
        <v>337</v>
      </c>
      <c r="E51" s="71">
        <v>0.21320277681976499</v>
      </c>
      <c r="F51" s="68">
        <v>57.928286852589601</v>
      </c>
      <c r="G51" s="71">
        <v>0.244041496683782</v>
      </c>
      <c r="H51" s="68">
        <v>20.637450199203201</v>
      </c>
      <c r="I51" s="71">
        <v>0.29372023812319598</v>
      </c>
      <c r="J51" s="68">
        <v>94.900398406374507</v>
      </c>
      <c r="K51" s="71">
        <v>0.101846595652319</v>
      </c>
      <c r="L51" s="68">
        <v>17.928286852589601</v>
      </c>
    </row>
    <row r="52" spans="1:12" x14ac:dyDescent="0.2">
      <c r="A52" s="72" t="s">
        <v>433</v>
      </c>
      <c r="B52" s="66" t="s">
        <v>434</v>
      </c>
      <c r="C52" s="67">
        <v>65</v>
      </c>
      <c r="D52" s="67" t="s">
        <v>337</v>
      </c>
      <c r="E52" s="71">
        <v>0.150003650103474</v>
      </c>
      <c r="F52" s="68">
        <v>32.350597609561802</v>
      </c>
      <c r="G52" s="71">
        <v>0.20624155683276499</v>
      </c>
      <c r="H52" s="68">
        <v>11.394422310756999</v>
      </c>
      <c r="I52" s="71">
        <v>0.150270879436183</v>
      </c>
      <c r="J52" s="68">
        <v>89.800796812748999</v>
      </c>
      <c r="K52" s="71">
        <v>9.3498514041473302E-2</v>
      </c>
      <c r="L52" s="68">
        <v>16.334661354581701</v>
      </c>
    </row>
    <row r="53" spans="1:12" x14ac:dyDescent="0.2">
      <c r="A53" s="72" t="s">
        <v>435</v>
      </c>
      <c r="B53" s="66" t="s">
        <v>436</v>
      </c>
      <c r="C53" s="67">
        <v>65</v>
      </c>
      <c r="D53" s="67" t="s">
        <v>337</v>
      </c>
      <c r="E53" s="71">
        <v>0.28787687726802502</v>
      </c>
      <c r="F53" s="68">
        <v>72.191235059760999</v>
      </c>
      <c r="G53" s="71">
        <v>0.33667906421067201</v>
      </c>
      <c r="H53" s="68">
        <v>93.306772908366497</v>
      </c>
      <c r="I53" s="71">
        <v>0.43178343722975998</v>
      </c>
      <c r="J53" s="68">
        <v>98.326693227091596</v>
      </c>
      <c r="K53" s="71">
        <v>9.5168130363642398E-2</v>
      </c>
      <c r="L53" s="68">
        <v>16.494023904382502</v>
      </c>
    </row>
    <row r="54" spans="1:12" x14ac:dyDescent="0.2">
      <c r="A54" s="72" t="s">
        <v>437</v>
      </c>
      <c r="B54" s="66" t="s">
        <v>438</v>
      </c>
      <c r="C54" s="67">
        <v>65</v>
      </c>
      <c r="D54" s="67" t="s">
        <v>337</v>
      </c>
      <c r="E54" s="71">
        <v>0.140918393772516</v>
      </c>
      <c r="F54" s="68">
        <v>23.665338645418299</v>
      </c>
      <c r="G54" s="71">
        <v>0.25</v>
      </c>
      <c r="H54" s="68">
        <v>72.350597609561703</v>
      </c>
      <c r="I54" s="71">
        <v>1.6109800794412502E-2</v>
      </c>
      <c r="J54" s="68">
        <v>41.992031872509997</v>
      </c>
      <c r="K54" s="71">
        <v>0.15664538052313501</v>
      </c>
      <c r="L54" s="68">
        <v>31.314741035856599</v>
      </c>
    </row>
    <row r="55" spans="1:12" x14ac:dyDescent="0.2">
      <c r="A55" s="72" t="s">
        <v>439</v>
      </c>
      <c r="B55" s="66" t="s">
        <v>440</v>
      </c>
      <c r="C55" s="67">
        <v>65</v>
      </c>
      <c r="D55" s="67" t="s">
        <v>337</v>
      </c>
      <c r="E55" s="71">
        <v>0.17918111639173001</v>
      </c>
      <c r="F55" s="68">
        <v>50.358565737051798</v>
      </c>
      <c r="G55" s="71">
        <v>0.255640794139181</v>
      </c>
      <c r="H55" s="68">
        <v>79.282868525896404</v>
      </c>
      <c r="I55" s="71">
        <v>1.9297391176347801E-2</v>
      </c>
      <c r="J55" s="68">
        <v>47.011952191235103</v>
      </c>
      <c r="K55" s="71">
        <v>0.26260516385966098</v>
      </c>
      <c r="L55" s="68">
        <v>57.450199203187204</v>
      </c>
    </row>
    <row r="56" spans="1:12" x14ac:dyDescent="0.2">
      <c r="A56" s="72" t="s">
        <v>441</v>
      </c>
      <c r="B56" s="66" t="s">
        <v>442</v>
      </c>
      <c r="C56" s="67">
        <v>65</v>
      </c>
      <c r="D56" s="67" t="s">
        <v>337</v>
      </c>
      <c r="E56" s="71">
        <v>0.166432494887397</v>
      </c>
      <c r="F56" s="68">
        <v>45.9760956175299</v>
      </c>
      <c r="G56" s="71">
        <v>0.25564079407138701</v>
      </c>
      <c r="H56" s="68">
        <v>79.203187250995995</v>
      </c>
      <c r="I56" s="71">
        <v>4.0560606807697901E-2</v>
      </c>
      <c r="J56" s="68">
        <v>67.569721115537803</v>
      </c>
      <c r="K56" s="71">
        <v>0.20309608378310501</v>
      </c>
      <c r="L56" s="68">
        <v>49.003984063745001</v>
      </c>
    </row>
    <row r="57" spans="1:12" x14ac:dyDescent="0.2">
      <c r="A57" s="72" t="s">
        <v>443</v>
      </c>
      <c r="B57" s="66" t="s">
        <v>444</v>
      </c>
      <c r="C57" s="67">
        <v>65</v>
      </c>
      <c r="D57" s="67" t="s">
        <v>337</v>
      </c>
      <c r="E57" s="71">
        <v>0.19675276335964001</v>
      </c>
      <c r="F57" s="68">
        <v>54.0239043824701</v>
      </c>
      <c r="G57" s="71">
        <v>0.34860667130363698</v>
      </c>
      <c r="H57" s="68">
        <v>94.262948207171306</v>
      </c>
      <c r="I57" s="71">
        <v>6.4771806545608906E-2</v>
      </c>
      <c r="J57" s="68">
        <v>78.406374501992005</v>
      </c>
      <c r="K57" s="71">
        <v>0.176879812229676</v>
      </c>
      <c r="L57" s="68">
        <v>40</v>
      </c>
    </row>
    <row r="58" spans="1:12" x14ac:dyDescent="0.2">
      <c r="A58" s="72" t="s">
        <v>445</v>
      </c>
      <c r="B58" s="66" t="s">
        <v>446</v>
      </c>
      <c r="C58" s="67">
        <v>65</v>
      </c>
      <c r="D58" s="67" t="s">
        <v>337</v>
      </c>
      <c r="E58" s="71">
        <v>0.18926758685101899</v>
      </c>
      <c r="F58" s="68">
        <v>52.5099601593625</v>
      </c>
      <c r="G58" s="71">
        <v>0.25280106170621103</v>
      </c>
      <c r="H58" s="68">
        <v>76.414342629482107</v>
      </c>
      <c r="I58" s="71">
        <v>1.27238149361489E-2</v>
      </c>
      <c r="J58" s="68">
        <v>34.3426294820717</v>
      </c>
      <c r="K58" s="71">
        <v>0.30227788391069799</v>
      </c>
      <c r="L58" s="68">
        <v>59.442231075697201</v>
      </c>
    </row>
    <row r="59" spans="1:12" x14ac:dyDescent="0.2">
      <c r="A59" s="72" t="s">
        <v>447</v>
      </c>
      <c r="B59" s="66" t="s">
        <v>448</v>
      </c>
      <c r="C59" s="67">
        <v>65</v>
      </c>
      <c r="D59" s="67" t="s">
        <v>337</v>
      </c>
      <c r="E59" s="71">
        <v>0.17690305217771099</v>
      </c>
      <c r="F59" s="68">
        <v>49.721115537848597</v>
      </c>
      <c r="G59" s="71">
        <v>0.28132091065954801</v>
      </c>
      <c r="H59" s="68">
        <v>87.968127490039805</v>
      </c>
      <c r="I59" s="71">
        <v>6.0920637308979397E-2</v>
      </c>
      <c r="J59" s="68">
        <v>77.131474103585703</v>
      </c>
      <c r="K59" s="71">
        <v>0.18846760856460401</v>
      </c>
      <c r="L59" s="68">
        <v>44.302788844621503</v>
      </c>
    </row>
    <row r="60" spans="1:12" x14ac:dyDescent="0.2">
      <c r="A60" s="72" t="s">
        <v>449</v>
      </c>
      <c r="B60" s="66" t="s">
        <v>450</v>
      </c>
      <c r="C60" s="67">
        <v>65</v>
      </c>
      <c r="D60" s="67" t="s">
        <v>337</v>
      </c>
      <c r="E60" s="71">
        <v>0.20241004008593</v>
      </c>
      <c r="F60" s="68">
        <v>55.139442231075698</v>
      </c>
      <c r="G60" s="71">
        <v>0.26873637663801397</v>
      </c>
      <c r="H60" s="68">
        <v>85.019920318725099</v>
      </c>
      <c r="I60" s="71">
        <v>0.107113700280053</v>
      </c>
      <c r="J60" s="68">
        <v>86.2948207171315</v>
      </c>
      <c r="K60" s="71">
        <v>0.23138004333972501</v>
      </c>
      <c r="L60" s="68">
        <v>54.900398406374499</v>
      </c>
    </row>
    <row r="61" spans="1:12" x14ac:dyDescent="0.2">
      <c r="A61" s="72" t="s">
        <v>451</v>
      </c>
      <c r="B61" s="66" t="s">
        <v>452</v>
      </c>
      <c r="C61" s="67">
        <v>65</v>
      </c>
      <c r="D61" s="67" t="s">
        <v>337</v>
      </c>
      <c r="E61" s="71">
        <v>0.25784944518006903</v>
      </c>
      <c r="F61" s="68">
        <v>66.454183266932304</v>
      </c>
      <c r="G61" s="71">
        <v>0.50226625315556805</v>
      </c>
      <c r="H61" s="68">
        <v>96.573705179282896</v>
      </c>
      <c r="I61" s="71">
        <v>0.104320450167723</v>
      </c>
      <c r="J61" s="68">
        <v>85.6573705179283</v>
      </c>
      <c r="K61" s="71">
        <v>0.16696163221691701</v>
      </c>
      <c r="L61" s="68">
        <v>35.617529880478102</v>
      </c>
    </row>
    <row r="62" spans="1:12" x14ac:dyDescent="0.2">
      <c r="A62" s="72" t="s">
        <v>453</v>
      </c>
      <c r="B62" s="66" t="s">
        <v>454</v>
      </c>
      <c r="C62" s="67">
        <v>65</v>
      </c>
      <c r="D62" s="67" t="s">
        <v>337</v>
      </c>
      <c r="E62" s="71">
        <v>0.145463597900723</v>
      </c>
      <c r="F62" s="68">
        <v>27.968127490039802</v>
      </c>
      <c r="G62" s="71">
        <v>0.25142855799838498</v>
      </c>
      <c r="H62" s="68">
        <v>75.617529880478102</v>
      </c>
      <c r="I62" s="71">
        <v>2.6348685097713001E-2</v>
      </c>
      <c r="J62" s="68">
        <v>55.776892430278899</v>
      </c>
      <c r="K62" s="71">
        <v>0.15861355060607099</v>
      </c>
      <c r="L62" s="68">
        <v>32.589641434263001</v>
      </c>
    </row>
    <row r="63" spans="1:12" x14ac:dyDescent="0.2">
      <c r="A63" s="72" t="s">
        <v>455</v>
      </c>
      <c r="B63" s="66" t="s">
        <v>456</v>
      </c>
      <c r="C63" s="67">
        <v>65</v>
      </c>
      <c r="D63" s="67" t="s">
        <v>337</v>
      </c>
      <c r="E63" s="71">
        <v>0.13379202446378499</v>
      </c>
      <c r="F63" s="68">
        <v>19.521912350597599</v>
      </c>
      <c r="G63" s="71">
        <v>0.23780106547605201</v>
      </c>
      <c r="H63" s="68">
        <v>17.211155378486101</v>
      </c>
      <c r="I63" s="71">
        <v>1.4979155242246699E-2</v>
      </c>
      <c r="J63" s="68">
        <v>39.760956175298801</v>
      </c>
      <c r="K63" s="71">
        <v>0.148595852673056</v>
      </c>
      <c r="L63" s="68">
        <v>28.446215139442199</v>
      </c>
    </row>
    <row r="64" spans="1:12" x14ac:dyDescent="0.2">
      <c r="A64" s="72" t="s">
        <v>457</v>
      </c>
      <c r="B64" s="66" t="s">
        <v>458</v>
      </c>
      <c r="C64" s="67">
        <v>65</v>
      </c>
      <c r="D64" s="67" t="s">
        <v>337</v>
      </c>
      <c r="E64" s="71">
        <v>0.133118568806497</v>
      </c>
      <c r="F64" s="68">
        <v>19.043824701195199</v>
      </c>
      <c r="G64" s="71">
        <v>0.26904095279789197</v>
      </c>
      <c r="H64" s="68">
        <v>85.179282868525902</v>
      </c>
      <c r="I64" s="71">
        <v>4.3494704868801699E-2</v>
      </c>
      <c r="J64" s="68">
        <v>70.039840637450197</v>
      </c>
      <c r="K64" s="71">
        <v>8.68200487527966E-2</v>
      </c>
      <c r="L64" s="68">
        <v>15.0597609561753</v>
      </c>
    </row>
    <row r="65" spans="1:12" x14ac:dyDescent="0.2">
      <c r="A65" s="72" t="s">
        <v>459</v>
      </c>
      <c r="B65" s="66" t="s">
        <v>460</v>
      </c>
      <c r="C65" s="67">
        <v>65</v>
      </c>
      <c r="D65" s="67" t="s">
        <v>337</v>
      </c>
      <c r="E65" s="71">
        <v>0.17064935474366799</v>
      </c>
      <c r="F65" s="68">
        <v>47.4900398406375</v>
      </c>
      <c r="G65" s="71">
        <v>0.24999999759122499</v>
      </c>
      <c r="H65" s="68">
        <v>32.430278884462098</v>
      </c>
      <c r="I65" s="71">
        <v>8.6737870732272307E-2</v>
      </c>
      <c r="J65" s="68">
        <v>82.868525896414297</v>
      </c>
      <c r="K65" s="71">
        <v>0.175210195907507</v>
      </c>
      <c r="L65" s="68">
        <v>39.123505976095601</v>
      </c>
    </row>
    <row r="66" spans="1:12" x14ac:dyDescent="0.2">
      <c r="A66" s="72" t="s">
        <v>461</v>
      </c>
      <c r="B66" s="66" t="s">
        <v>462</v>
      </c>
      <c r="C66" s="67">
        <v>65</v>
      </c>
      <c r="D66" s="67" t="s">
        <v>337</v>
      </c>
      <c r="E66" s="71">
        <v>0.138821162061909</v>
      </c>
      <c r="F66" s="68">
        <v>22.310756972111601</v>
      </c>
      <c r="G66" s="71">
        <v>0.21999782711722801</v>
      </c>
      <c r="H66" s="68">
        <v>13.386454183266901</v>
      </c>
      <c r="I66" s="71">
        <v>3.2942777416177897E-2</v>
      </c>
      <c r="J66" s="68">
        <v>62.231075697211203</v>
      </c>
      <c r="K66" s="71">
        <v>0.16352288165232301</v>
      </c>
      <c r="L66" s="68">
        <v>33.944223107569698</v>
      </c>
    </row>
    <row r="67" spans="1:12" x14ac:dyDescent="0.2">
      <c r="A67" s="72" t="s">
        <v>463</v>
      </c>
      <c r="B67" s="66" t="s">
        <v>464</v>
      </c>
      <c r="C67" s="67">
        <v>65</v>
      </c>
      <c r="D67" s="67" t="s">
        <v>337</v>
      </c>
      <c r="E67" s="71">
        <v>0.15631184178502899</v>
      </c>
      <c r="F67" s="68">
        <v>38.326693227091603</v>
      </c>
      <c r="G67" s="71">
        <v>0.25423059531209102</v>
      </c>
      <c r="H67" s="68">
        <v>78.087649402390397</v>
      </c>
      <c r="I67" s="71">
        <v>3.9395216215231801E-2</v>
      </c>
      <c r="J67" s="68">
        <v>67.091633466135505</v>
      </c>
      <c r="K67" s="71">
        <v>0.175309713827762</v>
      </c>
      <c r="L67" s="68">
        <v>39.442231075697201</v>
      </c>
    </row>
    <row r="68" spans="1:12" x14ac:dyDescent="0.2">
      <c r="A68" s="72" t="s">
        <v>465</v>
      </c>
      <c r="B68" s="66" t="s">
        <v>466</v>
      </c>
      <c r="C68" s="67">
        <v>65</v>
      </c>
      <c r="D68" s="67" t="s">
        <v>337</v>
      </c>
      <c r="E68" s="71">
        <v>0.17417157255001001</v>
      </c>
      <c r="F68" s="68">
        <v>48.924302788844599</v>
      </c>
      <c r="G68" s="71">
        <v>0.27307911830977799</v>
      </c>
      <c r="H68" s="68">
        <v>86.533864541832699</v>
      </c>
      <c r="I68" s="71">
        <v>8.7482816089842402E-2</v>
      </c>
      <c r="J68" s="68">
        <v>83.027888446215101</v>
      </c>
      <c r="K68" s="71">
        <v>0.16195278325040899</v>
      </c>
      <c r="L68" s="68">
        <v>33.545816733067703</v>
      </c>
    </row>
    <row r="69" spans="1:12" x14ac:dyDescent="0.2">
      <c r="A69" s="72" t="s">
        <v>467</v>
      </c>
      <c r="B69" s="66" t="s">
        <v>468</v>
      </c>
      <c r="C69" s="67">
        <v>65</v>
      </c>
      <c r="D69" s="67" t="s">
        <v>337</v>
      </c>
      <c r="E69" s="71">
        <v>0.35216510552549601</v>
      </c>
      <c r="F69" s="68">
        <v>86.374501992031895</v>
      </c>
      <c r="G69" s="71">
        <v>0.43134444655983001</v>
      </c>
      <c r="H69" s="68">
        <v>95.697211155378497</v>
      </c>
      <c r="I69" s="71">
        <v>0.44984115618889697</v>
      </c>
      <c r="J69" s="68">
        <v>98.4860557768924</v>
      </c>
      <c r="K69" s="71">
        <v>0.175309713827762</v>
      </c>
      <c r="L69" s="68">
        <v>39.442231075697201</v>
      </c>
    </row>
    <row r="70" spans="1:12" x14ac:dyDescent="0.2">
      <c r="A70" s="72" t="s">
        <v>469</v>
      </c>
      <c r="B70" s="66" t="s">
        <v>470</v>
      </c>
      <c r="C70" s="67">
        <v>65</v>
      </c>
      <c r="D70" s="67" t="s">
        <v>337</v>
      </c>
      <c r="E70" s="71">
        <v>0.186576586444996</v>
      </c>
      <c r="F70" s="68">
        <v>51.872509960159398</v>
      </c>
      <c r="G70" s="71">
        <v>0.29777818331030598</v>
      </c>
      <c r="H70" s="68">
        <v>90.358565737051805</v>
      </c>
      <c r="I70" s="71">
        <v>9.1750229083682494E-2</v>
      </c>
      <c r="J70" s="68">
        <v>83.665338645418302</v>
      </c>
      <c r="K70" s="71">
        <v>0.170201346940999</v>
      </c>
      <c r="L70" s="68">
        <v>36.972111553784899</v>
      </c>
    </row>
    <row r="71" spans="1:12" x14ac:dyDescent="0.2">
      <c r="A71" s="72" t="s">
        <v>471</v>
      </c>
      <c r="B71" s="66" t="s">
        <v>472</v>
      </c>
      <c r="C71" s="67">
        <v>65</v>
      </c>
      <c r="D71" s="67" t="s">
        <v>337</v>
      </c>
      <c r="E71" s="71">
        <v>0.162986020962401</v>
      </c>
      <c r="F71" s="68">
        <v>44.143426294820699</v>
      </c>
      <c r="G71" s="71">
        <v>0.26405304644637101</v>
      </c>
      <c r="H71" s="68">
        <v>83.2669322709163</v>
      </c>
      <c r="I71" s="71">
        <v>6.2952233190421397E-2</v>
      </c>
      <c r="J71" s="68">
        <v>77.848605577689199</v>
      </c>
      <c r="K71" s="71">
        <v>0.16195278325040899</v>
      </c>
      <c r="L71" s="68">
        <v>33.545816733067703</v>
      </c>
    </row>
    <row r="72" spans="1:12" x14ac:dyDescent="0.2">
      <c r="A72" s="72" t="s">
        <v>473</v>
      </c>
      <c r="B72" s="66" t="s">
        <v>474</v>
      </c>
      <c r="C72" s="67">
        <v>65</v>
      </c>
      <c r="D72" s="67" t="s">
        <v>337</v>
      </c>
      <c r="E72" s="71">
        <v>0.19563058596927799</v>
      </c>
      <c r="F72" s="68">
        <v>53.864541832669303</v>
      </c>
      <c r="G72" s="71">
        <v>0.28970355088303801</v>
      </c>
      <c r="H72" s="68">
        <v>89.402390438246996</v>
      </c>
      <c r="I72" s="71">
        <v>0.12531724376162801</v>
      </c>
      <c r="J72" s="68">
        <v>88.0478087649402</v>
      </c>
      <c r="K72" s="71">
        <v>0.171870963263168</v>
      </c>
      <c r="L72" s="68">
        <v>37.689243027888402</v>
      </c>
    </row>
    <row r="73" spans="1:12" x14ac:dyDescent="0.2">
      <c r="A73" s="72" t="s">
        <v>475</v>
      </c>
      <c r="B73" s="66" t="s">
        <v>476</v>
      </c>
      <c r="C73" s="67">
        <v>65</v>
      </c>
      <c r="D73" s="67" t="s">
        <v>337</v>
      </c>
      <c r="E73" s="71">
        <v>0.24055005695343301</v>
      </c>
      <c r="F73" s="68">
        <v>63.027888446215101</v>
      </c>
      <c r="G73" s="71">
        <v>0.36386790835563798</v>
      </c>
      <c r="H73" s="68">
        <v>94.661354581673294</v>
      </c>
      <c r="I73" s="71">
        <v>0.19082063028774601</v>
      </c>
      <c r="J73" s="68">
        <v>92.430278884462098</v>
      </c>
      <c r="K73" s="71">
        <v>0.16696163221691701</v>
      </c>
      <c r="L73" s="68">
        <v>35.617529880478102</v>
      </c>
    </row>
    <row r="74" spans="1:12" x14ac:dyDescent="0.2">
      <c r="A74" s="72" t="s">
        <v>477</v>
      </c>
      <c r="B74" s="66" t="s">
        <v>478</v>
      </c>
      <c r="C74" s="67">
        <v>65</v>
      </c>
      <c r="D74" s="67" t="s">
        <v>337</v>
      </c>
      <c r="E74" s="71">
        <v>0.16096240188109801</v>
      </c>
      <c r="F74" s="68">
        <v>42.629482071713099</v>
      </c>
      <c r="G74" s="71">
        <v>0.27397337519501402</v>
      </c>
      <c r="H74" s="68">
        <v>86.613545816733094</v>
      </c>
      <c r="I74" s="71">
        <v>6.6996443063902095E-2</v>
      </c>
      <c r="J74" s="68">
        <v>78.725099601593598</v>
      </c>
      <c r="K74" s="71">
        <v>0.14191738738437901</v>
      </c>
      <c r="L74" s="68">
        <v>26.055776892430298</v>
      </c>
    </row>
    <row r="75" spans="1:12" x14ac:dyDescent="0.2">
      <c r="A75" s="72" t="s">
        <v>479</v>
      </c>
      <c r="B75" s="66" t="s">
        <v>480</v>
      </c>
      <c r="C75" s="67">
        <v>65</v>
      </c>
      <c r="D75" s="67" t="s">
        <v>337</v>
      </c>
      <c r="E75" s="71">
        <v>0.151139726878741</v>
      </c>
      <c r="F75" s="68">
        <v>33.545816733067703</v>
      </c>
      <c r="G75" s="71">
        <v>0.28243456678700402</v>
      </c>
      <c r="H75" s="68">
        <v>88.286852589641398</v>
      </c>
      <c r="I75" s="71">
        <v>3.2406459109179199E-2</v>
      </c>
      <c r="J75" s="68">
        <v>61.832669322709201</v>
      </c>
      <c r="K75" s="71">
        <v>0.13857815474004101</v>
      </c>
      <c r="L75" s="68">
        <v>25.418326693227101</v>
      </c>
    </row>
    <row r="76" spans="1:12" x14ac:dyDescent="0.2">
      <c r="A76" s="72" t="s">
        <v>481</v>
      </c>
      <c r="B76" s="66" t="s">
        <v>482</v>
      </c>
      <c r="C76" s="67">
        <v>65</v>
      </c>
      <c r="D76" s="67" t="s">
        <v>337</v>
      </c>
      <c r="E76" s="71">
        <v>0.148662668668192</v>
      </c>
      <c r="F76" s="68">
        <v>31.075697211155401</v>
      </c>
      <c r="G76" s="71">
        <v>0.25141019855595698</v>
      </c>
      <c r="H76" s="68">
        <v>75.537848605577693</v>
      </c>
      <c r="I76" s="71">
        <v>2.9385309474126101E-2</v>
      </c>
      <c r="J76" s="68">
        <v>59.282868525896397</v>
      </c>
      <c r="K76" s="71">
        <v>0.16519249797449201</v>
      </c>
      <c r="L76" s="68">
        <v>34.422310756972102</v>
      </c>
    </row>
    <row r="77" spans="1:12" x14ac:dyDescent="0.2">
      <c r="A77" s="72" t="s">
        <v>483</v>
      </c>
      <c r="B77" s="66" t="s">
        <v>484</v>
      </c>
      <c r="C77" s="67">
        <v>65</v>
      </c>
      <c r="D77" s="67" t="s">
        <v>337</v>
      </c>
      <c r="E77" s="71">
        <v>0.13923125473130599</v>
      </c>
      <c r="F77" s="68">
        <v>22.5498007968128</v>
      </c>
      <c r="G77" s="71">
        <v>0.25141019855595698</v>
      </c>
      <c r="H77" s="68">
        <v>75.537848605577693</v>
      </c>
      <c r="I77" s="71">
        <v>5.4419272052625998E-2</v>
      </c>
      <c r="J77" s="68">
        <v>75.139442231075705</v>
      </c>
      <c r="K77" s="71">
        <v>0.11186429358533399</v>
      </c>
      <c r="L77" s="68">
        <v>19.760956175298801</v>
      </c>
    </row>
    <row r="78" spans="1:12" x14ac:dyDescent="0.2">
      <c r="A78" s="72" t="s">
        <v>485</v>
      </c>
      <c r="B78" s="66" t="s">
        <v>486</v>
      </c>
      <c r="C78" s="67">
        <v>65</v>
      </c>
      <c r="D78" s="67" t="s">
        <v>337</v>
      </c>
      <c r="E78" s="71">
        <v>0.15388246967577701</v>
      </c>
      <c r="F78" s="68">
        <v>36.254980079681303</v>
      </c>
      <c r="G78" s="71">
        <v>0.25</v>
      </c>
      <c r="H78" s="68">
        <v>72.350597609561703</v>
      </c>
      <c r="I78" s="71">
        <v>2.9453687561847202E-3</v>
      </c>
      <c r="J78" s="68">
        <v>6.7729083665338603</v>
      </c>
      <c r="K78" s="71">
        <v>0.208702040271146</v>
      </c>
      <c r="L78" s="68">
        <v>50.7569721115538</v>
      </c>
    </row>
    <row r="79" spans="1:12" x14ac:dyDescent="0.2">
      <c r="A79" s="72" t="s">
        <v>487</v>
      </c>
      <c r="B79" s="66" t="s">
        <v>488</v>
      </c>
      <c r="C79" s="67">
        <v>65</v>
      </c>
      <c r="D79" s="67" t="s">
        <v>337</v>
      </c>
      <c r="E79" s="71">
        <v>0.143583197951731</v>
      </c>
      <c r="F79" s="68">
        <v>26.374501992031899</v>
      </c>
      <c r="G79" s="71">
        <v>0.25</v>
      </c>
      <c r="H79" s="68">
        <v>72.350597609561703</v>
      </c>
      <c r="I79" s="71">
        <v>2.54752758934601E-2</v>
      </c>
      <c r="J79" s="68">
        <v>54.900398406374499</v>
      </c>
      <c r="K79" s="71">
        <v>0.15527431796173199</v>
      </c>
      <c r="L79" s="68">
        <v>31.235059760956201</v>
      </c>
    </row>
    <row r="80" spans="1:12" x14ac:dyDescent="0.2">
      <c r="A80" s="72" t="s">
        <v>489</v>
      </c>
      <c r="B80" s="66" t="s">
        <v>490</v>
      </c>
      <c r="C80" s="67">
        <v>65</v>
      </c>
      <c r="D80" s="67" t="s">
        <v>337</v>
      </c>
      <c r="E80" s="71">
        <v>0.148048511016732</v>
      </c>
      <c r="F80" s="68">
        <v>30.119521912350599</v>
      </c>
      <c r="G80" s="71">
        <v>0.25</v>
      </c>
      <c r="H80" s="68">
        <v>72.350597609561703</v>
      </c>
      <c r="I80" s="71">
        <v>2.2175051866772301E-2</v>
      </c>
      <c r="J80" s="68">
        <v>50.916334661354597</v>
      </c>
      <c r="K80" s="71">
        <v>0.17197048118342401</v>
      </c>
      <c r="L80" s="68">
        <v>37.848605577689199</v>
      </c>
    </row>
    <row r="81" spans="1:12" x14ac:dyDescent="0.2">
      <c r="A81" s="72" t="s">
        <v>491</v>
      </c>
      <c r="B81" s="66" t="s">
        <v>492</v>
      </c>
      <c r="C81" s="67">
        <v>65</v>
      </c>
      <c r="D81" s="67" t="s">
        <v>337</v>
      </c>
      <c r="E81" s="71">
        <v>0.15694277292968101</v>
      </c>
      <c r="F81" s="68">
        <v>38.964143426294797</v>
      </c>
      <c r="G81" s="71">
        <v>0.25</v>
      </c>
      <c r="H81" s="68">
        <v>72.350597609561703</v>
      </c>
      <c r="I81" s="71">
        <v>7.2232466115986202E-2</v>
      </c>
      <c r="J81" s="68">
        <v>80.318725099601593</v>
      </c>
      <c r="K81" s="71">
        <v>0.148595852673056</v>
      </c>
      <c r="L81" s="68">
        <v>28.446215139442199</v>
      </c>
    </row>
    <row r="82" spans="1:12" x14ac:dyDescent="0.2">
      <c r="A82" s="72" t="s">
        <v>493</v>
      </c>
      <c r="B82" s="66" t="s">
        <v>494</v>
      </c>
      <c r="C82" s="67">
        <v>65</v>
      </c>
      <c r="D82" s="67" t="s">
        <v>337</v>
      </c>
      <c r="E82" s="71">
        <v>0.13077234873902299</v>
      </c>
      <c r="F82" s="68">
        <v>17.689243027888399</v>
      </c>
      <c r="G82" s="71">
        <v>0.22048415297559201</v>
      </c>
      <c r="H82" s="68">
        <v>13.625498007968099</v>
      </c>
      <c r="I82" s="71">
        <v>7.4995146555664596E-2</v>
      </c>
      <c r="J82" s="68">
        <v>80.717131474103596</v>
      </c>
      <c r="K82" s="71">
        <v>9.6837746685811604E-2</v>
      </c>
      <c r="L82" s="68">
        <v>16.8924302788845</v>
      </c>
    </row>
    <row r="83" spans="1:12" x14ac:dyDescent="0.2">
      <c r="A83" s="72" t="s">
        <v>495</v>
      </c>
      <c r="B83" s="66" t="s">
        <v>496</v>
      </c>
      <c r="C83" s="67">
        <v>65</v>
      </c>
      <c r="D83" s="67" t="s">
        <v>337</v>
      </c>
      <c r="E83" s="71">
        <v>0.123372582571245</v>
      </c>
      <c r="F83" s="68">
        <v>14.581673306772901</v>
      </c>
      <c r="G83" s="71">
        <v>0.197403132769883</v>
      </c>
      <c r="H83" s="68">
        <v>10.8366533864542</v>
      </c>
      <c r="I83" s="71">
        <v>1.410106433778E-2</v>
      </c>
      <c r="J83" s="68">
        <v>37.928286852589601</v>
      </c>
      <c r="K83" s="71">
        <v>0.15861355060607099</v>
      </c>
      <c r="L83" s="68">
        <v>32.589641434263001</v>
      </c>
    </row>
    <row r="84" spans="1:12" x14ac:dyDescent="0.2">
      <c r="A84" s="72" t="s">
        <v>497</v>
      </c>
      <c r="B84" s="66" t="s">
        <v>498</v>
      </c>
      <c r="C84" s="67">
        <v>65</v>
      </c>
      <c r="D84" s="67" t="s">
        <v>337</v>
      </c>
      <c r="E84" s="71">
        <v>0.10850582154807301</v>
      </c>
      <c r="F84" s="68">
        <v>8.2868525896414305</v>
      </c>
      <c r="G84" s="71">
        <v>0.16870847097383701</v>
      </c>
      <c r="H84" s="68">
        <v>7.4900398406374498</v>
      </c>
      <c r="I84" s="71">
        <v>1.3221989963832399E-2</v>
      </c>
      <c r="J84" s="68">
        <v>35.5378486055777</v>
      </c>
      <c r="K84" s="71">
        <v>0.14358700370654801</v>
      </c>
      <c r="L84" s="68">
        <v>26.693227091633499</v>
      </c>
    </row>
    <row r="85" spans="1:12" x14ac:dyDescent="0.2">
      <c r="A85" s="72" t="s">
        <v>499</v>
      </c>
      <c r="B85" s="66" t="s">
        <v>500</v>
      </c>
      <c r="C85" s="67">
        <v>65</v>
      </c>
      <c r="D85" s="67" t="s">
        <v>337</v>
      </c>
      <c r="E85" s="71">
        <v>9.9828871116677195E-2</v>
      </c>
      <c r="F85" s="68">
        <v>4.5418326693227096</v>
      </c>
      <c r="G85" s="71">
        <v>0.16941118037596001</v>
      </c>
      <c r="H85" s="68">
        <v>7.64940239043825</v>
      </c>
      <c r="I85" s="71">
        <v>1.15326741000608E-2</v>
      </c>
      <c r="J85" s="68">
        <v>30.996015936254999</v>
      </c>
      <c r="K85" s="71">
        <v>0.118542758874011</v>
      </c>
      <c r="L85" s="68">
        <v>20.717131474103599</v>
      </c>
    </row>
    <row r="86" spans="1:12" x14ac:dyDescent="0.2">
      <c r="A86" s="72" t="s">
        <v>501</v>
      </c>
      <c r="B86" s="66" t="s">
        <v>502</v>
      </c>
      <c r="C86" s="67">
        <v>65</v>
      </c>
      <c r="D86" s="67" t="s">
        <v>337</v>
      </c>
      <c r="E86" s="71">
        <v>0.110161721318958</v>
      </c>
      <c r="F86" s="68">
        <v>9.0039840637450208</v>
      </c>
      <c r="G86" s="71">
        <v>0.244094226805354</v>
      </c>
      <c r="H86" s="68">
        <v>20.717131474103599</v>
      </c>
      <c r="I86" s="71">
        <v>1.6267051620415598E-2</v>
      </c>
      <c r="J86" s="68">
        <v>42.310756972111498</v>
      </c>
      <c r="K86" s="71">
        <v>7.0123885531104893E-2</v>
      </c>
      <c r="L86" s="68">
        <v>12.5099601593625</v>
      </c>
    </row>
    <row r="87" spans="1:12" x14ac:dyDescent="0.2">
      <c r="A87" s="72" t="s">
        <v>503</v>
      </c>
      <c r="B87" s="66" t="s">
        <v>504</v>
      </c>
      <c r="C87" s="67">
        <v>65</v>
      </c>
      <c r="D87" s="67" t="s">
        <v>337</v>
      </c>
      <c r="E87" s="71">
        <v>0.11383356540409301</v>
      </c>
      <c r="F87" s="68">
        <v>10.5179282868526</v>
      </c>
      <c r="G87" s="71">
        <v>0.249999999515015</v>
      </c>
      <c r="H87" s="68">
        <v>37.450199203187303</v>
      </c>
      <c r="I87" s="71">
        <v>4.8090672320865398E-2</v>
      </c>
      <c r="J87" s="68">
        <v>72.669322709163296</v>
      </c>
      <c r="K87" s="71">
        <v>4.34100243763983E-2</v>
      </c>
      <c r="L87" s="68">
        <v>7.8087649402390404</v>
      </c>
    </row>
    <row r="88" spans="1:12" x14ac:dyDescent="0.2">
      <c r="A88" s="72" t="s">
        <v>505</v>
      </c>
      <c r="B88" s="66" t="s">
        <v>506</v>
      </c>
      <c r="C88" s="67">
        <v>65</v>
      </c>
      <c r="D88" s="67" t="s">
        <v>337</v>
      </c>
      <c r="E88" s="71">
        <v>0.124862587343555</v>
      </c>
      <c r="F88" s="68">
        <v>15.2191235059761</v>
      </c>
      <c r="G88" s="71">
        <v>0.24999999999502201</v>
      </c>
      <c r="H88" s="68">
        <v>45.338645418326699</v>
      </c>
      <c r="I88" s="71">
        <v>7.1160039726229599E-2</v>
      </c>
      <c r="J88" s="68">
        <v>79.920318725099605</v>
      </c>
      <c r="K88" s="71">
        <v>5.3427722309413297E-2</v>
      </c>
      <c r="L88" s="68">
        <v>9.6414342629482093</v>
      </c>
    </row>
    <row r="89" spans="1:12" x14ac:dyDescent="0.2">
      <c r="A89" s="72" t="s">
        <v>507</v>
      </c>
      <c r="B89" s="66" t="s">
        <v>508</v>
      </c>
      <c r="C89" s="67">
        <v>65</v>
      </c>
      <c r="D89" s="67" t="s">
        <v>337</v>
      </c>
      <c r="E89" s="71">
        <v>0.121191546603063</v>
      </c>
      <c r="F89" s="68">
        <v>13.7051792828685</v>
      </c>
      <c r="G89" s="71">
        <v>0.24958412625453799</v>
      </c>
      <c r="H89" s="68">
        <v>26.454183266932301</v>
      </c>
      <c r="I89" s="71">
        <v>3.3948448010787002E-2</v>
      </c>
      <c r="J89" s="68">
        <v>62.948207171314699</v>
      </c>
      <c r="K89" s="71">
        <v>8.0042065543864296E-2</v>
      </c>
      <c r="L89" s="68">
        <v>13.7848605577689</v>
      </c>
    </row>
    <row r="90" spans="1:12" x14ac:dyDescent="0.2">
      <c r="A90" s="72" t="s">
        <v>509</v>
      </c>
      <c r="B90" s="66" t="s">
        <v>510</v>
      </c>
      <c r="C90" s="67">
        <v>65</v>
      </c>
      <c r="D90" s="67" t="s">
        <v>337</v>
      </c>
      <c r="E90" s="71">
        <v>9.2255864338597005E-2</v>
      </c>
      <c r="F90" s="68">
        <v>1.9123505976095601</v>
      </c>
      <c r="G90" s="71">
        <v>0.12783282384790301</v>
      </c>
      <c r="H90" s="68">
        <v>4.5418326693227096</v>
      </c>
      <c r="I90" s="71">
        <v>1.2026230750016E-2</v>
      </c>
      <c r="J90" s="68">
        <v>32.111553784860597</v>
      </c>
      <c r="K90" s="71">
        <v>0.13690853841787201</v>
      </c>
      <c r="L90" s="68">
        <v>25.019920318725099</v>
      </c>
    </row>
    <row r="91" spans="1:12" x14ac:dyDescent="0.2">
      <c r="A91" s="72" t="s">
        <v>511</v>
      </c>
      <c r="B91" s="66" t="s">
        <v>512</v>
      </c>
      <c r="C91" s="67">
        <v>65</v>
      </c>
      <c r="D91" s="67" t="s">
        <v>337</v>
      </c>
      <c r="E91" s="71">
        <v>0.148683941268245</v>
      </c>
      <c r="F91" s="68">
        <v>31.235059760956201</v>
      </c>
      <c r="G91" s="71">
        <v>0.250245559833491</v>
      </c>
      <c r="H91" s="68">
        <v>72.509960159362507</v>
      </c>
      <c r="I91" s="71">
        <v>7.8933121419403895E-2</v>
      </c>
      <c r="J91" s="68">
        <v>81.5139442231076</v>
      </c>
      <c r="K91" s="71">
        <v>0.116873142551842</v>
      </c>
      <c r="L91" s="68">
        <v>20.3187250996016</v>
      </c>
    </row>
    <row r="92" spans="1:12" x14ac:dyDescent="0.2">
      <c r="A92" s="72" t="s">
        <v>513</v>
      </c>
      <c r="B92" s="66" t="s">
        <v>514</v>
      </c>
      <c r="C92" s="67">
        <v>65</v>
      </c>
      <c r="D92" s="67" t="s">
        <v>337</v>
      </c>
      <c r="E92" s="71">
        <v>0.130827702441145</v>
      </c>
      <c r="F92" s="68">
        <v>17.7689243027888</v>
      </c>
      <c r="G92" s="71">
        <v>0.243926194993215</v>
      </c>
      <c r="H92" s="68">
        <v>20.557768924302799</v>
      </c>
      <c r="I92" s="71">
        <v>1.9996455523193998E-2</v>
      </c>
      <c r="J92" s="68">
        <v>48.0478087649402</v>
      </c>
      <c r="K92" s="71">
        <v>0.12856045680702599</v>
      </c>
      <c r="L92" s="68">
        <v>23.027888446215101</v>
      </c>
    </row>
    <row r="93" spans="1:12" x14ac:dyDescent="0.2">
      <c r="A93" s="72" t="s">
        <v>515</v>
      </c>
      <c r="B93" s="66" t="s">
        <v>516</v>
      </c>
      <c r="C93" s="67">
        <v>65</v>
      </c>
      <c r="D93" s="67" t="s">
        <v>337</v>
      </c>
      <c r="E93" s="71">
        <v>0.10664132680426</v>
      </c>
      <c r="F93" s="68">
        <v>7.4900398406374498</v>
      </c>
      <c r="G93" s="71">
        <v>0.17308931250509699</v>
      </c>
      <c r="H93" s="68">
        <v>8.2071713147410392</v>
      </c>
      <c r="I93" s="71">
        <v>1.3364880054405601E-2</v>
      </c>
      <c r="J93" s="68">
        <v>35.936254980079703</v>
      </c>
      <c r="K93" s="71">
        <v>0.13346978785327801</v>
      </c>
      <c r="L93" s="68">
        <v>24.143426294820699</v>
      </c>
    </row>
    <row r="94" spans="1:12" x14ac:dyDescent="0.2">
      <c r="A94" s="72" t="s">
        <v>517</v>
      </c>
      <c r="B94" s="66" t="s">
        <v>518</v>
      </c>
      <c r="C94" s="67">
        <v>65</v>
      </c>
      <c r="D94" s="67" t="s">
        <v>337</v>
      </c>
      <c r="E94" s="71">
        <v>0.118705803730177</v>
      </c>
      <c r="F94" s="68">
        <v>12.5099601593625</v>
      </c>
      <c r="G94" s="71">
        <v>0.244265418101686</v>
      </c>
      <c r="H94" s="68">
        <v>20.876494023904399</v>
      </c>
      <c r="I94" s="71">
        <v>2.1792229611965301E-2</v>
      </c>
      <c r="J94" s="68">
        <v>50.517928286852602</v>
      </c>
      <c r="K94" s="71">
        <v>9.0059763476879301E-2</v>
      </c>
      <c r="L94" s="68">
        <v>15.3784860557769</v>
      </c>
    </row>
    <row r="95" spans="1:12" x14ac:dyDescent="0.2">
      <c r="A95" s="72" t="s">
        <v>519</v>
      </c>
      <c r="B95" s="66" t="s">
        <v>520</v>
      </c>
      <c r="C95" s="67">
        <v>65</v>
      </c>
      <c r="D95" s="67" t="s">
        <v>337</v>
      </c>
      <c r="E95" s="71">
        <v>0.115421408738512</v>
      </c>
      <c r="F95" s="68">
        <v>11.314741035856599</v>
      </c>
      <c r="G95" s="71">
        <v>0.24999999979634399</v>
      </c>
      <c r="H95" s="68">
        <v>39.601593625497998</v>
      </c>
      <c r="I95" s="71">
        <v>2.2801108243748199E-2</v>
      </c>
      <c r="J95" s="68">
        <v>51.235059760956197</v>
      </c>
      <c r="K95" s="71">
        <v>7.3463118175443307E-2</v>
      </c>
      <c r="L95" s="68">
        <v>12.9880478087649</v>
      </c>
    </row>
    <row r="96" spans="1:12" x14ac:dyDescent="0.2">
      <c r="A96" s="72" t="s">
        <v>521</v>
      </c>
      <c r="B96" s="66" t="s">
        <v>522</v>
      </c>
      <c r="C96" s="67">
        <v>65</v>
      </c>
      <c r="D96" s="67" t="s">
        <v>337</v>
      </c>
      <c r="E96" s="71">
        <v>0.12052944882946701</v>
      </c>
      <c r="F96" s="68">
        <v>13.466135458167299</v>
      </c>
      <c r="G96" s="71">
        <v>0.25</v>
      </c>
      <c r="H96" s="68">
        <v>72.350597609561703</v>
      </c>
      <c r="I96" s="71">
        <v>4.3134077279464299E-2</v>
      </c>
      <c r="J96" s="68">
        <v>69.880478087649394</v>
      </c>
      <c r="K96" s="71">
        <v>6.8454269208935797E-2</v>
      </c>
      <c r="L96" s="68">
        <v>12.191235059761</v>
      </c>
    </row>
    <row r="97" spans="1:12" x14ac:dyDescent="0.2">
      <c r="A97" s="72" t="s">
        <v>523</v>
      </c>
      <c r="B97" s="66" t="s">
        <v>524</v>
      </c>
      <c r="C97" s="67">
        <v>65</v>
      </c>
      <c r="D97" s="67" t="s">
        <v>337</v>
      </c>
      <c r="E97" s="71">
        <v>0.15267195280249299</v>
      </c>
      <c r="F97" s="68">
        <v>34.741035856573703</v>
      </c>
      <c r="G97" s="71">
        <v>0.26974277974795102</v>
      </c>
      <c r="H97" s="68">
        <v>85.418326693227101</v>
      </c>
      <c r="I97" s="71">
        <v>4.1346842308640101E-2</v>
      </c>
      <c r="J97" s="68">
        <v>67.968127490039805</v>
      </c>
      <c r="K97" s="71">
        <v>0.146926236350887</v>
      </c>
      <c r="L97" s="68">
        <v>27.649402390438201</v>
      </c>
    </row>
    <row r="98" spans="1:12" x14ac:dyDescent="0.2">
      <c r="A98" s="72" t="s">
        <v>525</v>
      </c>
      <c r="B98" s="66" t="s">
        <v>526</v>
      </c>
      <c r="C98" s="67">
        <v>65</v>
      </c>
      <c r="D98" s="67" t="s">
        <v>337</v>
      </c>
      <c r="E98" s="71">
        <v>0.13272533508395601</v>
      </c>
      <c r="F98" s="68">
        <v>18.565737051792802</v>
      </c>
      <c r="G98" s="71">
        <v>0.25564079422382702</v>
      </c>
      <c r="H98" s="68">
        <v>79.681274900398407</v>
      </c>
      <c r="I98" s="71">
        <v>1.0635521576677701E-2</v>
      </c>
      <c r="J98" s="68">
        <v>29.322709163346602</v>
      </c>
      <c r="K98" s="71">
        <v>0.13189968945136399</v>
      </c>
      <c r="L98" s="68">
        <v>23.984063745019899</v>
      </c>
    </row>
    <row r="99" spans="1:12" x14ac:dyDescent="0.2">
      <c r="A99" s="72" t="s">
        <v>527</v>
      </c>
      <c r="B99" s="66" t="s">
        <v>528</v>
      </c>
      <c r="C99" s="67">
        <v>65</v>
      </c>
      <c r="D99" s="67" t="s">
        <v>337</v>
      </c>
      <c r="E99" s="71">
        <v>0.19735807823621099</v>
      </c>
      <c r="F99" s="68">
        <v>54.3426294820717</v>
      </c>
      <c r="G99" s="71">
        <v>0.34448330324909698</v>
      </c>
      <c r="H99" s="68">
        <v>94.023904382470107</v>
      </c>
      <c r="I99" s="71">
        <v>0.13739625419637</v>
      </c>
      <c r="J99" s="68">
        <v>89.322709163346602</v>
      </c>
      <c r="K99" s="71">
        <v>0.11019467726316499</v>
      </c>
      <c r="L99" s="68">
        <v>19.282868525896401</v>
      </c>
    </row>
    <row r="100" spans="1:12" x14ac:dyDescent="0.2">
      <c r="A100" s="72" t="s">
        <v>529</v>
      </c>
      <c r="B100" s="66" t="s">
        <v>530</v>
      </c>
      <c r="C100" s="67">
        <v>65</v>
      </c>
      <c r="D100" s="67" t="s">
        <v>337</v>
      </c>
      <c r="E100" s="71">
        <v>0.13849000432272299</v>
      </c>
      <c r="F100" s="68">
        <v>22.151394422310801</v>
      </c>
      <c r="G100" s="71">
        <v>0.251410198404102</v>
      </c>
      <c r="H100" s="68">
        <v>73.466135458167301</v>
      </c>
      <c r="I100" s="71">
        <v>1.05546308447586E-2</v>
      </c>
      <c r="J100" s="68">
        <v>29.003984063745001</v>
      </c>
      <c r="K100" s="71">
        <v>0.15350518371930799</v>
      </c>
      <c r="L100" s="68">
        <v>30.199203187251001</v>
      </c>
    </row>
    <row r="101" spans="1:12" x14ac:dyDescent="0.2">
      <c r="A101" s="72" t="s">
        <v>531</v>
      </c>
      <c r="B101" s="66" t="s">
        <v>532</v>
      </c>
      <c r="C101" s="67">
        <v>65</v>
      </c>
      <c r="D101" s="67" t="s">
        <v>337</v>
      </c>
      <c r="E101" s="71">
        <v>0.124048629163706</v>
      </c>
      <c r="F101" s="68">
        <v>14.820717131474099</v>
      </c>
      <c r="G101" s="71">
        <v>0.24999999999980699</v>
      </c>
      <c r="H101" s="68">
        <v>46.215139442231099</v>
      </c>
      <c r="I101" s="71">
        <v>1.3620826550315801E-2</v>
      </c>
      <c r="J101" s="68">
        <v>36.7330677290837</v>
      </c>
      <c r="K101" s="71">
        <v>0.108525060940996</v>
      </c>
      <c r="L101" s="68">
        <v>19.043824701195199</v>
      </c>
    </row>
    <row r="102" spans="1:12" x14ac:dyDescent="0.2">
      <c r="A102" s="72" t="s">
        <v>533</v>
      </c>
      <c r="B102" s="66" t="s">
        <v>534</v>
      </c>
      <c r="C102" s="67">
        <v>65</v>
      </c>
      <c r="D102" s="67" t="s">
        <v>337</v>
      </c>
      <c r="E102" s="71">
        <v>0.14110154628635799</v>
      </c>
      <c r="F102" s="68">
        <v>23.984063745019899</v>
      </c>
      <c r="G102" s="71">
        <v>0.24333667388577701</v>
      </c>
      <c r="H102" s="68">
        <v>20.239043824701199</v>
      </c>
      <c r="I102" s="71">
        <v>1.1436234354467801E-2</v>
      </c>
      <c r="J102" s="68">
        <v>30.517928286852602</v>
      </c>
      <c r="K102" s="71">
        <v>0.16853173061883001</v>
      </c>
      <c r="L102" s="68">
        <v>36.334661354581698</v>
      </c>
    </row>
    <row r="103" spans="1:12" x14ac:dyDescent="0.2">
      <c r="A103" s="72" t="s">
        <v>535</v>
      </c>
      <c r="B103" s="66" t="s">
        <v>536</v>
      </c>
      <c r="C103" s="67">
        <v>65</v>
      </c>
      <c r="D103" s="67" t="s">
        <v>337</v>
      </c>
      <c r="E103" s="71">
        <v>0.14528817230012001</v>
      </c>
      <c r="F103" s="68">
        <v>27.729083665338599</v>
      </c>
      <c r="G103" s="71">
        <v>0.23414019850694201</v>
      </c>
      <c r="H103" s="68">
        <v>16.2549800796813</v>
      </c>
      <c r="I103" s="71">
        <v>9.8179592642201694E-3</v>
      </c>
      <c r="J103" s="68">
        <v>27.0119521912351</v>
      </c>
      <c r="K103" s="71">
        <v>0.19190635912919801</v>
      </c>
      <c r="L103" s="68">
        <v>45.737051792828701</v>
      </c>
    </row>
    <row r="104" spans="1:12" x14ac:dyDescent="0.2">
      <c r="A104" s="72" t="s">
        <v>537</v>
      </c>
      <c r="B104" s="66" t="s">
        <v>538</v>
      </c>
      <c r="C104" s="67">
        <v>65</v>
      </c>
      <c r="D104" s="67" t="s">
        <v>337</v>
      </c>
      <c r="E104" s="71">
        <v>0.13493180902680699</v>
      </c>
      <c r="F104" s="68">
        <v>20.239043824701199</v>
      </c>
      <c r="G104" s="71">
        <v>0.247846147249005</v>
      </c>
      <c r="H104" s="68">
        <v>24.223107569721101</v>
      </c>
      <c r="I104" s="71">
        <v>6.6838108361908797E-3</v>
      </c>
      <c r="J104" s="68">
        <v>18.167330677290799</v>
      </c>
      <c r="K104" s="71">
        <v>0.150265468995225</v>
      </c>
      <c r="L104" s="68">
        <v>29.0836653386454</v>
      </c>
    </row>
    <row r="105" spans="1:12" x14ac:dyDescent="0.2">
      <c r="A105" s="72" t="s">
        <v>539</v>
      </c>
      <c r="B105" s="66" t="s">
        <v>540</v>
      </c>
      <c r="C105" s="67">
        <v>65</v>
      </c>
      <c r="D105" s="67" t="s">
        <v>337</v>
      </c>
      <c r="E105" s="71">
        <v>0.13425612918274599</v>
      </c>
      <c r="F105" s="68">
        <v>19.920318725099602</v>
      </c>
      <c r="G105" s="71">
        <v>0.246286044631921</v>
      </c>
      <c r="H105" s="68">
        <v>22.629482071713099</v>
      </c>
      <c r="I105" s="71">
        <v>1.1225722887598001E-2</v>
      </c>
      <c r="J105" s="68">
        <v>30.199203187251001</v>
      </c>
      <c r="K105" s="71">
        <v>0.145256620028717</v>
      </c>
      <c r="L105" s="68">
        <v>27.0119521912351</v>
      </c>
    </row>
    <row r="106" spans="1:12" x14ac:dyDescent="0.2">
      <c r="A106" s="72" t="s">
        <v>541</v>
      </c>
      <c r="B106" s="66" t="s">
        <v>542</v>
      </c>
      <c r="C106" s="67">
        <v>65</v>
      </c>
      <c r="D106" s="67" t="s">
        <v>337</v>
      </c>
      <c r="E106" s="71">
        <v>0.13575125026351001</v>
      </c>
      <c r="F106" s="68">
        <v>20.717131474103599</v>
      </c>
      <c r="G106" s="71">
        <v>0.24989348230480499</v>
      </c>
      <c r="H106" s="68">
        <v>27.3306772908367</v>
      </c>
      <c r="I106" s="71">
        <v>3.85508476641893E-3</v>
      </c>
      <c r="J106" s="68">
        <v>9.5617529880478092</v>
      </c>
      <c r="K106" s="71">
        <v>0.15350518371930799</v>
      </c>
      <c r="L106" s="68">
        <v>30.199203187251001</v>
      </c>
    </row>
    <row r="107" spans="1:12" x14ac:dyDescent="0.2">
      <c r="A107" s="72" t="s">
        <v>543</v>
      </c>
      <c r="B107" s="66" t="s">
        <v>544</v>
      </c>
      <c r="C107" s="67">
        <v>65</v>
      </c>
      <c r="D107" s="67" t="s">
        <v>337</v>
      </c>
      <c r="E107" s="71">
        <v>0.121908304054092</v>
      </c>
      <c r="F107" s="68">
        <v>13.8645418326693</v>
      </c>
      <c r="G107" s="71">
        <v>0.249999999437477</v>
      </c>
      <c r="H107" s="68">
        <v>37.131474103585703</v>
      </c>
      <c r="I107" s="71">
        <v>1.38783170724804E-2</v>
      </c>
      <c r="J107" s="68">
        <v>37.450199203187303</v>
      </c>
      <c r="K107" s="71">
        <v>0.101846595652319</v>
      </c>
      <c r="L107" s="68">
        <v>17.928286852589601</v>
      </c>
    </row>
    <row r="108" spans="1:12" x14ac:dyDescent="0.2">
      <c r="A108" s="72" t="s">
        <v>545</v>
      </c>
      <c r="B108" s="66" t="s">
        <v>546</v>
      </c>
      <c r="C108" s="67">
        <v>65</v>
      </c>
      <c r="D108" s="67" t="s">
        <v>337</v>
      </c>
      <c r="E108" s="71">
        <v>0.113791124489506</v>
      </c>
      <c r="F108" s="68">
        <v>10.4382470119522</v>
      </c>
      <c r="G108" s="71">
        <v>0.25282039711191301</v>
      </c>
      <c r="H108" s="68">
        <v>77.131474103585703</v>
      </c>
      <c r="I108" s="71">
        <v>1.0180527134909601E-2</v>
      </c>
      <c r="J108" s="68">
        <v>27.729083665338599</v>
      </c>
      <c r="K108" s="71">
        <v>7.8372449221695104E-2</v>
      </c>
      <c r="L108" s="68">
        <v>13.466135458167299</v>
      </c>
    </row>
    <row r="109" spans="1:12" x14ac:dyDescent="0.2">
      <c r="A109" s="72" t="s">
        <v>547</v>
      </c>
      <c r="B109" s="66" t="s">
        <v>548</v>
      </c>
      <c r="C109" s="67">
        <v>65</v>
      </c>
      <c r="D109" s="67" t="s">
        <v>337</v>
      </c>
      <c r="E109" s="71">
        <v>0.121962995607566</v>
      </c>
      <c r="F109" s="68">
        <v>13.9442231075697</v>
      </c>
      <c r="G109" s="71">
        <v>0.25705099277978299</v>
      </c>
      <c r="H109" s="68">
        <v>80.398406374502002</v>
      </c>
      <c r="I109" s="71">
        <v>1.04301489551905E-2</v>
      </c>
      <c r="J109" s="68">
        <v>28.446215139442199</v>
      </c>
      <c r="K109" s="71">
        <v>9.8407845087725196E-2</v>
      </c>
      <c r="L109" s="68">
        <v>17.051792828685301</v>
      </c>
    </row>
    <row r="110" spans="1:12" x14ac:dyDescent="0.2">
      <c r="A110" s="72" t="s">
        <v>549</v>
      </c>
      <c r="B110" s="66" t="s">
        <v>550</v>
      </c>
      <c r="C110" s="67">
        <v>65</v>
      </c>
      <c r="D110" s="67" t="s">
        <v>337</v>
      </c>
      <c r="E110" s="71">
        <v>0.20159577965291001</v>
      </c>
      <c r="F110" s="68">
        <v>54.980079681274901</v>
      </c>
      <c r="G110" s="71">
        <v>0.323837417502713</v>
      </c>
      <c r="H110" s="68">
        <v>92.589641434262901</v>
      </c>
      <c r="I110" s="71">
        <v>0.21082603592491</v>
      </c>
      <c r="J110" s="68">
        <v>93.306772908366497</v>
      </c>
      <c r="K110" s="71">
        <v>7.0123885531104893E-2</v>
      </c>
      <c r="L110" s="68">
        <v>12.5099601593625</v>
      </c>
    </row>
    <row r="111" spans="1:12" x14ac:dyDescent="0.2">
      <c r="A111" s="72" t="s">
        <v>551</v>
      </c>
      <c r="B111" s="66" t="s">
        <v>552</v>
      </c>
      <c r="C111" s="67">
        <v>65</v>
      </c>
      <c r="D111" s="67" t="s">
        <v>337</v>
      </c>
      <c r="E111" s="71">
        <v>0.17638559069156301</v>
      </c>
      <c r="F111" s="68">
        <v>49.5617529880478</v>
      </c>
      <c r="G111" s="71">
        <v>0.32050992768737602</v>
      </c>
      <c r="H111" s="68">
        <v>92.270916334661393</v>
      </c>
      <c r="I111" s="71">
        <v>0.105230150333082</v>
      </c>
      <c r="J111" s="68">
        <v>85.737051792828694</v>
      </c>
      <c r="K111" s="71">
        <v>0.103416694054233</v>
      </c>
      <c r="L111" s="68">
        <v>18.167330677290799</v>
      </c>
    </row>
    <row r="112" spans="1:12" x14ac:dyDescent="0.2">
      <c r="A112" s="72" t="s">
        <v>553</v>
      </c>
      <c r="B112" s="66" t="s">
        <v>554</v>
      </c>
      <c r="C112" s="67">
        <v>65</v>
      </c>
      <c r="D112" s="67" t="s">
        <v>337</v>
      </c>
      <c r="E112" s="71">
        <v>0.268843851500916</v>
      </c>
      <c r="F112" s="68">
        <v>68.207171314741004</v>
      </c>
      <c r="G112" s="71">
        <v>0.54516100405906498</v>
      </c>
      <c r="H112" s="68">
        <v>97.290836653386506</v>
      </c>
      <c r="I112" s="71">
        <v>0.16620242008003899</v>
      </c>
      <c r="J112" s="68">
        <v>91.075697211155401</v>
      </c>
      <c r="K112" s="71">
        <v>9.5168130363642398E-2</v>
      </c>
      <c r="L112" s="68">
        <v>16.494023904382502</v>
      </c>
    </row>
    <row r="113" spans="1:12" x14ac:dyDescent="0.2">
      <c r="A113" s="72" t="s">
        <v>555</v>
      </c>
      <c r="B113" s="66" t="s">
        <v>556</v>
      </c>
      <c r="C113" s="67">
        <v>65</v>
      </c>
      <c r="D113" s="67" t="s">
        <v>337</v>
      </c>
      <c r="E113" s="71">
        <v>0.129046183042167</v>
      </c>
      <c r="F113" s="68">
        <v>16.653386454183298</v>
      </c>
      <c r="G113" s="71">
        <v>0.25846119133574003</v>
      </c>
      <c r="H113" s="68">
        <v>81.115537848605598</v>
      </c>
      <c r="I113" s="71">
        <v>3.69479779917124E-2</v>
      </c>
      <c r="J113" s="68">
        <v>65.737051792828694</v>
      </c>
      <c r="K113" s="71">
        <v>9.1729379799048494E-2</v>
      </c>
      <c r="L113" s="68">
        <v>15.776892430278901</v>
      </c>
    </row>
    <row r="114" spans="1:12" x14ac:dyDescent="0.2">
      <c r="A114" s="72" t="s">
        <v>557</v>
      </c>
      <c r="B114" s="66" t="s">
        <v>558</v>
      </c>
      <c r="C114" s="67">
        <v>65</v>
      </c>
      <c r="D114" s="67" t="s">
        <v>337</v>
      </c>
      <c r="E114" s="71">
        <v>0.114267353755342</v>
      </c>
      <c r="F114" s="68">
        <v>10.7569721115538</v>
      </c>
      <c r="G114" s="71">
        <v>0.24999999476951701</v>
      </c>
      <c r="H114" s="68">
        <v>30.7569721115538</v>
      </c>
      <c r="I114" s="71">
        <v>4.3124014215442296E-3</v>
      </c>
      <c r="J114" s="68">
        <v>11.235059760956201</v>
      </c>
      <c r="K114" s="71">
        <v>8.8489665074965806E-2</v>
      </c>
      <c r="L114" s="68">
        <v>15.2988047808765</v>
      </c>
    </row>
    <row r="115" spans="1:12" x14ac:dyDescent="0.2">
      <c r="A115" s="72" t="s">
        <v>559</v>
      </c>
      <c r="B115" s="66" t="s">
        <v>560</v>
      </c>
      <c r="C115" s="67">
        <v>65</v>
      </c>
      <c r="D115" s="67" t="s">
        <v>337</v>
      </c>
      <c r="E115" s="71">
        <v>0.127433704311671</v>
      </c>
      <c r="F115" s="68">
        <v>16.015936254980101</v>
      </c>
      <c r="G115" s="71">
        <v>0.28342176974710198</v>
      </c>
      <c r="H115" s="68">
        <v>88.525896414342597</v>
      </c>
      <c r="I115" s="71">
        <v>2.37466086902989E-2</v>
      </c>
      <c r="J115" s="68">
        <v>53.067729083665299</v>
      </c>
      <c r="K115" s="71">
        <v>7.5132734497612402E-2</v>
      </c>
      <c r="L115" s="68">
        <v>13.227091633466101</v>
      </c>
    </row>
    <row r="116" spans="1:12" x14ac:dyDescent="0.2">
      <c r="A116" s="72" t="s">
        <v>561</v>
      </c>
      <c r="B116" s="66" t="s">
        <v>562</v>
      </c>
      <c r="C116" s="67">
        <v>65</v>
      </c>
      <c r="D116" s="67" t="s">
        <v>337</v>
      </c>
      <c r="E116" s="71">
        <v>0.142112163748528</v>
      </c>
      <c r="F116" s="68">
        <v>25.179282868525899</v>
      </c>
      <c r="G116" s="71">
        <v>0.25141019855595698</v>
      </c>
      <c r="H116" s="68">
        <v>75.537848605577693</v>
      </c>
      <c r="I116" s="71">
        <v>4.4696219560431197E-2</v>
      </c>
      <c r="J116" s="68">
        <v>70.916334661354597</v>
      </c>
      <c r="K116" s="71">
        <v>0.13023007312919499</v>
      </c>
      <c r="L116" s="68">
        <v>23.5856573705179</v>
      </c>
    </row>
    <row r="117" spans="1:12" x14ac:dyDescent="0.2">
      <c r="A117" s="72" t="s">
        <v>563</v>
      </c>
      <c r="B117" s="66" t="s">
        <v>564</v>
      </c>
      <c r="C117" s="67">
        <v>65</v>
      </c>
      <c r="D117" s="67" t="s">
        <v>337</v>
      </c>
      <c r="E117" s="71">
        <v>0.21812509205346001</v>
      </c>
      <c r="F117" s="68">
        <v>58.725099601593598</v>
      </c>
      <c r="G117" s="71">
        <v>0.249999999933147</v>
      </c>
      <c r="H117" s="68">
        <v>42.709163346613501</v>
      </c>
      <c r="I117" s="71">
        <v>0.31254637850792999</v>
      </c>
      <c r="J117" s="68">
        <v>95.2191235059761</v>
      </c>
      <c r="K117" s="71">
        <v>9.1828897719304095E-2</v>
      </c>
      <c r="L117" s="68">
        <v>15.856573705179301</v>
      </c>
    </row>
    <row r="118" spans="1:12" x14ac:dyDescent="0.2">
      <c r="A118" s="72" t="s">
        <v>565</v>
      </c>
      <c r="B118" s="66" t="s">
        <v>566</v>
      </c>
      <c r="C118" s="67">
        <v>65</v>
      </c>
      <c r="D118" s="67" t="s">
        <v>337</v>
      </c>
      <c r="E118" s="71">
        <v>0.35356828544198798</v>
      </c>
      <c r="F118" s="68">
        <v>86.852589641434307</v>
      </c>
      <c r="G118" s="71">
        <v>0.31563200563114002</v>
      </c>
      <c r="H118" s="68">
        <v>92.111553784860604</v>
      </c>
      <c r="I118" s="71">
        <v>0.65825280194202695</v>
      </c>
      <c r="J118" s="68">
        <v>99.920318725099605</v>
      </c>
      <c r="K118" s="71">
        <v>8.68200487527966E-2</v>
      </c>
      <c r="L118" s="68">
        <v>15.0597609561753</v>
      </c>
    </row>
    <row r="119" spans="1:12" x14ac:dyDescent="0.2">
      <c r="A119" s="72" t="s">
        <v>567</v>
      </c>
      <c r="B119" s="66" t="s">
        <v>568</v>
      </c>
      <c r="C119" s="67">
        <v>65</v>
      </c>
      <c r="D119" s="67" t="s">
        <v>337</v>
      </c>
      <c r="E119" s="71">
        <v>0.188919420426713</v>
      </c>
      <c r="F119" s="68">
        <v>52.430278884462197</v>
      </c>
      <c r="G119" s="71">
        <v>0.30701013933327997</v>
      </c>
      <c r="H119" s="68">
        <v>91.553784860557798</v>
      </c>
      <c r="I119" s="71">
        <v>0.14474363155769701</v>
      </c>
      <c r="J119" s="68">
        <v>89.482071713147405</v>
      </c>
      <c r="K119" s="71">
        <v>0.115004490389161</v>
      </c>
      <c r="L119" s="68">
        <v>20</v>
      </c>
    </row>
    <row r="120" spans="1:12" x14ac:dyDescent="0.2">
      <c r="A120" s="72" t="s">
        <v>569</v>
      </c>
      <c r="B120" s="66" t="s">
        <v>570</v>
      </c>
      <c r="C120" s="67">
        <v>65</v>
      </c>
      <c r="D120" s="67" t="s">
        <v>337</v>
      </c>
      <c r="E120" s="71">
        <v>0.119632218690626</v>
      </c>
      <c r="F120" s="68">
        <v>12.9083665338645</v>
      </c>
      <c r="G120" s="71">
        <v>0.25</v>
      </c>
      <c r="H120" s="68">
        <v>72.350597609561703</v>
      </c>
      <c r="I120" s="71">
        <v>5.5794799379001603E-3</v>
      </c>
      <c r="J120" s="68">
        <v>15.2191235059761</v>
      </c>
      <c r="K120" s="71">
        <v>0.10331717613397701</v>
      </c>
      <c r="L120" s="68">
        <v>18.007968127489999</v>
      </c>
    </row>
    <row r="121" spans="1:12" x14ac:dyDescent="0.2">
      <c r="A121" s="72" t="s">
        <v>571</v>
      </c>
      <c r="B121" s="66" t="s">
        <v>572</v>
      </c>
      <c r="C121" s="67">
        <v>65</v>
      </c>
      <c r="D121" s="67" t="s">
        <v>337</v>
      </c>
      <c r="E121" s="71">
        <v>0.109283896758673</v>
      </c>
      <c r="F121" s="68">
        <v>8.5258964143426308</v>
      </c>
      <c r="G121" s="71">
        <v>0.25</v>
      </c>
      <c r="H121" s="68">
        <v>72.350597609561703</v>
      </c>
      <c r="I121" s="71">
        <v>4.2789747510465902E-2</v>
      </c>
      <c r="J121" s="68">
        <v>69.5617529880478</v>
      </c>
      <c r="K121" s="71">
        <v>3.5061942765552502E-2</v>
      </c>
      <c r="L121" s="68">
        <v>6.7729083665338603</v>
      </c>
    </row>
    <row r="122" spans="1:12" x14ac:dyDescent="0.2">
      <c r="A122" s="72" t="s">
        <v>573</v>
      </c>
      <c r="B122" s="66" t="s">
        <v>574</v>
      </c>
      <c r="C122" s="67">
        <v>65</v>
      </c>
      <c r="D122" s="67" t="s">
        <v>337</v>
      </c>
      <c r="E122" s="71">
        <v>0.118378317389591</v>
      </c>
      <c r="F122" s="68">
        <v>12.1115537848606</v>
      </c>
      <c r="G122" s="71">
        <v>0.249185143156228</v>
      </c>
      <c r="H122" s="68">
        <v>25.577689243027901</v>
      </c>
      <c r="I122" s="71">
        <v>3.5825923481440598E-2</v>
      </c>
      <c r="J122" s="68">
        <v>64.940239043824704</v>
      </c>
      <c r="K122" s="71">
        <v>7.0123885531104893E-2</v>
      </c>
      <c r="L122" s="68">
        <v>12.5099601593625</v>
      </c>
    </row>
    <row r="123" spans="1:12" x14ac:dyDescent="0.2">
      <c r="A123" s="72" t="s">
        <v>575</v>
      </c>
      <c r="B123" s="66" t="s">
        <v>576</v>
      </c>
      <c r="C123" s="67">
        <v>65</v>
      </c>
      <c r="D123" s="67" t="s">
        <v>337</v>
      </c>
      <c r="E123" s="71">
        <v>0.12785125931114999</v>
      </c>
      <c r="F123" s="68">
        <v>16.175298804780901</v>
      </c>
      <c r="G123" s="71">
        <v>0.30220253546651199</v>
      </c>
      <c r="H123" s="68">
        <v>90.836653386454202</v>
      </c>
      <c r="I123" s="71">
        <v>4.46196833792162E-2</v>
      </c>
      <c r="J123" s="68">
        <v>70.756972111553793</v>
      </c>
      <c r="K123" s="71">
        <v>3.6731559087721598E-2</v>
      </c>
      <c r="L123" s="68">
        <v>7.0119521912350598</v>
      </c>
    </row>
    <row r="124" spans="1:12" x14ac:dyDescent="0.2">
      <c r="A124" s="72" t="s">
        <v>577</v>
      </c>
      <c r="B124" s="66" t="s">
        <v>578</v>
      </c>
      <c r="C124" s="67">
        <v>65</v>
      </c>
      <c r="D124" s="67" t="s">
        <v>337</v>
      </c>
      <c r="E124" s="71">
        <v>0.10660751494101001</v>
      </c>
      <c r="F124" s="68">
        <v>7.3306772908366504</v>
      </c>
      <c r="G124" s="71">
        <v>0.24999999745933199</v>
      </c>
      <c r="H124" s="68">
        <v>32.191235059760999</v>
      </c>
      <c r="I124" s="71">
        <v>4.1439069886822701E-2</v>
      </c>
      <c r="J124" s="68">
        <v>68.207171314741004</v>
      </c>
      <c r="K124" s="71">
        <v>2.83834774768758E-2</v>
      </c>
      <c r="L124" s="68">
        <v>5.9760956175298796</v>
      </c>
    </row>
    <row r="125" spans="1:12" x14ac:dyDescent="0.2">
      <c r="A125" s="72" t="s">
        <v>579</v>
      </c>
      <c r="B125" s="66" t="s">
        <v>580</v>
      </c>
      <c r="C125" s="67">
        <v>65</v>
      </c>
      <c r="D125" s="67" t="s">
        <v>337</v>
      </c>
      <c r="E125" s="71">
        <v>9.8279733538249606E-2</v>
      </c>
      <c r="F125" s="68">
        <v>3.9043824701195202</v>
      </c>
      <c r="G125" s="71">
        <v>0.24652157047565301</v>
      </c>
      <c r="H125" s="68">
        <v>22.948207171314699</v>
      </c>
      <c r="I125" s="71">
        <v>1.33552052937991E-2</v>
      </c>
      <c r="J125" s="68">
        <v>35.856573705179301</v>
      </c>
      <c r="K125" s="71">
        <v>3.4962424845296901E-2</v>
      </c>
      <c r="L125" s="68">
        <v>6.6135458167330698</v>
      </c>
    </row>
    <row r="126" spans="1:12" x14ac:dyDescent="0.2">
      <c r="A126" s="72" t="s">
        <v>581</v>
      </c>
      <c r="B126" s="66" t="s">
        <v>582</v>
      </c>
      <c r="C126" s="67">
        <v>65</v>
      </c>
      <c r="D126" s="67" t="s">
        <v>337</v>
      </c>
      <c r="E126" s="71">
        <v>0.117725885445432</v>
      </c>
      <c r="F126" s="68">
        <v>11.9521912350598</v>
      </c>
      <c r="G126" s="71">
        <v>0.23836598379559201</v>
      </c>
      <c r="H126" s="68">
        <v>17.689243027888399</v>
      </c>
      <c r="I126" s="71">
        <v>6.1383950231290903E-2</v>
      </c>
      <c r="J126" s="68">
        <v>77.370517928286901</v>
      </c>
      <c r="K126" s="71">
        <v>5.3427722309413297E-2</v>
      </c>
      <c r="L126" s="68">
        <v>9.6414342629482093</v>
      </c>
    </row>
    <row r="127" spans="1:12" x14ac:dyDescent="0.2">
      <c r="A127" s="72" t="s">
        <v>583</v>
      </c>
      <c r="B127" s="66" t="s">
        <v>584</v>
      </c>
      <c r="C127" s="67">
        <v>65</v>
      </c>
      <c r="D127" s="67" t="s">
        <v>337</v>
      </c>
      <c r="E127" s="71">
        <v>8.23758665800884E-2</v>
      </c>
      <c r="F127" s="68">
        <v>0.87649402390438302</v>
      </c>
      <c r="G127" s="71">
        <v>0.214825158478851</v>
      </c>
      <c r="H127" s="68">
        <v>12.5896414342629</v>
      </c>
      <c r="I127" s="71">
        <v>1.0597429073215399E-2</v>
      </c>
      <c r="J127" s="68">
        <v>29.163346613545801</v>
      </c>
      <c r="K127" s="71">
        <v>2.1705012188199101E-2</v>
      </c>
      <c r="L127" s="68">
        <v>5.6573705179282898</v>
      </c>
    </row>
    <row r="128" spans="1:12" x14ac:dyDescent="0.2">
      <c r="A128" s="72" t="s">
        <v>585</v>
      </c>
      <c r="B128" s="66" t="s">
        <v>586</v>
      </c>
      <c r="C128" s="67">
        <v>65</v>
      </c>
      <c r="D128" s="67" t="s">
        <v>337</v>
      </c>
      <c r="E128" s="71">
        <v>0.10682205062568501</v>
      </c>
      <c r="F128" s="68">
        <v>7.7290836653386501</v>
      </c>
      <c r="G128" s="71">
        <v>0.24999999996432101</v>
      </c>
      <c r="H128" s="68">
        <v>43.824701195219099</v>
      </c>
      <c r="I128" s="71">
        <v>4.0413058113689102E-2</v>
      </c>
      <c r="J128" s="68">
        <v>67.330677290836604</v>
      </c>
      <c r="K128" s="71">
        <v>3.0053093799045E-2</v>
      </c>
      <c r="L128" s="68">
        <v>6.0557768924302797</v>
      </c>
    </row>
    <row r="129" spans="1:12" x14ac:dyDescent="0.2">
      <c r="A129" s="72" t="s">
        <v>587</v>
      </c>
      <c r="B129" s="66" t="s">
        <v>588</v>
      </c>
      <c r="C129" s="67">
        <v>65</v>
      </c>
      <c r="D129" s="67" t="s">
        <v>337</v>
      </c>
      <c r="E129" s="71">
        <v>5.8892464198526902E-2</v>
      </c>
      <c r="F129" s="68">
        <v>0.31872509960159401</v>
      </c>
      <c r="G129" s="71">
        <v>3.3667623539695497E-2</v>
      </c>
      <c r="H129" s="68">
        <v>1.3545816733067699</v>
      </c>
      <c r="I129" s="71">
        <v>1.3909354322730601E-3</v>
      </c>
      <c r="J129" s="68">
        <v>2.9482071713147402</v>
      </c>
      <c r="K129" s="71">
        <v>0.14161883362361199</v>
      </c>
      <c r="L129" s="68">
        <v>25.896414342629502</v>
      </c>
    </row>
    <row r="130" spans="1:12" x14ac:dyDescent="0.2">
      <c r="A130" s="72" t="s">
        <v>589</v>
      </c>
      <c r="B130" s="66" t="s">
        <v>590</v>
      </c>
      <c r="C130" s="67">
        <v>65</v>
      </c>
      <c r="D130" s="67" t="s">
        <v>337</v>
      </c>
      <c r="E130" s="71">
        <v>0.126306851465318</v>
      </c>
      <c r="F130" s="68">
        <v>15.5378486055777</v>
      </c>
      <c r="G130" s="71">
        <v>0.133855991373798</v>
      </c>
      <c r="H130" s="68">
        <v>4.9402390438247004</v>
      </c>
      <c r="I130" s="71">
        <v>9.2727782374569696E-3</v>
      </c>
      <c r="J130" s="68">
        <v>25.338645418326699</v>
      </c>
      <c r="K130" s="71">
        <v>0.235791784784699</v>
      </c>
      <c r="L130" s="68">
        <v>55.617529880478102</v>
      </c>
    </row>
    <row r="131" spans="1:12" x14ac:dyDescent="0.2">
      <c r="A131" s="72" t="s">
        <v>591</v>
      </c>
      <c r="B131" s="66" t="s">
        <v>592</v>
      </c>
      <c r="C131" s="67">
        <v>65</v>
      </c>
      <c r="D131" s="67" t="s">
        <v>337</v>
      </c>
      <c r="E131" s="71">
        <v>9.4095024020073206E-2</v>
      </c>
      <c r="F131" s="68">
        <v>2.1513944223107599</v>
      </c>
      <c r="G131" s="71">
        <v>0.13788210578656099</v>
      </c>
      <c r="H131" s="68">
        <v>5.3386454183266903</v>
      </c>
      <c r="I131" s="71">
        <v>5.9243294538738603E-3</v>
      </c>
      <c r="J131" s="68">
        <v>16.2549800796813</v>
      </c>
      <c r="K131" s="71">
        <v>0.13847863681978501</v>
      </c>
      <c r="L131" s="68">
        <v>25.099601593625501</v>
      </c>
    </row>
    <row r="132" spans="1:12" x14ac:dyDescent="0.2">
      <c r="A132" s="72" t="s">
        <v>593</v>
      </c>
      <c r="B132" s="66" t="s">
        <v>594</v>
      </c>
      <c r="C132" s="67">
        <v>65</v>
      </c>
      <c r="D132" s="67" t="s">
        <v>337</v>
      </c>
      <c r="E132" s="71">
        <v>0.102046346087399</v>
      </c>
      <c r="F132" s="68">
        <v>5.4980079681274896</v>
      </c>
      <c r="G132" s="71">
        <v>0.16096485812542299</v>
      </c>
      <c r="H132" s="68">
        <v>7.0119521912350598</v>
      </c>
      <c r="I132" s="71">
        <v>8.3651596391575798E-3</v>
      </c>
      <c r="J132" s="68">
        <v>23.2669322709163</v>
      </c>
      <c r="K132" s="71">
        <v>0.13680902049761601</v>
      </c>
      <c r="L132" s="68">
        <v>24.701195219123498</v>
      </c>
    </row>
    <row r="133" spans="1:12" x14ac:dyDescent="0.2">
      <c r="A133" s="72" t="s">
        <v>595</v>
      </c>
      <c r="B133" s="66" t="s">
        <v>596</v>
      </c>
      <c r="C133" s="67">
        <v>65</v>
      </c>
      <c r="D133" s="67" t="s">
        <v>337</v>
      </c>
      <c r="E133" s="71">
        <v>0.12164091048740799</v>
      </c>
      <c r="F133" s="68">
        <v>13.7848605577689</v>
      </c>
      <c r="G133" s="71">
        <v>0.181172815370017</v>
      </c>
      <c r="H133" s="68">
        <v>9.0039840637450208</v>
      </c>
      <c r="I133" s="71">
        <v>1.374760499172E-2</v>
      </c>
      <c r="J133" s="68">
        <v>36.972111553784899</v>
      </c>
      <c r="K133" s="71">
        <v>0.170002311100488</v>
      </c>
      <c r="L133" s="68">
        <v>36.653386454183298</v>
      </c>
    </row>
    <row r="134" spans="1:12" x14ac:dyDescent="0.2">
      <c r="A134" s="72" t="s">
        <v>597</v>
      </c>
      <c r="B134" s="66" t="s">
        <v>598</v>
      </c>
      <c r="C134" s="67">
        <v>65</v>
      </c>
      <c r="D134" s="67" t="s">
        <v>337</v>
      </c>
      <c r="E134" s="71">
        <v>0.118812700530129</v>
      </c>
      <c r="F134" s="68">
        <v>12.5896414342629</v>
      </c>
      <c r="G134" s="71">
        <v>0.200317941593778</v>
      </c>
      <c r="H134" s="68">
        <v>10.996015936255001</v>
      </c>
      <c r="I134" s="71">
        <v>2.4319988465500399E-2</v>
      </c>
      <c r="J134" s="68">
        <v>53.7051792828685</v>
      </c>
      <c r="K134" s="71">
        <v>0.13180017153110801</v>
      </c>
      <c r="L134" s="68">
        <v>23.665338645418299</v>
      </c>
    </row>
    <row r="135" spans="1:12" x14ac:dyDescent="0.2">
      <c r="A135" s="72" t="s">
        <v>599</v>
      </c>
      <c r="B135" s="66" t="s">
        <v>600</v>
      </c>
      <c r="C135" s="67">
        <v>65</v>
      </c>
      <c r="D135" s="67" t="s">
        <v>337</v>
      </c>
      <c r="E135" s="71">
        <v>0.136574817195421</v>
      </c>
      <c r="F135" s="68">
        <v>21.115537848605602</v>
      </c>
      <c r="G135" s="71">
        <v>0.25141019788808999</v>
      </c>
      <c r="H135" s="68">
        <v>73.227091633466102</v>
      </c>
      <c r="I135" s="71">
        <v>3.23897157695264E-3</v>
      </c>
      <c r="J135" s="68">
        <v>7.8884462151394397</v>
      </c>
      <c r="K135" s="71">
        <v>0.15507528212122099</v>
      </c>
      <c r="L135" s="68">
        <v>30.597609561753</v>
      </c>
    </row>
    <row r="136" spans="1:12" x14ac:dyDescent="0.2">
      <c r="A136" s="72" t="s">
        <v>601</v>
      </c>
      <c r="B136" s="66" t="s">
        <v>602</v>
      </c>
      <c r="C136" s="67">
        <v>65</v>
      </c>
      <c r="D136" s="67" t="s">
        <v>337</v>
      </c>
      <c r="E136" s="71">
        <v>0.13795162402938799</v>
      </c>
      <c r="F136" s="68">
        <v>21.752988047808799</v>
      </c>
      <c r="G136" s="71">
        <v>0.25705098748267202</v>
      </c>
      <c r="H136" s="68">
        <v>80.079681274900395</v>
      </c>
      <c r="I136" s="71">
        <v>3.4977367266950002E-3</v>
      </c>
      <c r="J136" s="68">
        <v>8.5258964143426308</v>
      </c>
      <c r="K136" s="71">
        <v>0.15330614787879601</v>
      </c>
      <c r="L136" s="68">
        <v>29.641434262948199</v>
      </c>
    </row>
    <row r="137" spans="1:12" x14ac:dyDescent="0.2">
      <c r="A137" s="72" t="s">
        <v>603</v>
      </c>
      <c r="B137" s="66" t="s">
        <v>604</v>
      </c>
      <c r="C137" s="67">
        <v>65</v>
      </c>
      <c r="D137" s="67" t="s">
        <v>337</v>
      </c>
      <c r="E137" s="71">
        <v>0.118493885847235</v>
      </c>
      <c r="F137" s="68">
        <v>12.270916334661401</v>
      </c>
      <c r="G137" s="71">
        <v>0.251410190384659</v>
      </c>
      <c r="H137" s="68">
        <v>72.8286852589641</v>
      </c>
      <c r="I137" s="71">
        <v>2.4239073452384302E-3</v>
      </c>
      <c r="J137" s="68">
        <v>5.2589641434262999</v>
      </c>
      <c r="K137" s="71">
        <v>0.10164755981180799</v>
      </c>
      <c r="L137" s="68">
        <v>17.529880478087701</v>
      </c>
    </row>
    <row r="138" spans="1:12" x14ac:dyDescent="0.2">
      <c r="A138" s="72" t="s">
        <v>605</v>
      </c>
      <c r="B138" s="66" t="s">
        <v>606</v>
      </c>
      <c r="C138" s="67">
        <v>65</v>
      </c>
      <c r="D138" s="67" t="s">
        <v>337</v>
      </c>
      <c r="E138" s="71">
        <v>4.8598428391254903E-2</v>
      </c>
      <c r="F138" s="68">
        <v>0.159362549800797</v>
      </c>
      <c r="G138" s="71">
        <v>1.71869065008863E-2</v>
      </c>
      <c r="H138" s="68">
        <v>1.11553784860558</v>
      </c>
      <c r="I138" s="71">
        <v>1.71753818802196E-3</v>
      </c>
      <c r="J138" s="68">
        <v>3.6653386454183301</v>
      </c>
      <c r="K138" s="71">
        <v>0.12689084048485699</v>
      </c>
      <c r="L138" s="68">
        <v>22.470119521912402</v>
      </c>
    </row>
    <row r="139" spans="1:12" x14ac:dyDescent="0.2">
      <c r="A139" s="72" t="s">
        <v>607</v>
      </c>
      <c r="B139" s="66" t="s">
        <v>608</v>
      </c>
      <c r="C139" s="67">
        <v>65</v>
      </c>
      <c r="D139" s="67" t="s">
        <v>337</v>
      </c>
      <c r="E139" s="71">
        <v>0.16926847271593401</v>
      </c>
      <c r="F139" s="68">
        <v>47.330677290836697</v>
      </c>
      <c r="G139" s="71">
        <v>0.34640542440679001</v>
      </c>
      <c r="H139" s="68">
        <v>94.183266932270897</v>
      </c>
      <c r="I139" s="71">
        <v>3.4608671176411601E-2</v>
      </c>
      <c r="J139" s="68">
        <v>63.745019920318697</v>
      </c>
      <c r="K139" s="71">
        <v>0.12679132256460099</v>
      </c>
      <c r="L139" s="68">
        <v>21.912350597609599</v>
      </c>
    </row>
    <row r="140" spans="1:12" x14ac:dyDescent="0.2">
      <c r="A140" s="72" t="s">
        <v>609</v>
      </c>
      <c r="B140" s="66" t="s">
        <v>610</v>
      </c>
      <c r="C140" s="67">
        <v>65</v>
      </c>
      <c r="D140" s="67" t="s">
        <v>337</v>
      </c>
      <c r="E140" s="71">
        <v>0.25574276385158301</v>
      </c>
      <c r="F140" s="68">
        <v>66.135458167330697</v>
      </c>
      <c r="G140" s="71">
        <v>0.47558181638957397</v>
      </c>
      <c r="H140" s="68">
        <v>96.095617529880499</v>
      </c>
      <c r="I140" s="71">
        <v>0.18989939743311199</v>
      </c>
      <c r="J140" s="68">
        <v>92.191235059760999</v>
      </c>
      <c r="K140" s="71">
        <v>0.101747077732063</v>
      </c>
      <c r="L140" s="68">
        <v>17.609561752988</v>
      </c>
    </row>
    <row r="141" spans="1:12" x14ac:dyDescent="0.2">
      <c r="A141" s="72" t="s">
        <v>611</v>
      </c>
      <c r="B141" s="66" t="s">
        <v>612</v>
      </c>
      <c r="C141" s="67">
        <v>65</v>
      </c>
      <c r="D141" s="67" t="s">
        <v>337</v>
      </c>
      <c r="E141" s="71">
        <v>0.14834575765660199</v>
      </c>
      <c r="F141" s="68">
        <v>30.517928286852602</v>
      </c>
      <c r="G141" s="71">
        <v>0.33724342877088198</v>
      </c>
      <c r="H141" s="68">
        <v>93.386454183266906</v>
      </c>
      <c r="I141" s="71">
        <v>7.6168648687751396E-3</v>
      </c>
      <c r="J141" s="68">
        <v>21.434262948207198</v>
      </c>
      <c r="K141" s="71">
        <v>0.10017697933015</v>
      </c>
      <c r="L141" s="68">
        <v>17.4501992031872</v>
      </c>
    </row>
    <row r="142" spans="1:12" x14ac:dyDescent="0.2">
      <c r="A142" s="72" t="s">
        <v>613</v>
      </c>
      <c r="B142" s="66" t="s">
        <v>614</v>
      </c>
      <c r="C142" s="67">
        <v>65</v>
      </c>
      <c r="D142" s="67" t="s">
        <v>337</v>
      </c>
      <c r="E142" s="71">
        <v>0.10375657904936</v>
      </c>
      <c r="F142" s="68">
        <v>6.1354581673306798</v>
      </c>
      <c r="G142" s="71">
        <v>0.23741738336413501</v>
      </c>
      <c r="H142" s="68">
        <v>17.051792828685301</v>
      </c>
      <c r="I142" s="71">
        <v>1.04069335415173E-2</v>
      </c>
      <c r="J142" s="68">
        <v>28.207171314741</v>
      </c>
      <c r="K142" s="71">
        <v>6.3445420242428302E-2</v>
      </c>
      <c r="L142" s="68">
        <v>11.235059760956201</v>
      </c>
    </row>
    <row r="143" spans="1:12" x14ac:dyDescent="0.2">
      <c r="A143" s="72" t="s">
        <v>615</v>
      </c>
      <c r="B143" s="66" t="s">
        <v>616</v>
      </c>
      <c r="C143" s="67">
        <v>65</v>
      </c>
      <c r="D143" s="67" t="s">
        <v>337</v>
      </c>
      <c r="E143" s="71">
        <v>0.120512936161652</v>
      </c>
      <c r="F143" s="68">
        <v>13.386454183266901</v>
      </c>
      <c r="G143" s="71">
        <v>0.25428773735450499</v>
      </c>
      <c r="H143" s="68">
        <v>78.725099601593598</v>
      </c>
      <c r="I143" s="71">
        <v>2.0431022377655001E-2</v>
      </c>
      <c r="J143" s="68">
        <v>48.605577689242999</v>
      </c>
      <c r="K143" s="71">
        <v>8.68200487527966E-2</v>
      </c>
      <c r="L143" s="68">
        <v>15.0597609561753</v>
      </c>
    </row>
    <row r="144" spans="1:12" x14ac:dyDescent="0.2">
      <c r="A144" s="72" t="s">
        <v>617</v>
      </c>
      <c r="B144" s="66" t="s">
        <v>618</v>
      </c>
      <c r="C144" s="67">
        <v>65</v>
      </c>
      <c r="D144" s="67" t="s">
        <v>337</v>
      </c>
      <c r="E144" s="71">
        <v>0.13004123684771099</v>
      </c>
      <c r="F144" s="68">
        <v>17.131474103585699</v>
      </c>
      <c r="G144" s="71">
        <v>0.26894340121076699</v>
      </c>
      <c r="H144" s="68">
        <v>85.099601593625493</v>
      </c>
      <c r="I144" s="71">
        <v>1.28542842318803E-2</v>
      </c>
      <c r="J144" s="68">
        <v>34.741035856573703</v>
      </c>
      <c r="K144" s="71">
        <v>0.108326025100485</v>
      </c>
      <c r="L144" s="68">
        <v>18.565737051792802</v>
      </c>
    </row>
    <row r="145" spans="1:12" x14ac:dyDescent="0.2">
      <c r="A145" s="72" t="s">
        <v>619</v>
      </c>
      <c r="B145" s="66" t="s">
        <v>620</v>
      </c>
      <c r="C145" s="67">
        <v>65</v>
      </c>
      <c r="D145" s="67" t="s">
        <v>337</v>
      </c>
      <c r="E145" s="71">
        <v>0.14375239887491501</v>
      </c>
      <c r="F145" s="68">
        <v>26.454183266932301</v>
      </c>
      <c r="G145" s="71">
        <v>0.24999999950026</v>
      </c>
      <c r="H145" s="68">
        <v>37.290836653386499</v>
      </c>
      <c r="I145" s="71">
        <v>9.3863433021610699E-4</v>
      </c>
      <c r="J145" s="68">
        <v>2.31075697211155</v>
      </c>
      <c r="K145" s="71">
        <v>0.18031856279427</v>
      </c>
      <c r="L145" s="68">
        <v>41.354581673306797</v>
      </c>
    </row>
    <row r="146" spans="1:12" x14ac:dyDescent="0.2">
      <c r="A146" s="72" t="s">
        <v>621</v>
      </c>
      <c r="B146" s="66" t="s">
        <v>622</v>
      </c>
      <c r="C146" s="67">
        <v>65</v>
      </c>
      <c r="D146" s="67" t="s">
        <v>337</v>
      </c>
      <c r="E146" s="71">
        <v>0.12432074710020601</v>
      </c>
      <c r="F146" s="68">
        <v>14.9800796812749</v>
      </c>
      <c r="G146" s="71">
        <v>0.24999999489320501</v>
      </c>
      <c r="H146" s="68">
        <v>30.836653386454199</v>
      </c>
      <c r="I146" s="71">
        <v>2.7498712112318199E-3</v>
      </c>
      <c r="J146" s="68">
        <v>6.4541832669322696</v>
      </c>
      <c r="K146" s="71">
        <v>0.12021237519618</v>
      </c>
      <c r="L146" s="68">
        <v>20.876494023904399</v>
      </c>
    </row>
    <row r="147" spans="1:12" x14ac:dyDescent="0.2">
      <c r="A147" s="72" t="s">
        <v>623</v>
      </c>
      <c r="B147" s="66" t="s">
        <v>624</v>
      </c>
      <c r="C147" s="67">
        <v>65</v>
      </c>
      <c r="D147" s="67" t="s">
        <v>337</v>
      </c>
      <c r="E147" s="71">
        <v>0.110831760838355</v>
      </c>
      <c r="F147" s="68">
        <v>9.4023904382470107</v>
      </c>
      <c r="G147" s="71">
        <v>0.249999999935891</v>
      </c>
      <c r="H147" s="68">
        <v>42.788844621513903</v>
      </c>
      <c r="I147" s="71">
        <v>2.4532170353092999E-3</v>
      </c>
      <c r="J147" s="68">
        <v>5.3386454183266903</v>
      </c>
      <c r="K147" s="71">
        <v>8.0042065543864296E-2</v>
      </c>
      <c r="L147" s="68">
        <v>13.7848605577689</v>
      </c>
    </row>
    <row r="148" spans="1:12" x14ac:dyDescent="0.2">
      <c r="A148" s="72" t="s">
        <v>625</v>
      </c>
      <c r="B148" s="66" t="s">
        <v>626</v>
      </c>
      <c r="C148" s="67">
        <v>65</v>
      </c>
      <c r="D148" s="67" t="s">
        <v>337</v>
      </c>
      <c r="E148" s="71">
        <v>0.15323545162621199</v>
      </c>
      <c r="F148" s="68">
        <v>35.378486055776897</v>
      </c>
      <c r="G148" s="71">
        <v>0.24999999992667599</v>
      </c>
      <c r="H148" s="68">
        <v>42.470119521912402</v>
      </c>
      <c r="I148" s="71">
        <v>2.9724847637492401E-3</v>
      </c>
      <c r="J148" s="68">
        <v>6.9322709163346596</v>
      </c>
      <c r="K148" s="71">
        <v>0.20673387018820999</v>
      </c>
      <c r="L148" s="68">
        <v>49.960159362549803</v>
      </c>
    </row>
    <row r="149" spans="1:12" x14ac:dyDescent="0.2">
      <c r="A149" s="72" t="s">
        <v>627</v>
      </c>
      <c r="B149" s="66" t="s">
        <v>628</v>
      </c>
      <c r="C149" s="67">
        <v>65</v>
      </c>
      <c r="D149" s="67" t="s">
        <v>337</v>
      </c>
      <c r="E149" s="71">
        <v>0.13971313168580801</v>
      </c>
      <c r="F149" s="68">
        <v>23.027888446215101</v>
      </c>
      <c r="G149" s="71">
        <v>0.25</v>
      </c>
      <c r="H149" s="68">
        <v>72.350597609561703</v>
      </c>
      <c r="I149" s="71">
        <v>5.6165134051014897E-3</v>
      </c>
      <c r="J149" s="68">
        <v>15.2988047808765</v>
      </c>
      <c r="K149" s="71">
        <v>0.16352288165232301</v>
      </c>
      <c r="L149" s="68">
        <v>33.944223107569698</v>
      </c>
    </row>
    <row r="150" spans="1:12" x14ac:dyDescent="0.2">
      <c r="A150" s="72" t="s">
        <v>629</v>
      </c>
      <c r="B150" s="66" t="s">
        <v>630</v>
      </c>
      <c r="C150" s="67">
        <v>65</v>
      </c>
      <c r="D150" s="67" t="s">
        <v>337</v>
      </c>
      <c r="E150" s="71">
        <v>0.127750554982904</v>
      </c>
      <c r="F150" s="68">
        <v>16.095617529880499</v>
      </c>
      <c r="G150" s="71">
        <v>0.24999999980538201</v>
      </c>
      <c r="H150" s="68">
        <v>39.920318725099598</v>
      </c>
      <c r="I150" s="71">
        <v>3.1211099343905402E-3</v>
      </c>
      <c r="J150" s="68">
        <v>7.2509960159362503</v>
      </c>
      <c r="K150" s="71">
        <v>0.13013055520893901</v>
      </c>
      <c r="L150" s="68">
        <v>23.187250996015901</v>
      </c>
    </row>
    <row r="151" spans="1:12" x14ac:dyDescent="0.2">
      <c r="A151" s="72" t="s">
        <v>631</v>
      </c>
      <c r="B151" s="66" t="s">
        <v>632</v>
      </c>
      <c r="C151" s="67">
        <v>65</v>
      </c>
      <c r="D151" s="67" t="s">
        <v>337</v>
      </c>
      <c r="E151" s="71">
        <v>0.10963913586751101</v>
      </c>
      <c r="F151" s="68">
        <v>8.7649402390438294</v>
      </c>
      <c r="G151" s="71">
        <v>0.24999999993657801</v>
      </c>
      <c r="H151" s="68">
        <v>42.868525896414297</v>
      </c>
      <c r="I151" s="71">
        <v>4.4544052400535399E-4</v>
      </c>
      <c r="J151" s="68">
        <v>1.5139442231075699</v>
      </c>
      <c r="K151" s="71">
        <v>7.8471967141950802E-2</v>
      </c>
      <c r="L151" s="68">
        <v>13.625498007968099</v>
      </c>
    </row>
    <row r="152" spans="1:12" x14ac:dyDescent="0.2">
      <c r="A152" s="72" t="s">
        <v>633</v>
      </c>
      <c r="B152" s="66" t="s">
        <v>634</v>
      </c>
      <c r="C152" s="67">
        <v>65</v>
      </c>
      <c r="D152" s="67" t="s">
        <v>337</v>
      </c>
      <c r="E152" s="71">
        <v>0.11686651612866</v>
      </c>
      <c r="F152" s="68">
        <v>11.6334661354582</v>
      </c>
      <c r="G152" s="71">
        <v>0.24853480649846699</v>
      </c>
      <c r="H152" s="68">
        <v>24.701195219123498</v>
      </c>
      <c r="I152" s="71">
        <v>3.5573788795329499E-3</v>
      </c>
      <c r="J152" s="68">
        <v>8.7649402390438294</v>
      </c>
      <c r="K152" s="71">
        <v>9.8507363007980797E-2</v>
      </c>
      <c r="L152" s="68">
        <v>17.370517928286901</v>
      </c>
    </row>
    <row r="153" spans="1:12" x14ac:dyDescent="0.2">
      <c r="A153" s="72" t="s">
        <v>635</v>
      </c>
      <c r="B153" s="66" t="s">
        <v>636</v>
      </c>
      <c r="C153" s="67">
        <v>65</v>
      </c>
      <c r="D153" s="67" t="s">
        <v>337</v>
      </c>
      <c r="E153" s="71">
        <v>0.12998903277601001</v>
      </c>
      <c r="F153" s="68">
        <v>17.051792828685301</v>
      </c>
      <c r="G153" s="71">
        <v>0.260554248839033</v>
      </c>
      <c r="H153" s="68">
        <v>81.912350597609603</v>
      </c>
      <c r="I153" s="71">
        <v>7.8294117314161495E-3</v>
      </c>
      <c r="J153" s="68">
        <v>22.071713147410399</v>
      </c>
      <c r="K153" s="71">
        <v>0.121583437757582</v>
      </c>
      <c r="L153" s="68">
        <v>20.956175298804801</v>
      </c>
    </row>
    <row r="154" spans="1:12" x14ac:dyDescent="0.2">
      <c r="A154" s="72" t="s">
        <v>637</v>
      </c>
      <c r="B154" s="66" t="s">
        <v>638</v>
      </c>
      <c r="C154" s="67">
        <v>65</v>
      </c>
      <c r="D154" s="67" t="s">
        <v>337</v>
      </c>
      <c r="E154" s="71">
        <v>0.105610705850821</v>
      </c>
      <c r="F154" s="68">
        <v>7.17131474103586</v>
      </c>
      <c r="G154" s="71">
        <v>0.25</v>
      </c>
      <c r="H154" s="68">
        <v>72.350597609561703</v>
      </c>
      <c r="I154" s="71">
        <v>1.3503913163304499E-2</v>
      </c>
      <c r="J154" s="68">
        <v>36.095617529880499</v>
      </c>
      <c r="K154" s="71">
        <v>5.3328204389157703E-2</v>
      </c>
      <c r="L154" s="68">
        <v>9.2430278884462105</v>
      </c>
    </row>
    <row r="155" spans="1:12" x14ac:dyDescent="0.2">
      <c r="A155" s="72" t="s">
        <v>639</v>
      </c>
      <c r="B155" s="66" t="s">
        <v>640</v>
      </c>
      <c r="C155" s="67">
        <v>65</v>
      </c>
      <c r="D155" s="67" t="s">
        <v>337</v>
      </c>
      <c r="E155" s="71">
        <v>0.103585600122039</v>
      </c>
      <c r="F155" s="68">
        <v>6.0557768924302797</v>
      </c>
      <c r="G155" s="71">
        <v>0.25</v>
      </c>
      <c r="H155" s="68">
        <v>72.350597609561703</v>
      </c>
      <c r="I155" s="71">
        <v>4.4060637144426602E-2</v>
      </c>
      <c r="J155" s="68">
        <v>70.358565737051805</v>
      </c>
      <c r="K155" s="71">
        <v>1.66961632216917E-2</v>
      </c>
      <c r="L155" s="68">
        <v>4.9402390438247004</v>
      </c>
    </row>
    <row r="156" spans="1:12" x14ac:dyDescent="0.2">
      <c r="A156" s="72" t="s">
        <v>641</v>
      </c>
      <c r="B156" s="66" t="s">
        <v>642</v>
      </c>
      <c r="C156" s="67">
        <v>65</v>
      </c>
      <c r="D156" s="67" t="s">
        <v>337</v>
      </c>
      <c r="E156" s="71">
        <v>0.10112424904923401</v>
      </c>
      <c r="F156" s="68">
        <v>5.0996015936254997</v>
      </c>
      <c r="G156" s="71">
        <v>0.25</v>
      </c>
      <c r="H156" s="68">
        <v>72.350597609561703</v>
      </c>
      <c r="I156" s="71">
        <v>6.7230080472207403E-3</v>
      </c>
      <c r="J156" s="68">
        <v>18.326693227091599</v>
      </c>
      <c r="K156" s="71">
        <v>4.6649739100481001E-2</v>
      </c>
      <c r="L156" s="68">
        <v>7.9681274900398398</v>
      </c>
    </row>
    <row r="157" spans="1:12" x14ac:dyDescent="0.2">
      <c r="A157" s="72" t="s">
        <v>643</v>
      </c>
      <c r="B157" s="66" t="s">
        <v>644</v>
      </c>
      <c r="C157" s="67">
        <v>65</v>
      </c>
      <c r="D157" s="67" t="s">
        <v>337</v>
      </c>
      <c r="E157" s="71">
        <v>0.13015640194950101</v>
      </c>
      <c r="F157" s="68">
        <v>17.290836653386499</v>
      </c>
      <c r="G157" s="71">
        <v>0.25</v>
      </c>
      <c r="H157" s="68">
        <v>72.350597609561703</v>
      </c>
      <c r="I157" s="71">
        <v>1.89105110846196E-3</v>
      </c>
      <c r="J157" s="68">
        <v>4.3027888446215101</v>
      </c>
      <c r="K157" s="71">
        <v>0.13857815474004101</v>
      </c>
      <c r="L157" s="68">
        <v>25.418326693227101</v>
      </c>
    </row>
    <row r="158" spans="1:12" x14ac:dyDescent="0.2">
      <c r="A158" s="72" t="s">
        <v>645</v>
      </c>
      <c r="B158" s="66" t="s">
        <v>646</v>
      </c>
      <c r="C158" s="67">
        <v>65</v>
      </c>
      <c r="D158" s="67" t="s">
        <v>337</v>
      </c>
      <c r="E158" s="71">
        <v>0.10250892435390301</v>
      </c>
      <c r="F158" s="68">
        <v>5.7370517928286899</v>
      </c>
      <c r="G158" s="71">
        <v>0.23711276674037199</v>
      </c>
      <c r="H158" s="68">
        <v>16.8924302788845</v>
      </c>
      <c r="I158" s="71">
        <v>1.9597371123997098E-3</v>
      </c>
      <c r="J158" s="68">
        <v>4.6215139442231097</v>
      </c>
      <c r="K158" s="71">
        <v>6.8454269208935797E-2</v>
      </c>
      <c r="L158" s="68">
        <v>12.191235059761</v>
      </c>
    </row>
    <row r="159" spans="1:12" x14ac:dyDescent="0.2">
      <c r="A159" s="72" t="s">
        <v>647</v>
      </c>
      <c r="B159" s="66" t="s">
        <v>648</v>
      </c>
      <c r="C159" s="67">
        <v>65</v>
      </c>
      <c r="D159" s="67" t="s">
        <v>337</v>
      </c>
      <c r="E159" s="71">
        <v>0.11533884647533001</v>
      </c>
      <c r="F159" s="68">
        <v>11.235059760956201</v>
      </c>
      <c r="G159" s="71">
        <v>0.253712503118877</v>
      </c>
      <c r="H159" s="68">
        <v>77.290836653386407</v>
      </c>
      <c r="I159" s="71">
        <v>2.1447549099775699E-3</v>
      </c>
      <c r="J159" s="68">
        <v>4.8605577689243002</v>
      </c>
      <c r="K159" s="71">
        <v>9.0159281397134902E-2</v>
      </c>
      <c r="L159" s="68">
        <v>15.697211155378501</v>
      </c>
    </row>
    <row r="160" spans="1:12" x14ac:dyDescent="0.2">
      <c r="A160" s="72" t="s">
        <v>649</v>
      </c>
      <c r="B160" s="66" t="s">
        <v>650</v>
      </c>
      <c r="C160" s="67">
        <v>65</v>
      </c>
      <c r="D160" s="67" t="s">
        <v>337</v>
      </c>
      <c r="E160" s="71">
        <v>9.9373505873196197E-2</v>
      </c>
      <c r="F160" s="68">
        <v>4.2231075697211198</v>
      </c>
      <c r="G160" s="71">
        <v>0.25</v>
      </c>
      <c r="H160" s="68">
        <v>72.350597609561703</v>
      </c>
      <c r="I160" s="71">
        <v>2.8085121753558599E-2</v>
      </c>
      <c r="J160" s="68">
        <v>58.007968127490003</v>
      </c>
      <c r="K160" s="71">
        <v>2.0035395866029999E-2</v>
      </c>
      <c r="L160" s="68">
        <v>5.4183266932270904</v>
      </c>
    </row>
    <row r="161" spans="1:12" x14ac:dyDescent="0.2">
      <c r="A161" s="72" t="s">
        <v>651</v>
      </c>
      <c r="B161" s="66" t="s">
        <v>652</v>
      </c>
      <c r="C161" s="67">
        <v>65</v>
      </c>
      <c r="D161" s="67" t="s">
        <v>337</v>
      </c>
      <c r="E161" s="71">
        <v>0.105305541605992</v>
      </c>
      <c r="F161" s="68">
        <v>6.9322709163346596</v>
      </c>
      <c r="G161" s="71">
        <v>0.249999999565609</v>
      </c>
      <c r="H161" s="68">
        <v>37.609561752988</v>
      </c>
      <c r="I161" s="71">
        <v>3.4193915131153101E-2</v>
      </c>
      <c r="J161" s="68">
        <v>63.187250996015898</v>
      </c>
      <c r="K161" s="71">
        <v>3.1722710121214102E-2</v>
      </c>
      <c r="L161" s="68">
        <v>6.2948207171314703</v>
      </c>
    </row>
    <row r="162" spans="1:12" x14ac:dyDescent="0.2">
      <c r="A162" s="72" t="s">
        <v>653</v>
      </c>
      <c r="B162" s="66" t="s">
        <v>654</v>
      </c>
      <c r="C162" s="67">
        <v>65</v>
      </c>
      <c r="D162" s="67" t="s">
        <v>337</v>
      </c>
      <c r="E162" s="71">
        <v>0.11275378140975501</v>
      </c>
      <c r="F162" s="68">
        <v>10.119521912350599</v>
      </c>
      <c r="G162" s="71">
        <v>0.24561285626718901</v>
      </c>
      <c r="H162" s="68">
        <v>21.992031872510001</v>
      </c>
      <c r="I162" s="71">
        <v>1.4176520820125001E-2</v>
      </c>
      <c r="J162" s="68">
        <v>38.247011952191201</v>
      </c>
      <c r="K162" s="71">
        <v>7.8471967141950802E-2</v>
      </c>
      <c r="L162" s="68">
        <v>13.625498007968099</v>
      </c>
    </row>
    <row r="163" spans="1:12" x14ac:dyDescent="0.2">
      <c r="A163" s="72" t="s">
        <v>655</v>
      </c>
      <c r="B163" s="66" t="s">
        <v>656</v>
      </c>
      <c r="C163" s="67">
        <v>65</v>
      </c>
      <c r="D163" s="67" t="s">
        <v>337</v>
      </c>
      <c r="E163" s="71">
        <v>9.7776911109992898E-2</v>
      </c>
      <c r="F163" s="68">
        <v>3.6653386454183301</v>
      </c>
      <c r="G163" s="71">
        <v>0.24999999968862399</v>
      </c>
      <c r="H163" s="68">
        <v>38.406374501991998</v>
      </c>
      <c r="I163" s="71">
        <v>4.9295582314642797E-3</v>
      </c>
      <c r="J163" s="68">
        <v>13.0677290836653</v>
      </c>
      <c r="K163" s="71">
        <v>3.8401175409890798E-2</v>
      </c>
      <c r="L163" s="68">
        <v>7.17131474103586</v>
      </c>
    </row>
    <row r="164" spans="1:12" x14ac:dyDescent="0.2">
      <c r="A164" s="72" t="s">
        <v>657</v>
      </c>
      <c r="B164" s="66" t="s">
        <v>658</v>
      </c>
      <c r="C164" s="67">
        <v>65</v>
      </c>
      <c r="D164" s="67" t="s">
        <v>337</v>
      </c>
      <c r="E164" s="71">
        <v>0.14029916385706701</v>
      </c>
      <c r="F164" s="68">
        <v>23.346613545816702</v>
      </c>
      <c r="G164" s="71">
        <v>0.24999999747930701</v>
      </c>
      <c r="H164" s="68">
        <v>32.270916334661401</v>
      </c>
      <c r="I164" s="71">
        <v>6.9614715089435098E-4</v>
      </c>
      <c r="J164" s="68">
        <v>1.9123505976095601</v>
      </c>
      <c r="K164" s="71">
        <v>0.170201346940999</v>
      </c>
      <c r="L164" s="68">
        <v>36.972111553784899</v>
      </c>
    </row>
    <row r="165" spans="1:12" x14ac:dyDescent="0.2">
      <c r="A165" s="72" t="s">
        <v>659</v>
      </c>
      <c r="B165" s="66" t="s">
        <v>660</v>
      </c>
      <c r="C165" s="67">
        <v>65</v>
      </c>
      <c r="D165" s="67" t="s">
        <v>337</v>
      </c>
      <c r="E165" s="71">
        <v>0.11218504210081399</v>
      </c>
      <c r="F165" s="68">
        <v>9.8804780876494007</v>
      </c>
      <c r="G165" s="71">
        <v>0.23691590619995101</v>
      </c>
      <c r="H165" s="68">
        <v>16.812749003984099</v>
      </c>
      <c r="I165" s="71">
        <v>1.13185709451091E-3</v>
      </c>
      <c r="J165" s="68">
        <v>2.78884462151394</v>
      </c>
      <c r="K165" s="71">
        <v>9.8507363007980797E-2</v>
      </c>
      <c r="L165" s="68">
        <v>17.370517928286901</v>
      </c>
    </row>
    <row r="166" spans="1:12" x14ac:dyDescent="0.2">
      <c r="A166" s="72" t="s">
        <v>661</v>
      </c>
      <c r="B166" s="66" t="s">
        <v>662</v>
      </c>
      <c r="C166" s="67">
        <v>65</v>
      </c>
      <c r="D166" s="67" t="s">
        <v>337</v>
      </c>
      <c r="E166" s="71">
        <v>0.100650500677576</v>
      </c>
      <c r="F166" s="68">
        <v>4.7808764940239001</v>
      </c>
      <c r="G166" s="71">
        <v>0.25</v>
      </c>
      <c r="H166" s="68">
        <v>72.350597609561703</v>
      </c>
      <c r="I166" s="71">
        <v>3.5326286898228602E-3</v>
      </c>
      <c r="J166" s="68">
        <v>8.6852589641434292</v>
      </c>
      <c r="K166" s="71">
        <v>4.8418873342905802E-2</v>
      </c>
      <c r="L166" s="68">
        <v>8.6055776892430291</v>
      </c>
    </row>
    <row r="167" spans="1:12" x14ac:dyDescent="0.2">
      <c r="A167" s="72" t="s">
        <v>663</v>
      </c>
      <c r="B167" s="66" t="s">
        <v>664</v>
      </c>
      <c r="C167" s="67">
        <v>65</v>
      </c>
      <c r="D167" s="67" t="s">
        <v>337</v>
      </c>
      <c r="E167" s="71">
        <v>9.4393497094829998E-2</v>
      </c>
      <c r="F167" s="68">
        <v>2.31075697211155</v>
      </c>
      <c r="G167" s="71">
        <v>0.25</v>
      </c>
      <c r="H167" s="68">
        <v>72.350597609561703</v>
      </c>
      <c r="I167" s="71">
        <v>2.1493177029306001E-2</v>
      </c>
      <c r="J167" s="68">
        <v>50.119521912350599</v>
      </c>
      <c r="K167" s="71">
        <v>1.1687314255184199E-2</v>
      </c>
      <c r="L167" s="68">
        <v>4.6215139442231097</v>
      </c>
    </row>
    <row r="168" spans="1:12" x14ac:dyDescent="0.2">
      <c r="A168" s="72" t="s">
        <v>665</v>
      </c>
      <c r="B168" s="66" t="s">
        <v>666</v>
      </c>
      <c r="C168" s="67">
        <v>65</v>
      </c>
      <c r="D168" s="67" t="s">
        <v>337</v>
      </c>
      <c r="E168" s="71">
        <v>9.2269826825073606E-2</v>
      </c>
      <c r="F168" s="68">
        <v>1.9920318725099599</v>
      </c>
      <c r="G168" s="71">
        <v>0.25</v>
      </c>
      <c r="H168" s="68">
        <v>72.350597609561703</v>
      </c>
      <c r="I168" s="71">
        <v>6.7740846091908702E-3</v>
      </c>
      <c r="J168" s="68">
        <v>18.565737051792802</v>
      </c>
      <c r="K168" s="71">
        <v>2.0035395866029999E-2</v>
      </c>
      <c r="L168" s="68">
        <v>5.4183266932270904</v>
      </c>
    </row>
    <row r="169" spans="1:12" x14ac:dyDescent="0.2">
      <c r="A169" s="72" t="s">
        <v>667</v>
      </c>
      <c r="B169" s="66" t="s">
        <v>668</v>
      </c>
      <c r="C169" s="67">
        <v>65</v>
      </c>
      <c r="D169" s="67" t="s">
        <v>337</v>
      </c>
      <c r="E169" s="71">
        <v>0.11216134705055</v>
      </c>
      <c r="F169" s="68">
        <v>9.7211155378486094</v>
      </c>
      <c r="G169" s="71">
        <v>0.25</v>
      </c>
      <c r="H169" s="68">
        <v>72.350597609561703</v>
      </c>
      <c r="I169" s="71">
        <v>1.30209229762056E-2</v>
      </c>
      <c r="J169" s="68">
        <v>35.059760956175303</v>
      </c>
      <c r="K169" s="71">
        <v>7.3463118175443307E-2</v>
      </c>
      <c r="L169" s="68">
        <v>12.9880478087649</v>
      </c>
    </row>
    <row r="170" spans="1:12" x14ac:dyDescent="0.2">
      <c r="A170" s="72" t="s">
        <v>669</v>
      </c>
      <c r="B170" s="66" t="s">
        <v>670</v>
      </c>
      <c r="C170" s="67">
        <v>65</v>
      </c>
      <c r="D170" s="67" t="s">
        <v>337</v>
      </c>
      <c r="E170" s="71">
        <v>0.120959503761794</v>
      </c>
      <c r="F170" s="68">
        <v>13.625498007968099</v>
      </c>
      <c r="G170" s="71">
        <v>0.25</v>
      </c>
      <c r="H170" s="68">
        <v>72.350597609561703</v>
      </c>
      <c r="I170" s="71">
        <v>2.6838340222185902E-3</v>
      </c>
      <c r="J170" s="68">
        <v>6.2151394422310799</v>
      </c>
      <c r="K170" s="71">
        <v>0.11019467726316499</v>
      </c>
      <c r="L170" s="68">
        <v>19.282868525896401</v>
      </c>
    </row>
    <row r="171" spans="1:12" x14ac:dyDescent="0.2">
      <c r="A171" s="72" t="s">
        <v>671</v>
      </c>
      <c r="B171" s="66" t="s">
        <v>672</v>
      </c>
      <c r="C171" s="67">
        <v>65</v>
      </c>
      <c r="D171" s="67" t="s">
        <v>337</v>
      </c>
      <c r="E171" s="71">
        <v>0.104097060092431</v>
      </c>
      <c r="F171" s="68">
        <v>6.5338645418326697</v>
      </c>
      <c r="G171" s="71">
        <v>0.25</v>
      </c>
      <c r="H171" s="68">
        <v>72.350597609561703</v>
      </c>
      <c r="I171" s="71">
        <v>7.2933595659673096E-3</v>
      </c>
      <c r="J171" s="68">
        <v>20.637450199203201</v>
      </c>
      <c r="K171" s="71">
        <v>5.4997820711326903E-2</v>
      </c>
      <c r="L171" s="68">
        <v>9.7211155378486094</v>
      </c>
    </row>
    <row r="172" spans="1:12" x14ac:dyDescent="0.2">
      <c r="A172" s="72" t="s">
        <v>673</v>
      </c>
      <c r="B172" s="66" t="s">
        <v>674</v>
      </c>
      <c r="C172" s="67">
        <v>65</v>
      </c>
      <c r="D172" s="67" t="s">
        <v>337</v>
      </c>
      <c r="E172" s="71">
        <v>0.101485706195619</v>
      </c>
      <c r="F172" s="68">
        <v>5.2589641434262999</v>
      </c>
      <c r="G172" s="71">
        <v>0.25</v>
      </c>
      <c r="H172" s="68">
        <v>72.350597609561703</v>
      </c>
      <c r="I172" s="71">
        <v>1.02939627744357E-3</v>
      </c>
      <c r="J172" s="68">
        <v>2.5498007968127498</v>
      </c>
      <c r="K172" s="71">
        <v>5.3427722309413297E-2</v>
      </c>
      <c r="L172" s="68">
        <v>9.6414342629482093</v>
      </c>
    </row>
    <row r="173" spans="1:12" x14ac:dyDescent="0.2">
      <c r="A173" s="72" t="s">
        <v>675</v>
      </c>
      <c r="B173" s="66" t="s">
        <v>676</v>
      </c>
      <c r="C173" s="67">
        <v>65</v>
      </c>
      <c r="D173" s="67" t="s">
        <v>337</v>
      </c>
      <c r="E173" s="71">
        <v>9.6786106453292706E-2</v>
      </c>
      <c r="F173" s="68">
        <v>3.1872509960159401</v>
      </c>
      <c r="G173" s="71">
        <v>0.25</v>
      </c>
      <c r="H173" s="68">
        <v>72.350597609561703</v>
      </c>
      <c r="I173" s="71">
        <v>1.95714394998744E-3</v>
      </c>
      <c r="J173" s="68">
        <v>4.5418326693227096</v>
      </c>
      <c r="K173" s="71">
        <v>3.8401175409890798E-2</v>
      </c>
      <c r="L173" s="68">
        <v>7.17131474103586</v>
      </c>
    </row>
    <row r="174" spans="1:12" x14ac:dyDescent="0.2">
      <c r="A174" s="72" t="s">
        <v>677</v>
      </c>
      <c r="B174" s="66" t="s">
        <v>678</v>
      </c>
      <c r="C174" s="67">
        <v>65</v>
      </c>
      <c r="D174" s="67" t="s">
        <v>337</v>
      </c>
      <c r="E174" s="71">
        <v>0.14148172514787499</v>
      </c>
      <c r="F174" s="68">
        <v>24.6215139442231</v>
      </c>
      <c r="G174" s="71">
        <v>0.24996379164541699</v>
      </c>
      <c r="H174" s="68">
        <v>27.649402390438201</v>
      </c>
      <c r="I174" s="71">
        <v>7.6192695015470501E-3</v>
      </c>
      <c r="J174" s="68">
        <v>21.5139442231076</v>
      </c>
      <c r="K174" s="71">
        <v>0.16686211429666101</v>
      </c>
      <c r="L174" s="68">
        <v>35.2191235059761</v>
      </c>
    </row>
    <row r="175" spans="1:12" x14ac:dyDescent="0.2">
      <c r="A175" s="72" t="s">
        <v>679</v>
      </c>
      <c r="B175" s="66" t="s">
        <v>680</v>
      </c>
      <c r="C175" s="67">
        <v>65</v>
      </c>
      <c r="D175" s="67" t="s">
        <v>337</v>
      </c>
      <c r="E175" s="71">
        <v>0.14794386323677999</v>
      </c>
      <c r="F175" s="68">
        <v>29.960159362549799</v>
      </c>
      <c r="G175" s="71">
        <v>0.24999999995976899</v>
      </c>
      <c r="H175" s="68">
        <v>43.665338645418302</v>
      </c>
      <c r="I175" s="71">
        <v>1.9252306213716501E-3</v>
      </c>
      <c r="J175" s="68">
        <v>4.3824701195219102</v>
      </c>
      <c r="K175" s="71">
        <v>0.19190635912919801</v>
      </c>
      <c r="L175" s="68">
        <v>45.737051792828701</v>
      </c>
    </row>
    <row r="176" spans="1:12" x14ac:dyDescent="0.2">
      <c r="A176" s="72" t="s">
        <v>681</v>
      </c>
      <c r="B176" s="66" t="s">
        <v>682</v>
      </c>
      <c r="C176" s="67">
        <v>65</v>
      </c>
      <c r="D176" s="67" t="s">
        <v>337</v>
      </c>
      <c r="E176" s="71">
        <v>0.14703325043540499</v>
      </c>
      <c r="F176" s="68">
        <v>29.163346613545801</v>
      </c>
      <c r="G176" s="71">
        <v>0.24999999999939601</v>
      </c>
      <c r="H176" s="68">
        <v>45.896414342629498</v>
      </c>
      <c r="I176" s="71">
        <v>3.5825433345087601E-2</v>
      </c>
      <c r="J176" s="68">
        <v>64.860557768924295</v>
      </c>
      <c r="K176" s="71">
        <v>0.15527431796173199</v>
      </c>
      <c r="L176" s="68">
        <v>31.235059760956201</v>
      </c>
    </row>
    <row r="177" spans="1:12" x14ac:dyDescent="0.2">
      <c r="A177" s="72" t="s">
        <v>683</v>
      </c>
      <c r="B177" s="66" t="s">
        <v>684</v>
      </c>
      <c r="C177" s="67">
        <v>65</v>
      </c>
      <c r="D177" s="67" t="s">
        <v>337</v>
      </c>
      <c r="E177" s="71">
        <v>0.114428281242132</v>
      </c>
      <c r="F177" s="68">
        <v>10.996015936255001</v>
      </c>
      <c r="G177" s="71">
        <v>0.24999999998876801</v>
      </c>
      <c r="H177" s="68">
        <v>44.860557768924302</v>
      </c>
      <c r="I177" s="71">
        <v>3.12556234049463E-3</v>
      </c>
      <c r="J177" s="68">
        <v>7.3306772908366504</v>
      </c>
      <c r="K177" s="71">
        <v>9.0159281397134902E-2</v>
      </c>
      <c r="L177" s="68">
        <v>15.697211155378501</v>
      </c>
    </row>
    <row r="178" spans="1:12" x14ac:dyDescent="0.2">
      <c r="A178" s="72" t="s">
        <v>685</v>
      </c>
      <c r="B178" s="66" t="s">
        <v>686</v>
      </c>
      <c r="C178" s="67">
        <v>65</v>
      </c>
      <c r="D178" s="67" t="s">
        <v>337</v>
      </c>
      <c r="E178" s="71">
        <v>0.14413364705126799</v>
      </c>
      <c r="F178" s="68">
        <v>26.932270916334701</v>
      </c>
      <c r="G178" s="71">
        <v>0.249999998022195</v>
      </c>
      <c r="H178" s="68">
        <v>32.8286852589641</v>
      </c>
      <c r="I178" s="71">
        <v>1.3869212512779699E-2</v>
      </c>
      <c r="J178" s="68">
        <v>37.370517928286901</v>
      </c>
      <c r="K178" s="71">
        <v>0.16853173061883001</v>
      </c>
      <c r="L178" s="68">
        <v>36.334661354581698</v>
      </c>
    </row>
    <row r="179" spans="1:12" x14ac:dyDescent="0.2">
      <c r="A179" s="72" t="s">
        <v>687</v>
      </c>
      <c r="B179" s="66" t="s">
        <v>688</v>
      </c>
      <c r="C179" s="67">
        <v>65</v>
      </c>
      <c r="D179" s="67" t="s">
        <v>337</v>
      </c>
      <c r="E179" s="71">
        <v>0.13509064544951699</v>
      </c>
      <c r="F179" s="68">
        <v>20.3187250996016</v>
      </c>
      <c r="G179" s="71">
        <v>0.25</v>
      </c>
      <c r="H179" s="68">
        <v>72.350597609561703</v>
      </c>
      <c r="I179" s="71">
        <v>5.0064673533264997E-3</v>
      </c>
      <c r="J179" s="68">
        <v>13.306772908366501</v>
      </c>
      <c r="K179" s="71">
        <v>0.150265468995225</v>
      </c>
      <c r="L179" s="68">
        <v>29.0836653386454</v>
      </c>
    </row>
    <row r="180" spans="1:12" x14ac:dyDescent="0.2">
      <c r="A180" s="72" t="s">
        <v>689</v>
      </c>
      <c r="B180" s="66" t="s">
        <v>690</v>
      </c>
      <c r="C180" s="67">
        <v>65</v>
      </c>
      <c r="D180" s="67" t="s">
        <v>337</v>
      </c>
      <c r="E180" s="71">
        <v>0.14165729357743301</v>
      </c>
      <c r="F180" s="68">
        <v>24.7808764940239</v>
      </c>
      <c r="G180" s="71">
        <v>0.24999999835454201</v>
      </c>
      <c r="H180" s="68">
        <v>33.227091633466102</v>
      </c>
      <c r="I180" s="71">
        <v>6.44015175892757E-3</v>
      </c>
      <c r="J180" s="68">
        <v>17.529880478087701</v>
      </c>
      <c r="K180" s="71">
        <v>0.16853173061883001</v>
      </c>
      <c r="L180" s="68">
        <v>36.334661354581698</v>
      </c>
    </row>
    <row r="181" spans="1:12" x14ac:dyDescent="0.2">
      <c r="A181" s="72" t="s">
        <v>691</v>
      </c>
      <c r="B181" s="66" t="s">
        <v>692</v>
      </c>
      <c r="C181" s="67">
        <v>65</v>
      </c>
      <c r="D181" s="67" t="s">
        <v>337</v>
      </c>
      <c r="E181" s="71">
        <v>0.11996345937566</v>
      </c>
      <c r="F181" s="68">
        <v>12.9880478087649</v>
      </c>
      <c r="G181" s="71">
        <v>0.245384360057502</v>
      </c>
      <c r="H181" s="68">
        <v>21.593625498007999</v>
      </c>
      <c r="I181" s="71">
        <v>4.3113408063145302E-3</v>
      </c>
      <c r="J181" s="68">
        <v>11.155378486055801</v>
      </c>
      <c r="K181" s="71">
        <v>0.11019467726316499</v>
      </c>
      <c r="L181" s="68">
        <v>19.282868525896401</v>
      </c>
    </row>
    <row r="182" spans="1:12" x14ac:dyDescent="0.2">
      <c r="A182" s="72" t="s">
        <v>693</v>
      </c>
      <c r="B182" s="66" t="s">
        <v>694</v>
      </c>
      <c r="C182" s="67">
        <v>65</v>
      </c>
      <c r="D182" s="67" t="s">
        <v>337</v>
      </c>
      <c r="E182" s="71">
        <v>0.13763868054971001</v>
      </c>
      <c r="F182" s="68">
        <v>21.593625498007999</v>
      </c>
      <c r="G182" s="71">
        <v>0.23892281092876799</v>
      </c>
      <c r="H182" s="68">
        <v>18.007968127489999</v>
      </c>
      <c r="I182" s="71">
        <v>2.7166512289731201E-2</v>
      </c>
      <c r="J182" s="68">
        <v>56.653386454183298</v>
      </c>
      <c r="K182" s="71">
        <v>0.146826718430631</v>
      </c>
      <c r="L182" s="68">
        <v>27.410358565737099</v>
      </c>
    </row>
    <row r="183" spans="1:12" x14ac:dyDescent="0.2">
      <c r="A183" s="72" t="s">
        <v>695</v>
      </c>
      <c r="B183" s="66" t="s">
        <v>696</v>
      </c>
      <c r="C183" s="67">
        <v>65</v>
      </c>
      <c r="D183" s="67" t="s">
        <v>337</v>
      </c>
      <c r="E183" s="71">
        <v>0.139704693555252</v>
      </c>
      <c r="F183" s="68">
        <v>22.948207171314699</v>
      </c>
      <c r="G183" s="71">
        <v>0.24790589431676099</v>
      </c>
      <c r="H183" s="68">
        <v>24.382470119521901</v>
      </c>
      <c r="I183" s="71">
        <v>2.5951566320278001E-2</v>
      </c>
      <c r="J183" s="68">
        <v>55.298804780876502</v>
      </c>
      <c r="K183" s="71">
        <v>0.145256620028717</v>
      </c>
      <c r="L183" s="68">
        <v>27.0119521912351</v>
      </c>
    </row>
    <row r="184" spans="1:12" x14ac:dyDescent="0.2">
      <c r="A184" s="72" t="s">
        <v>697</v>
      </c>
      <c r="B184" s="66" t="s">
        <v>698</v>
      </c>
      <c r="C184" s="67">
        <v>65</v>
      </c>
      <c r="D184" s="67" t="s">
        <v>337</v>
      </c>
      <c r="E184" s="71">
        <v>0.114285116288583</v>
      </c>
      <c r="F184" s="68">
        <v>10.8366533864542</v>
      </c>
      <c r="G184" s="71">
        <v>0.19109380276372401</v>
      </c>
      <c r="H184" s="68">
        <v>10.199203187250999</v>
      </c>
      <c r="I184" s="71">
        <v>1.49607710680033E-3</v>
      </c>
      <c r="J184" s="68">
        <v>3.1872509960159401</v>
      </c>
      <c r="K184" s="71">
        <v>0.150265468995225</v>
      </c>
      <c r="L184" s="68">
        <v>29.0836653386454</v>
      </c>
    </row>
    <row r="185" spans="1:12" x14ac:dyDescent="0.2">
      <c r="A185" s="72" t="s">
        <v>699</v>
      </c>
      <c r="B185" s="66" t="s">
        <v>700</v>
      </c>
      <c r="C185" s="67">
        <v>65</v>
      </c>
      <c r="D185" s="67" t="s">
        <v>337</v>
      </c>
      <c r="E185" s="71">
        <v>0.101160595581633</v>
      </c>
      <c r="F185" s="68">
        <v>5.1792828685258998</v>
      </c>
      <c r="G185" s="71">
        <v>0.16903787556734501</v>
      </c>
      <c r="H185" s="68">
        <v>7.5697211155378499</v>
      </c>
      <c r="I185" s="71">
        <v>9.2226870148648995E-3</v>
      </c>
      <c r="J185" s="68">
        <v>25.258964143426301</v>
      </c>
      <c r="K185" s="71">
        <v>0.12522122416268699</v>
      </c>
      <c r="L185" s="68">
        <v>21.752988047808799</v>
      </c>
    </row>
    <row r="186" spans="1:12" x14ac:dyDescent="0.2">
      <c r="A186" s="72" t="s">
        <v>701</v>
      </c>
      <c r="B186" s="66" t="s">
        <v>702</v>
      </c>
      <c r="C186" s="67">
        <v>65</v>
      </c>
      <c r="D186" s="67" t="s">
        <v>337</v>
      </c>
      <c r="E186" s="71">
        <v>0.120160577258678</v>
      </c>
      <c r="F186" s="68">
        <v>13.227091633466101</v>
      </c>
      <c r="G186" s="71">
        <v>0.24999999845825499</v>
      </c>
      <c r="H186" s="68">
        <v>33.306772908366497</v>
      </c>
      <c r="I186" s="71">
        <v>7.0650392635468904E-3</v>
      </c>
      <c r="J186" s="68">
        <v>19.6812749003984</v>
      </c>
      <c r="K186" s="71">
        <v>0.103416694054233</v>
      </c>
      <c r="L186" s="68">
        <v>18.167330677290799</v>
      </c>
    </row>
    <row r="187" spans="1:12" x14ac:dyDescent="0.2">
      <c r="A187" s="72" t="s">
        <v>703</v>
      </c>
      <c r="B187" s="66" t="s">
        <v>704</v>
      </c>
      <c r="C187" s="67">
        <v>65</v>
      </c>
      <c r="D187" s="67" t="s">
        <v>337</v>
      </c>
      <c r="E187" s="71">
        <v>0.106175594459337</v>
      </c>
      <c r="F187" s="68">
        <v>7.2509960159362503</v>
      </c>
      <c r="G187" s="71">
        <v>0.24999999911880699</v>
      </c>
      <c r="H187" s="68">
        <v>36.095617529880499</v>
      </c>
      <c r="I187" s="71">
        <v>3.4117476946059601E-3</v>
      </c>
      <c r="J187" s="68">
        <v>8.2868525896414305</v>
      </c>
      <c r="K187" s="71">
        <v>6.5115036564597398E-2</v>
      </c>
      <c r="L187" s="68">
        <v>11.474103585657399</v>
      </c>
    </row>
    <row r="188" spans="1:12" x14ac:dyDescent="0.2">
      <c r="A188" s="72" t="s">
        <v>705</v>
      </c>
      <c r="B188" s="66" t="s">
        <v>706</v>
      </c>
      <c r="C188" s="67">
        <v>65</v>
      </c>
      <c r="D188" s="67" t="s">
        <v>337</v>
      </c>
      <c r="E188" s="71">
        <v>0.12674176504887499</v>
      </c>
      <c r="F188" s="68">
        <v>15.6175298804781</v>
      </c>
      <c r="G188" s="71">
        <v>0.24999999991782099</v>
      </c>
      <c r="H188" s="68">
        <v>42.310756972111498</v>
      </c>
      <c r="I188" s="71">
        <v>2.5039466932148199E-2</v>
      </c>
      <c r="J188" s="68">
        <v>54.422310756972102</v>
      </c>
      <c r="K188" s="71">
        <v>0.105185828296657</v>
      </c>
      <c r="L188" s="68">
        <v>18.406374501992001</v>
      </c>
    </row>
    <row r="189" spans="1:12" x14ac:dyDescent="0.2">
      <c r="A189" s="72" t="s">
        <v>707</v>
      </c>
      <c r="B189" s="66" t="s">
        <v>708</v>
      </c>
      <c r="C189" s="67">
        <v>65</v>
      </c>
      <c r="D189" s="67" t="s">
        <v>337</v>
      </c>
      <c r="E189" s="71">
        <v>0.13585198120051301</v>
      </c>
      <c r="F189" s="68">
        <v>20.796812749004001</v>
      </c>
      <c r="G189" s="71">
        <v>0.249999998510465</v>
      </c>
      <c r="H189" s="68">
        <v>33.625498007968098</v>
      </c>
      <c r="I189" s="71">
        <v>3.95124345150899E-3</v>
      </c>
      <c r="J189" s="68">
        <v>10.039840637450199</v>
      </c>
      <c r="K189" s="71">
        <v>0.153604701639563</v>
      </c>
      <c r="L189" s="68">
        <v>30.517928286852602</v>
      </c>
    </row>
    <row r="190" spans="1:12" x14ac:dyDescent="0.2">
      <c r="A190" s="72" t="s">
        <v>709</v>
      </c>
      <c r="B190" s="66" t="s">
        <v>710</v>
      </c>
      <c r="C190" s="67">
        <v>65</v>
      </c>
      <c r="D190" s="67" t="s">
        <v>337</v>
      </c>
      <c r="E190" s="71">
        <v>0.116262264461038</v>
      </c>
      <c r="F190" s="68">
        <v>11.474103585657399</v>
      </c>
      <c r="G190" s="71">
        <v>0.24999999751751301</v>
      </c>
      <c r="H190" s="68">
        <v>32.350597609561802</v>
      </c>
      <c r="I190" s="71">
        <v>5.2882818241270302E-3</v>
      </c>
      <c r="J190" s="68">
        <v>14.501992031872501</v>
      </c>
      <c r="K190" s="71">
        <v>9.3498514041473302E-2</v>
      </c>
      <c r="L190" s="68">
        <v>16.334661354581701</v>
      </c>
    </row>
    <row r="191" spans="1:12" x14ac:dyDescent="0.2">
      <c r="A191" s="72" t="s">
        <v>711</v>
      </c>
      <c r="B191" s="66" t="s">
        <v>712</v>
      </c>
      <c r="C191" s="67">
        <v>65</v>
      </c>
      <c r="D191" s="67" t="s">
        <v>337</v>
      </c>
      <c r="E191" s="71">
        <v>0.152694152857932</v>
      </c>
      <c r="F191" s="68">
        <v>34.820717131474098</v>
      </c>
      <c r="G191" s="71">
        <v>0.249999999830679</v>
      </c>
      <c r="H191" s="68">
        <v>40.159362549800797</v>
      </c>
      <c r="I191" s="71">
        <v>1.4606001212005299E-2</v>
      </c>
      <c r="J191" s="68">
        <v>39.282868525896397</v>
      </c>
      <c r="K191" s="71">
        <v>0.19347645753111201</v>
      </c>
      <c r="L191" s="68">
        <v>46.135458167330697</v>
      </c>
    </row>
    <row r="192" spans="1:12" x14ac:dyDescent="0.2">
      <c r="A192" s="72" t="s">
        <v>713</v>
      </c>
      <c r="B192" s="66" t="s">
        <v>714</v>
      </c>
      <c r="C192" s="67">
        <v>65</v>
      </c>
      <c r="D192" s="67" t="s">
        <v>337</v>
      </c>
      <c r="E192" s="71">
        <v>0.159143367151453</v>
      </c>
      <c r="F192" s="68">
        <v>40.796812749003998</v>
      </c>
      <c r="G192" s="71">
        <v>0.25</v>
      </c>
      <c r="H192" s="68">
        <v>72.350597609561703</v>
      </c>
      <c r="I192" s="71">
        <v>2.72751786345703E-2</v>
      </c>
      <c r="J192" s="68">
        <v>56.7330677290837</v>
      </c>
      <c r="K192" s="71">
        <v>0.200154922819789</v>
      </c>
      <c r="L192" s="68">
        <v>47.888446215139403</v>
      </c>
    </row>
    <row r="193" spans="1:12" x14ac:dyDescent="0.2">
      <c r="A193" s="72" t="s">
        <v>715</v>
      </c>
      <c r="B193" s="66" t="s">
        <v>716</v>
      </c>
      <c r="C193" s="67">
        <v>65</v>
      </c>
      <c r="D193" s="67" t="s">
        <v>337</v>
      </c>
      <c r="E193" s="71">
        <v>0.14873956218650999</v>
      </c>
      <c r="F193" s="68">
        <v>31.394422310757001</v>
      </c>
      <c r="G193" s="71">
        <v>0.25</v>
      </c>
      <c r="H193" s="68">
        <v>72.350597609561703</v>
      </c>
      <c r="I193" s="71">
        <v>1.09907927190085E-2</v>
      </c>
      <c r="J193" s="68">
        <v>29.880478087649401</v>
      </c>
      <c r="K193" s="71">
        <v>0.18522789384052199</v>
      </c>
      <c r="L193" s="68">
        <v>43.107569721115503</v>
      </c>
    </row>
    <row r="194" spans="1:12" x14ac:dyDescent="0.2">
      <c r="A194" s="72" t="s">
        <v>717</v>
      </c>
      <c r="B194" s="66" t="s">
        <v>718</v>
      </c>
      <c r="C194" s="67">
        <v>65</v>
      </c>
      <c r="D194" s="67" t="s">
        <v>337</v>
      </c>
      <c r="E194" s="71">
        <v>0.166692730160306</v>
      </c>
      <c r="F194" s="68">
        <v>46.135458167330697</v>
      </c>
      <c r="G194" s="71">
        <v>0.25</v>
      </c>
      <c r="H194" s="68">
        <v>72.350597609561703</v>
      </c>
      <c r="I194" s="71">
        <v>5.81718313517205E-2</v>
      </c>
      <c r="J194" s="68">
        <v>76.653386454183305</v>
      </c>
      <c r="K194" s="71">
        <v>0.19190635912919801</v>
      </c>
      <c r="L194" s="68">
        <v>45.737051792828701</v>
      </c>
    </row>
    <row r="195" spans="1:12" x14ac:dyDescent="0.2">
      <c r="A195" s="72" t="s">
        <v>719</v>
      </c>
      <c r="B195" s="66" t="s">
        <v>720</v>
      </c>
      <c r="C195" s="67">
        <v>65</v>
      </c>
      <c r="D195" s="67" t="s">
        <v>337</v>
      </c>
      <c r="E195" s="71">
        <v>0.15709739770189901</v>
      </c>
      <c r="F195" s="68">
        <v>39.123505976095601</v>
      </c>
      <c r="G195" s="71">
        <v>0.249999982965671</v>
      </c>
      <c r="H195" s="68">
        <v>29.003984063745001</v>
      </c>
      <c r="I195" s="71">
        <v>5.7769328487703803E-2</v>
      </c>
      <c r="J195" s="68">
        <v>76.573705179282896</v>
      </c>
      <c r="K195" s="71">
        <v>0.16352288165232301</v>
      </c>
      <c r="L195" s="68">
        <v>33.944223107569698</v>
      </c>
    </row>
    <row r="196" spans="1:12" x14ac:dyDescent="0.2">
      <c r="A196" s="72" t="s">
        <v>721</v>
      </c>
      <c r="B196" s="66" t="s">
        <v>722</v>
      </c>
      <c r="C196" s="67">
        <v>65</v>
      </c>
      <c r="D196" s="67" t="s">
        <v>337</v>
      </c>
      <c r="E196" s="71">
        <v>0.15234469692146099</v>
      </c>
      <c r="F196" s="68">
        <v>34.501992031872497</v>
      </c>
      <c r="G196" s="71">
        <v>0.25928125830385201</v>
      </c>
      <c r="H196" s="68">
        <v>81.195219123506007</v>
      </c>
      <c r="I196" s="71">
        <v>7.5160896535014197E-3</v>
      </c>
      <c r="J196" s="68">
        <v>21.115537848605602</v>
      </c>
      <c r="K196" s="71">
        <v>0.19023674280702901</v>
      </c>
      <c r="L196" s="68">
        <v>44.7808764940239</v>
      </c>
    </row>
    <row r="197" spans="1:12" x14ac:dyDescent="0.2">
      <c r="A197" s="72" t="s">
        <v>723</v>
      </c>
      <c r="B197" s="66" t="s">
        <v>724</v>
      </c>
      <c r="C197" s="67">
        <v>65</v>
      </c>
      <c r="D197" s="67" t="s">
        <v>337</v>
      </c>
      <c r="E197" s="71">
        <v>0.14633167305771599</v>
      </c>
      <c r="F197" s="68">
        <v>28.605577689242999</v>
      </c>
      <c r="G197" s="71">
        <v>0.25</v>
      </c>
      <c r="H197" s="68">
        <v>72.350597609561703</v>
      </c>
      <c r="I197" s="71">
        <v>3.8666432528810602E-3</v>
      </c>
      <c r="J197" s="68">
        <v>9.6414342629482093</v>
      </c>
      <c r="K197" s="71">
        <v>0.18512837592026599</v>
      </c>
      <c r="L197" s="68">
        <v>42.868525896414297</v>
      </c>
    </row>
    <row r="198" spans="1:12" x14ac:dyDescent="0.2">
      <c r="A198" s="72" t="s">
        <v>725</v>
      </c>
      <c r="B198" s="66" t="s">
        <v>726</v>
      </c>
      <c r="C198" s="67">
        <v>65</v>
      </c>
      <c r="D198" s="67" t="s">
        <v>337</v>
      </c>
      <c r="E198" s="71">
        <v>0.14161703138597001</v>
      </c>
      <c r="F198" s="68">
        <v>24.701195219123498</v>
      </c>
      <c r="G198" s="71">
        <v>0.25</v>
      </c>
      <c r="H198" s="68">
        <v>72.350597609561703</v>
      </c>
      <c r="I198" s="71">
        <v>2.8024375727279099E-2</v>
      </c>
      <c r="J198" s="68">
        <v>57.848605577689199</v>
      </c>
      <c r="K198" s="71">
        <v>0.146826718430631</v>
      </c>
      <c r="L198" s="68">
        <v>27.410358565737099</v>
      </c>
    </row>
    <row r="199" spans="1:12" x14ac:dyDescent="0.2">
      <c r="A199" s="72" t="s">
        <v>727</v>
      </c>
      <c r="B199" s="66" t="s">
        <v>728</v>
      </c>
      <c r="C199" s="67">
        <v>65</v>
      </c>
      <c r="D199" s="67" t="s">
        <v>337</v>
      </c>
      <c r="E199" s="71">
        <v>0.17947378162955399</v>
      </c>
      <c r="F199" s="68">
        <v>50.517928286852602</v>
      </c>
      <c r="G199" s="71">
        <v>0.2499999994114</v>
      </c>
      <c r="H199" s="68">
        <v>36.972111553784899</v>
      </c>
      <c r="I199" s="71">
        <v>8.1687475289051306E-2</v>
      </c>
      <c r="J199" s="68">
        <v>81.912350597609603</v>
      </c>
      <c r="K199" s="71">
        <v>0.20673387018820999</v>
      </c>
      <c r="L199" s="68">
        <v>49.960159362549803</v>
      </c>
    </row>
    <row r="200" spans="1:12" x14ac:dyDescent="0.2">
      <c r="A200" s="72" t="s">
        <v>729</v>
      </c>
      <c r="B200" s="66" t="s">
        <v>730</v>
      </c>
      <c r="C200" s="67">
        <v>65</v>
      </c>
      <c r="D200" s="67" t="s">
        <v>337</v>
      </c>
      <c r="E200" s="71">
        <v>0.15283218379979699</v>
      </c>
      <c r="F200" s="68">
        <v>35.059760956175303</v>
      </c>
      <c r="G200" s="71">
        <v>0.25</v>
      </c>
      <c r="H200" s="68">
        <v>72.350597609561703</v>
      </c>
      <c r="I200" s="71">
        <v>2.4938273881038701E-2</v>
      </c>
      <c r="J200" s="68">
        <v>54.183266932270897</v>
      </c>
      <c r="K200" s="71">
        <v>0.18355827751835299</v>
      </c>
      <c r="L200" s="68">
        <v>42.151394422310801</v>
      </c>
    </row>
    <row r="201" spans="1:12" x14ac:dyDescent="0.2">
      <c r="A201" s="72" t="s">
        <v>731</v>
      </c>
      <c r="B201" s="66" t="s">
        <v>732</v>
      </c>
      <c r="C201" s="67">
        <v>65</v>
      </c>
      <c r="D201" s="67" t="s">
        <v>337</v>
      </c>
      <c r="E201" s="71">
        <v>0.16312293116066301</v>
      </c>
      <c r="F201" s="68">
        <v>44.302788844621503</v>
      </c>
      <c r="G201" s="71">
        <v>0.24999999721515001</v>
      </c>
      <c r="H201" s="68">
        <v>31.713147410358602</v>
      </c>
      <c r="I201" s="71">
        <v>2.09476118234443E-2</v>
      </c>
      <c r="J201" s="68">
        <v>49.083665338645403</v>
      </c>
      <c r="K201" s="71">
        <v>0.21842118444339401</v>
      </c>
      <c r="L201" s="68">
        <v>52.669322709163303</v>
      </c>
    </row>
    <row r="202" spans="1:12" x14ac:dyDescent="0.2">
      <c r="A202" s="72" t="s">
        <v>733</v>
      </c>
      <c r="B202" s="66" t="s">
        <v>734</v>
      </c>
      <c r="C202" s="67">
        <v>65</v>
      </c>
      <c r="D202" s="67" t="s">
        <v>337</v>
      </c>
      <c r="E202" s="71">
        <v>0.15129352888355199</v>
      </c>
      <c r="F202" s="68">
        <v>33.864541832669303</v>
      </c>
      <c r="G202" s="71">
        <v>0.25</v>
      </c>
      <c r="H202" s="68">
        <v>72.350597609561703</v>
      </c>
      <c r="I202" s="71">
        <v>3.20096233874873E-2</v>
      </c>
      <c r="J202" s="68">
        <v>61.434262948207198</v>
      </c>
      <c r="K202" s="71">
        <v>0.171870963263168</v>
      </c>
      <c r="L202" s="68">
        <v>37.689243027888402</v>
      </c>
    </row>
    <row r="203" spans="1:12" x14ac:dyDescent="0.2">
      <c r="A203" s="72" t="s">
        <v>735</v>
      </c>
      <c r="B203" s="66" t="s">
        <v>736</v>
      </c>
      <c r="C203" s="67">
        <v>65</v>
      </c>
      <c r="D203" s="67" t="s">
        <v>337</v>
      </c>
      <c r="E203" s="71">
        <v>0.13397937907499599</v>
      </c>
      <c r="F203" s="68">
        <v>19.6812749003984</v>
      </c>
      <c r="G203" s="71">
        <v>0.25</v>
      </c>
      <c r="H203" s="68">
        <v>72.350597609561703</v>
      </c>
      <c r="I203" s="71">
        <v>1.5129116727371401E-2</v>
      </c>
      <c r="J203" s="68">
        <v>40</v>
      </c>
      <c r="K203" s="71">
        <v>0.13680902049761601</v>
      </c>
      <c r="L203" s="68">
        <v>24.701195219123498</v>
      </c>
    </row>
    <row r="204" spans="1:12" x14ac:dyDescent="0.2">
      <c r="A204" s="72" t="s">
        <v>737</v>
      </c>
      <c r="B204" s="66" t="s">
        <v>738</v>
      </c>
      <c r="C204" s="67">
        <v>65</v>
      </c>
      <c r="D204" s="67" t="s">
        <v>337</v>
      </c>
      <c r="E204" s="71">
        <v>0.14510773114849801</v>
      </c>
      <c r="F204" s="68">
        <v>27.490039840637401</v>
      </c>
      <c r="G204" s="71">
        <v>0.24994480577643899</v>
      </c>
      <c r="H204" s="68">
        <v>27.569721115537799</v>
      </c>
      <c r="I204" s="71">
        <v>1.02677096818036E-2</v>
      </c>
      <c r="J204" s="68">
        <v>28.0478087649402</v>
      </c>
      <c r="K204" s="71">
        <v>0.175110677987251</v>
      </c>
      <c r="L204" s="68">
        <v>38.725099601593598</v>
      </c>
    </row>
    <row r="205" spans="1:12" x14ac:dyDescent="0.2">
      <c r="A205" s="72" t="s">
        <v>739</v>
      </c>
      <c r="B205" s="66" t="s">
        <v>740</v>
      </c>
      <c r="C205" s="67">
        <v>65</v>
      </c>
      <c r="D205" s="67" t="s">
        <v>337</v>
      </c>
      <c r="E205" s="71">
        <v>0.13341604590119999</v>
      </c>
      <c r="F205" s="68">
        <v>19.123505976095601</v>
      </c>
      <c r="G205" s="71">
        <v>0.24046287817262299</v>
      </c>
      <c r="H205" s="68">
        <v>18.725099601593602</v>
      </c>
      <c r="I205" s="71">
        <v>4.6104594894986802E-3</v>
      </c>
      <c r="J205" s="68">
        <v>11.792828685259</v>
      </c>
      <c r="K205" s="71">
        <v>0.15517480004147699</v>
      </c>
      <c r="L205" s="68">
        <v>30.996015936254999</v>
      </c>
    </row>
    <row r="206" spans="1:12" x14ac:dyDescent="0.2">
      <c r="A206" s="72" t="s">
        <v>741</v>
      </c>
      <c r="B206" s="66" t="s">
        <v>742</v>
      </c>
      <c r="C206" s="67">
        <v>65</v>
      </c>
      <c r="D206" s="67" t="s">
        <v>337</v>
      </c>
      <c r="E206" s="71">
        <v>0.13147627556293201</v>
      </c>
      <c r="F206" s="68">
        <v>17.928286852589601</v>
      </c>
      <c r="G206" s="71">
        <v>0.184151718382321</v>
      </c>
      <c r="H206" s="68">
        <v>9.4820717131474108</v>
      </c>
      <c r="I206" s="71">
        <v>5.0093459298490399E-2</v>
      </c>
      <c r="J206" s="68">
        <v>73.227091633466102</v>
      </c>
      <c r="K206" s="71">
        <v>0.16018364900798401</v>
      </c>
      <c r="L206" s="68">
        <v>32.8286852589641</v>
      </c>
    </row>
    <row r="207" spans="1:12" x14ac:dyDescent="0.2">
      <c r="A207" s="72" t="s">
        <v>743</v>
      </c>
      <c r="B207" s="66" t="s">
        <v>744</v>
      </c>
      <c r="C207" s="67">
        <v>65</v>
      </c>
      <c r="D207" s="67" t="s">
        <v>337</v>
      </c>
      <c r="E207" s="71">
        <v>0.17402067962352999</v>
      </c>
      <c r="F207" s="68">
        <v>48.844621513944197</v>
      </c>
      <c r="G207" s="71">
        <v>0.28995535905378</v>
      </c>
      <c r="H207" s="68">
        <v>89.482071713147405</v>
      </c>
      <c r="I207" s="71">
        <v>9.3528525076768801E-2</v>
      </c>
      <c r="J207" s="68">
        <v>83.904382470119501</v>
      </c>
      <c r="K207" s="71">
        <v>0.13857815474004101</v>
      </c>
      <c r="L207" s="68">
        <v>25.418326693227101</v>
      </c>
    </row>
    <row r="208" spans="1:12" x14ac:dyDescent="0.2">
      <c r="A208" s="72" t="s">
        <v>745</v>
      </c>
      <c r="B208" s="66" t="s">
        <v>746</v>
      </c>
      <c r="C208" s="67">
        <v>65</v>
      </c>
      <c r="D208" s="67" t="s">
        <v>337</v>
      </c>
      <c r="E208" s="71">
        <v>0.19137614861607699</v>
      </c>
      <c r="F208" s="68">
        <v>53.227091633466102</v>
      </c>
      <c r="G208" s="71">
        <v>0.30353239589715098</v>
      </c>
      <c r="H208" s="68">
        <v>90.996015936255006</v>
      </c>
      <c r="I208" s="71">
        <v>0.13034827888887199</v>
      </c>
      <c r="J208" s="68">
        <v>88.764940239043796</v>
      </c>
      <c r="K208" s="71">
        <v>0.14024777106221001</v>
      </c>
      <c r="L208" s="68">
        <v>25.8167330677291</v>
      </c>
    </row>
    <row r="209" spans="1:12" x14ac:dyDescent="0.2">
      <c r="A209" s="72" t="s">
        <v>747</v>
      </c>
      <c r="B209" s="66" t="s">
        <v>748</v>
      </c>
      <c r="C209" s="67">
        <v>65</v>
      </c>
      <c r="D209" s="67" t="s">
        <v>337</v>
      </c>
      <c r="E209" s="71">
        <v>0.26780455939943598</v>
      </c>
      <c r="F209" s="68">
        <v>67.968127490039805</v>
      </c>
      <c r="G209" s="71">
        <v>0.32272777084609899</v>
      </c>
      <c r="H209" s="68">
        <v>92.509960159362507</v>
      </c>
      <c r="I209" s="71">
        <v>0.35045583422301402</v>
      </c>
      <c r="J209" s="68">
        <v>96.414342629482107</v>
      </c>
      <c r="K209" s="71">
        <v>0.13023007312919499</v>
      </c>
      <c r="L209" s="68">
        <v>23.5856573705179</v>
      </c>
    </row>
    <row r="210" spans="1:12" x14ac:dyDescent="0.2">
      <c r="A210" s="72" t="s">
        <v>749</v>
      </c>
      <c r="B210" s="66" t="s">
        <v>750</v>
      </c>
      <c r="C210" s="67">
        <v>65</v>
      </c>
      <c r="D210" s="67" t="s">
        <v>337</v>
      </c>
      <c r="E210" s="71">
        <v>0.16346396412133199</v>
      </c>
      <c r="F210" s="68">
        <v>44.4621513944223</v>
      </c>
      <c r="G210" s="71">
        <v>0.246398182373813</v>
      </c>
      <c r="H210" s="68">
        <v>22.788844621513899</v>
      </c>
      <c r="I210" s="71">
        <v>6.8783514082676397E-2</v>
      </c>
      <c r="J210" s="68">
        <v>79.203187250995995</v>
      </c>
      <c r="K210" s="71">
        <v>0.175210195907507</v>
      </c>
      <c r="L210" s="68">
        <v>39.123505976095601</v>
      </c>
    </row>
    <row r="211" spans="1:12" x14ac:dyDescent="0.2">
      <c r="A211" s="72" t="s">
        <v>751</v>
      </c>
      <c r="B211" s="66" t="s">
        <v>752</v>
      </c>
      <c r="C211" s="67">
        <v>65</v>
      </c>
      <c r="D211" s="67" t="s">
        <v>337</v>
      </c>
      <c r="E211" s="71">
        <v>0.16402304288076999</v>
      </c>
      <c r="F211" s="68">
        <v>44.7808764940239</v>
      </c>
      <c r="G211" s="71">
        <v>0.26316437513685298</v>
      </c>
      <c r="H211" s="68">
        <v>83.107569721115496</v>
      </c>
      <c r="I211" s="71">
        <v>8.5317749798907203E-2</v>
      </c>
      <c r="J211" s="68">
        <v>82.549800796812704</v>
      </c>
      <c r="K211" s="71">
        <v>0.14358700370654801</v>
      </c>
      <c r="L211" s="68">
        <v>26.693227091633499</v>
      </c>
    </row>
    <row r="212" spans="1:12" x14ac:dyDescent="0.2">
      <c r="A212" s="72" t="s">
        <v>753</v>
      </c>
      <c r="B212" s="66" t="s">
        <v>754</v>
      </c>
      <c r="C212" s="67">
        <v>65</v>
      </c>
      <c r="D212" s="67" t="s">
        <v>337</v>
      </c>
      <c r="E212" s="71">
        <v>0.14934624037320601</v>
      </c>
      <c r="F212" s="68">
        <v>31.792828685259</v>
      </c>
      <c r="G212" s="71">
        <v>0.25</v>
      </c>
      <c r="H212" s="68">
        <v>72.350597609561703</v>
      </c>
      <c r="I212" s="71">
        <v>5.4451717413068597E-2</v>
      </c>
      <c r="J212" s="68">
        <v>75.2191235059761</v>
      </c>
      <c r="K212" s="71">
        <v>0.14358700370654801</v>
      </c>
      <c r="L212" s="68">
        <v>26.693227091633499</v>
      </c>
    </row>
    <row r="213" spans="1:12" x14ac:dyDescent="0.2">
      <c r="A213" s="72" t="s">
        <v>755</v>
      </c>
      <c r="B213" s="66" t="s">
        <v>756</v>
      </c>
      <c r="C213" s="67">
        <v>65</v>
      </c>
      <c r="D213" s="67" t="s">
        <v>337</v>
      </c>
      <c r="E213" s="71">
        <v>0.14220180560032</v>
      </c>
      <c r="F213" s="68">
        <v>25.258964143426301</v>
      </c>
      <c r="G213" s="71">
        <v>0.25</v>
      </c>
      <c r="H213" s="68">
        <v>72.350597609561703</v>
      </c>
      <c r="I213" s="71">
        <v>1.63222498727215E-2</v>
      </c>
      <c r="J213" s="68">
        <v>42.470119521912402</v>
      </c>
      <c r="K213" s="71">
        <v>0.16028316692823999</v>
      </c>
      <c r="L213" s="68">
        <v>32.988047808764897</v>
      </c>
    </row>
    <row r="214" spans="1:12" x14ac:dyDescent="0.2">
      <c r="A214" s="72" t="s">
        <v>757</v>
      </c>
      <c r="B214" s="66" t="s">
        <v>758</v>
      </c>
      <c r="C214" s="67">
        <v>65</v>
      </c>
      <c r="D214" s="67" t="s">
        <v>337</v>
      </c>
      <c r="E214" s="71">
        <v>0.15776051997891499</v>
      </c>
      <c r="F214" s="68">
        <v>40</v>
      </c>
      <c r="G214" s="71">
        <v>0.249999998939269</v>
      </c>
      <c r="H214" s="68">
        <v>35.298804780876502</v>
      </c>
      <c r="I214" s="71">
        <v>2.9705585546110198E-2</v>
      </c>
      <c r="J214" s="68">
        <v>59.760956175298801</v>
      </c>
      <c r="K214" s="71">
        <v>0.19357597545136801</v>
      </c>
      <c r="L214" s="68">
        <v>46.454183266932297</v>
      </c>
    </row>
    <row r="215" spans="1:12" x14ac:dyDescent="0.2">
      <c r="A215" s="72" t="s">
        <v>759</v>
      </c>
      <c r="B215" s="66" t="s">
        <v>760</v>
      </c>
      <c r="C215" s="67">
        <v>65</v>
      </c>
      <c r="D215" s="67" t="s">
        <v>337</v>
      </c>
      <c r="E215" s="71">
        <v>0.14857324705855299</v>
      </c>
      <c r="F215" s="68">
        <v>30.836653386454199</v>
      </c>
      <c r="G215" s="71">
        <v>0.24999999979863599</v>
      </c>
      <c r="H215" s="68">
        <v>39.760956175298801</v>
      </c>
      <c r="I215" s="71">
        <v>8.8222312143315107E-3</v>
      </c>
      <c r="J215" s="68">
        <v>24.541832669322702</v>
      </c>
      <c r="K215" s="71">
        <v>0.18689751016269099</v>
      </c>
      <c r="L215" s="68">
        <v>43.505976095617498</v>
      </c>
    </row>
    <row r="216" spans="1:12" x14ac:dyDescent="0.2">
      <c r="A216" s="72" t="s">
        <v>761</v>
      </c>
      <c r="B216" s="66" t="s">
        <v>762</v>
      </c>
      <c r="C216" s="67">
        <v>65</v>
      </c>
      <c r="D216" s="67" t="s">
        <v>337</v>
      </c>
      <c r="E216" s="71">
        <v>0.147787916142952</v>
      </c>
      <c r="F216" s="68">
        <v>29.800796812748999</v>
      </c>
      <c r="G216" s="71">
        <v>0.25</v>
      </c>
      <c r="H216" s="68">
        <v>72.350597609561703</v>
      </c>
      <c r="I216" s="71">
        <v>2.14927851656872E-2</v>
      </c>
      <c r="J216" s="68">
        <v>50.039840637450197</v>
      </c>
      <c r="K216" s="71">
        <v>0.171870963263168</v>
      </c>
      <c r="L216" s="68">
        <v>37.689243027888402</v>
      </c>
    </row>
    <row r="217" spans="1:12" x14ac:dyDescent="0.2">
      <c r="A217" s="72" t="s">
        <v>763</v>
      </c>
      <c r="B217" s="66" t="s">
        <v>764</v>
      </c>
      <c r="C217" s="67">
        <v>65</v>
      </c>
      <c r="D217" s="67" t="s">
        <v>337</v>
      </c>
      <c r="E217" s="71">
        <v>0.153607163062767</v>
      </c>
      <c r="F217" s="68">
        <v>35.697211155378497</v>
      </c>
      <c r="G217" s="71">
        <v>0.25</v>
      </c>
      <c r="H217" s="68">
        <v>72.350597609561703</v>
      </c>
      <c r="I217" s="71">
        <v>1.0666566368512201E-2</v>
      </c>
      <c r="J217" s="68">
        <v>29.402390438247</v>
      </c>
      <c r="K217" s="71">
        <v>0.200154922819789</v>
      </c>
      <c r="L217" s="68">
        <v>47.888446215139403</v>
      </c>
    </row>
    <row r="218" spans="1:12" x14ac:dyDescent="0.2">
      <c r="A218" s="72" t="s">
        <v>765</v>
      </c>
      <c r="B218" s="66" t="s">
        <v>766</v>
      </c>
      <c r="C218" s="67">
        <v>65</v>
      </c>
      <c r="D218" s="67" t="s">
        <v>337</v>
      </c>
      <c r="E218" s="71">
        <v>0.14238896876019599</v>
      </c>
      <c r="F218" s="68">
        <v>25.498007968127499</v>
      </c>
      <c r="G218" s="71">
        <v>0.25</v>
      </c>
      <c r="H218" s="68">
        <v>72.350597609561703</v>
      </c>
      <c r="I218" s="71">
        <v>7.0650772598438898E-3</v>
      </c>
      <c r="J218" s="68">
        <v>19.760956175298801</v>
      </c>
      <c r="K218" s="71">
        <v>0.170101829020744</v>
      </c>
      <c r="L218" s="68">
        <v>36.7330677290837</v>
      </c>
    </row>
    <row r="219" spans="1:12" x14ac:dyDescent="0.2">
      <c r="A219" s="72" t="s">
        <v>767</v>
      </c>
      <c r="B219" s="66" t="s">
        <v>768</v>
      </c>
      <c r="C219" s="67">
        <v>65</v>
      </c>
      <c r="D219" s="67" t="s">
        <v>337</v>
      </c>
      <c r="E219" s="71">
        <v>0.13179507026488299</v>
      </c>
      <c r="F219" s="68">
        <v>18.087649402390401</v>
      </c>
      <c r="G219" s="71">
        <v>0.25</v>
      </c>
      <c r="H219" s="68">
        <v>72.350597609561703</v>
      </c>
      <c r="I219" s="71">
        <v>5.1374397324405203E-3</v>
      </c>
      <c r="J219" s="68">
        <v>13.9442231075697</v>
      </c>
      <c r="K219" s="71">
        <v>0.14024777106221001</v>
      </c>
      <c r="L219" s="68">
        <v>25.8167330677291</v>
      </c>
    </row>
    <row r="220" spans="1:12" x14ac:dyDescent="0.2">
      <c r="A220" s="72" t="s">
        <v>769</v>
      </c>
      <c r="B220" s="66" t="s">
        <v>770</v>
      </c>
      <c r="C220" s="67">
        <v>65</v>
      </c>
      <c r="D220" s="67" t="s">
        <v>337</v>
      </c>
      <c r="E220" s="71">
        <v>0.141812062899659</v>
      </c>
      <c r="F220" s="68">
        <v>25.019920318725099</v>
      </c>
      <c r="G220" s="71">
        <v>0.25226162475122099</v>
      </c>
      <c r="H220" s="68">
        <v>76.175298804780894</v>
      </c>
      <c r="I220" s="71">
        <v>4.7423512491804E-3</v>
      </c>
      <c r="J220" s="68">
        <v>12.191235059761</v>
      </c>
      <c r="K220" s="71">
        <v>0.168432212698574</v>
      </c>
      <c r="L220" s="68">
        <v>35.776892430278899</v>
      </c>
    </row>
    <row r="221" spans="1:12" x14ac:dyDescent="0.2">
      <c r="A221" s="72" t="s">
        <v>771</v>
      </c>
      <c r="B221" s="66" t="s">
        <v>772</v>
      </c>
      <c r="C221" s="67">
        <v>65</v>
      </c>
      <c r="D221" s="67" t="s">
        <v>337</v>
      </c>
      <c r="E221" s="71">
        <v>0.155656364016274</v>
      </c>
      <c r="F221" s="68">
        <v>37.689243027888402</v>
      </c>
      <c r="G221" s="71">
        <v>0.25</v>
      </c>
      <c r="H221" s="68">
        <v>72.350597609561703</v>
      </c>
      <c r="I221" s="71">
        <v>5.1876111994585E-2</v>
      </c>
      <c r="J221" s="68">
        <v>74.183266932270897</v>
      </c>
      <c r="K221" s="71">
        <v>0.165092980054236</v>
      </c>
      <c r="L221" s="68">
        <v>34.183266932270897</v>
      </c>
    </row>
    <row r="222" spans="1:12" x14ac:dyDescent="0.2">
      <c r="A222" s="72" t="s">
        <v>773</v>
      </c>
      <c r="B222" s="66" t="s">
        <v>774</v>
      </c>
      <c r="C222" s="67">
        <v>65</v>
      </c>
      <c r="D222" s="67" t="s">
        <v>337</v>
      </c>
      <c r="E222" s="71">
        <v>0.13187688014993401</v>
      </c>
      <c r="F222" s="68">
        <v>18.247011952191201</v>
      </c>
      <c r="G222" s="71">
        <v>0.25</v>
      </c>
      <c r="H222" s="68">
        <v>72.350597609561703</v>
      </c>
      <c r="I222" s="71">
        <v>1.2160852596524101E-2</v>
      </c>
      <c r="J222" s="68">
        <v>32.589641434263001</v>
      </c>
      <c r="K222" s="71">
        <v>0.13346978785327801</v>
      </c>
      <c r="L222" s="68">
        <v>24.143426294820699</v>
      </c>
    </row>
    <row r="223" spans="1:12" x14ac:dyDescent="0.2">
      <c r="A223" s="72" t="s">
        <v>775</v>
      </c>
      <c r="B223" s="66" t="s">
        <v>776</v>
      </c>
      <c r="C223" s="67">
        <v>65</v>
      </c>
      <c r="D223" s="67" t="s">
        <v>337</v>
      </c>
      <c r="E223" s="71">
        <v>0.148766766533176</v>
      </c>
      <c r="F223" s="68">
        <v>31.474103585657399</v>
      </c>
      <c r="G223" s="71">
        <v>0.25</v>
      </c>
      <c r="H223" s="68">
        <v>72.350597609561703</v>
      </c>
      <c r="I223" s="71">
        <v>2.1189621612276902E-2</v>
      </c>
      <c r="J223" s="68">
        <v>49.482071713147398</v>
      </c>
      <c r="K223" s="71">
        <v>0.175110677987251</v>
      </c>
      <c r="L223" s="68">
        <v>38.725099601593598</v>
      </c>
    </row>
    <row r="224" spans="1:12" x14ac:dyDescent="0.2">
      <c r="A224" s="72" t="s">
        <v>777</v>
      </c>
      <c r="B224" s="66" t="s">
        <v>778</v>
      </c>
      <c r="C224" s="67">
        <v>65</v>
      </c>
      <c r="D224" s="67" t="s">
        <v>337</v>
      </c>
      <c r="E224" s="71">
        <v>0.22663002720790401</v>
      </c>
      <c r="F224" s="68">
        <v>60.876494023904399</v>
      </c>
      <c r="G224" s="71">
        <v>0.249999999841165</v>
      </c>
      <c r="H224" s="68">
        <v>40.478087649402397</v>
      </c>
      <c r="I224" s="71">
        <v>2.3620584618258899E-2</v>
      </c>
      <c r="J224" s="68">
        <v>52.749003984063698</v>
      </c>
      <c r="K224" s="71">
        <v>0.40626949716428801</v>
      </c>
      <c r="L224" s="68">
        <v>63.984063745019903</v>
      </c>
    </row>
    <row r="225" spans="1:12" x14ac:dyDescent="0.2">
      <c r="A225" s="72" t="s">
        <v>779</v>
      </c>
      <c r="B225" s="66" t="s">
        <v>780</v>
      </c>
      <c r="C225" s="67">
        <v>65</v>
      </c>
      <c r="D225" s="67" t="s">
        <v>337</v>
      </c>
      <c r="E225" s="71">
        <v>0.264278941169592</v>
      </c>
      <c r="F225" s="68">
        <v>67.250996015936295</v>
      </c>
      <c r="G225" s="71">
        <v>0.25376937458536902</v>
      </c>
      <c r="H225" s="68">
        <v>77.689243027888395</v>
      </c>
      <c r="I225" s="71">
        <v>3.9611295135011703E-3</v>
      </c>
      <c r="J225" s="68">
        <v>10.119521912350599</v>
      </c>
      <c r="K225" s="71">
        <v>0.53510631940990505</v>
      </c>
      <c r="L225" s="68">
        <v>70.597609561753004</v>
      </c>
    </row>
    <row r="226" spans="1:12" x14ac:dyDescent="0.2">
      <c r="A226" s="72" t="s">
        <v>781</v>
      </c>
      <c r="B226" s="66" t="s">
        <v>782</v>
      </c>
      <c r="C226" s="67">
        <v>65</v>
      </c>
      <c r="D226" s="67" t="s">
        <v>337</v>
      </c>
      <c r="E226" s="71">
        <v>0.221802103073478</v>
      </c>
      <c r="F226" s="68">
        <v>59.521912350597603</v>
      </c>
      <c r="G226" s="71">
        <v>0.25</v>
      </c>
      <c r="H226" s="68">
        <v>72.350597609561703</v>
      </c>
      <c r="I226" s="71">
        <v>3.2212886805746202E-2</v>
      </c>
      <c r="J226" s="68">
        <v>61.5139442231076</v>
      </c>
      <c r="K226" s="71">
        <v>0.38319342241468701</v>
      </c>
      <c r="L226" s="68">
        <v>63.027888446215101</v>
      </c>
    </row>
    <row r="227" spans="1:12" x14ac:dyDescent="0.2">
      <c r="A227" s="72" t="s">
        <v>783</v>
      </c>
      <c r="B227" s="66" t="s">
        <v>784</v>
      </c>
      <c r="C227" s="67">
        <v>65</v>
      </c>
      <c r="D227" s="67" t="s">
        <v>337</v>
      </c>
      <c r="E227" s="71">
        <v>0.15079296693733399</v>
      </c>
      <c r="F227" s="68">
        <v>32.908366533864502</v>
      </c>
      <c r="G227" s="71">
        <v>0.25</v>
      </c>
      <c r="H227" s="68">
        <v>72.350597609561703</v>
      </c>
      <c r="I227" s="71">
        <v>5.0543333414864097E-2</v>
      </c>
      <c r="J227" s="68">
        <v>73.625498007968105</v>
      </c>
      <c r="K227" s="71">
        <v>0.15183556739713799</v>
      </c>
      <c r="L227" s="68">
        <v>29.2430278884462</v>
      </c>
    </row>
    <row r="228" spans="1:12" x14ac:dyDescent="0.2">
      <c r="A228" s="72" t="s">
        <v>785</v>
      </c>
      <c r="B228" s="66" t="s">
        <v>786</v>
      </c>
      <c r="C228" s="67">
        <v>65</v>
      </c>
      <c r="D228" s="67" t="s">
        <v>337</v>
      </c>
      <c r="E228" s="71">
        <v>0.13303177437116201</v>
      </c>
      <c r="F228" s="68">
        <v>18.804780876494</v>
      </c>
      <c r="G228" s="71">
        <v>0.24999999862523101</v>
      </c>
      <c r="H228" s="68">
        <v>34.0239043824701</v>
      </c>
      <c r="I228" s="71">
        <v>1.8964769279314501E-2</v>
      </c>
      <c r="J228" s="68">
        <v>46.374501992031902</v>
      </c>
      <c r="K228" s="71">
        <v>0.13013055520893901</v>
      </c>
      <c r="L228" s="68">
        <v>23.187250996015901</v>
      </c>
    </row>
    <row r="229" spans="1:12" x14ac:dyDescent="0.2">
      <c r="A229" s="72" t="s">
        <v>787</v>
      </c>
      <c r="B229" s="66" t="s">
        <v>788</v>
      </c>
      <c r="C229" s="67">
        <v>65</v>
      </c>
      <c r="D229" s="67" t="s">
        <v>337</v>
      </c>
      <c r="E229" s="71">
        <v>0.14759460639081501</v>
      </c>
      <c r="F229" s="68">
        <v>29.641434262948199</v>
      </c>
      <c r="G229" s="71">
        <v>0.249999998236343</v>
      </c>
      <c r="H229" s="68">
        <v>33.067729083665299</v>
      </c>
      <c r="I229" s="71">
        <v>1.5904008706424499E-2</v>
      </c>
      <c r="J229" s="68">
        <v>41.5139442231076</v>
      </c>
      <c r="K229" s="71">
        <v>0.176879812229676</v>
      </c>
      <c r="L229" s="68">
        <v>40</v>
      </c>
    </row>
    <row r="230" spans="1:12" x14ac:dyDescent="0.2">
      <c r="A230" s="72" t="s">
        <v>789</v>
      </c>
      <c r="B230" s="66" t="s">
        <v>790</v>
      </c>
      <c r="C230" s="67">
        <v>65</v>
      </c>
      <c r="D230" s="67" t="s">
        <v>337</v>
      </c>
      <c r="E230" s="71">
        <v>0.161461047845714</v>
      </c>
      <c r="F230" s="68">
        <v>43.107569721115503</v>
      </c>
      <c r="G230" s="71">
        <v>0.24748619458583099</v>
      </c>
      <c r="H230" s="68">
        <v>23.505976095617498</v>
      </c>
      <c r="I230" s="71">
        <v>4.33209734999421E-2</v>
      </c>
      <c r="J230" s="68">
        <v>69.960159362549803</v>
      </c>
      <c r="K230" s="71">
        <v>0.19357597545136801</v>
      </c>
      <c r="L230" s="68">
        <v>46.454183266932297</v>
      </c>
    </row>
    <row r="231" spans="1:12" x14ac:dyDescent="0.2">
      <c r="A231" s="72" t="s">
        <v>791</v>
      </c>
      <c r="B231" s="66" t="s">
        <v>792</v>
      </c>
      <c r="C231" s="67">
        <v>65</v>
      </c>
      <c r="D231" s="67" t="s">
        <v>337</v>
      </c>
      <c r="E231" s="71">
        <v>0.19398388476300699</v>
      </c>
      <c r="F231" s="68">
        <v>53.7051792828685</v>
      </c>
      <c r="G231" s="71">
        <v>0.29275066321055399</v>
      </c>
      <c r="H231" s="68">
        <v>89.721115537848604</v>
      </c>
      <c r="I231" s="71">
        <v>8.0897022488345197E-2</v>
      </c>
      <c r="J231" s="68">
        <v>81.673306772908404</v>
      </c>
      <c r="K231" s="71">
        <v>0.20830396859012301</v>
      </c>
      <c r="L231" s="68">
        <v>50.4382470119522</v>
      </c>
    </row>
    <row r="232" spans="1:12" x14ac:dyDescent="0.2">
      <c r="A232" s="72" t="s">
        <v>793</v>
      </c>
      <c r="B232" s="66" t="s">
        <v>794</v>
      </c>
      <c r="C232" s="67">
        <v>65</v>
      </c>
      <c r="D232" s="67" t="s">
        <v>337</v>
      </c>
      <c r="E232" s="71">
        <v>0.16359434160296801</v>
      </c>
      <c r="F232" s="68">
        <v>44.541832669322702</v>
      </c>
      <c r="G232" s="71">
        <v>0.25</v>
      </c>
      <c r="H232" s="68">
        <v>72.350597609561703</v>
      </c>
      <c r="I232" s="71">
        <v>4.7505603118303E-2</v>
      </c>
      <c r="J232" s="68">
        <v>72.430278884462197</v>
      </c>
      <c r="K232" s="71">
        <v>0.193277421690601</v>
      </c>
      <c r="L232" s="68">
        <v>45.9760956175299</v>
      </c>
    </row>
    <row r="233" spans="1:12" x14ac:dyDescent="0.2">
      <c r="A233" s="72" t="s">
        <v>795</v>
      </c>
      <c r="B233" s="66" t="s">
        <v>796</v>
      </c>
      <c r="C233" s="67">
        <v>65</v>
      </c>
      <c r="D233" s="67" t="s">
        <v>337</v>
      </c>
      <c r="E233" s="71">
        <v>0.13847718274120699</v>
      </c>
      <c r="F233" s="68">
        <v>22.071713147410399</v>
      </c>
      <c r="G233" s="71">
        <v>0.25</v>
      </c>
      <c r="H233" s="68">
        <v>72.350597609561703</v>
      </c>
      <c r="I233" s="71">
        <v>8.4876139397182804E-3</v>
      </c>
      <c r="J233" s="68">
        <v>23.5856573705179</v>
      </c>
      <c r="K233" s="71">
        <v>0.15694393428390199</v>
      </c>
      <c r="L233" s="68">
        <v>31.872509960159402</v>
      </c>
    </row>
    <row r="234" spans="1:12" x14ac:dyDescent="0.2">
      <c r="A234" s="72" t="s">
        <v>797</v>
      </c>
      <c r="B234" s="66" t="s">
        <v>798</v>
      </c>
      <c r="C234" s="67">
        <v>65</v>
      </c>
      <c r="D234" s="67" t="s">
        <v>337</v>
      </c>
      <c r="E234" s="71">
        <v>0.15487995168740801</v>
      </c>
      <c r="F234" s="68">
        <v>36.892430278884497</v>
      </c>
      <c r="G234" s="71">
        <v>0.25</v>
      </c>
      <c r="H234" s="68">
        <v>72.350597609561703</v>
      </c>
      <c r="I234" s="71">
        <v>5.6026304456152899E-2</v>
      </c>
      <c r="J234" s="68">
        <v>75.776892430278906</v>
      </c>
      <c r="K234" s="71">
        <v>0.15861355060607099</v>
      </c>
      <c r="L234" s="68">
        <v>32.589641434263001</v>
      </c>
    </row>
    <row r="235" spans="1:12" x14ac:dyDescent="0.2">
      <c r="A235" s="72" t="s">
        <v>799</v>
      </c>
      <c r="B235" s="66" t="s">
        <v>800</v>
      </c>
      <c r="C235" s="67">
        <v>65</v>
      </c>
      <c r="D235" s="67" t="s">
        <v>337</v>
      </c>
      <c r="E235" s="71">
        <v>0.154281131825939</v>
      </c>
      <c r="F235" s="68">
        <v>36.4143426294821</v>
      </c>
      <c r="G235" s="71">
        <v>0.25</v>
      </c>
      <c r="H235" s="68">
        <v>72.350597609561703</v>
      </c>
      <c r="I235" s="71">
        <v>4.4212146938730303E-2</v>
      </c>
      <c r="J235" s="68">
        <v>70.597609561753004</v>
      </c>
      <c r="K235" s="71">
        <v>0.16863124853908601</v>
      </c>
      <c r="L235" s="68">
        <v>36.573705179282904</v>
      </c>
    </row>
    <row r="236" spans="1:12" x14ac:dyDescent="0.2">
      <c r="A236" s="72" t="s">
        <v>801</v>
      </c>
      <c r="B236" s="66" t="s">
        <v>802</v>
      </c>
      <c r="C236" s="67">
        <v>65</v>
      </c>
      <c r="D236" s="67" t="s">
        <v>337</v>
      </c>
      <c r="E236" s="71">
        <v>0.173232655992198</v>
      </c>
      <c r="F236" s="68">
        <v>48.3665338645418</v>
      </c>
      <c r="G236" s="71">
        <v>0.30678265584182002</v>
      </c>
      <c r="H236" s="68">
        <v>91.474103585657403</v>
      </c>
      <c r="I236" s="71">
        <v>4.5953679917856399E-2</v>
      </c>
      <c r="J236" s="68">
        <v>71.553784860557798</v>
      </c>
      <c r="K236" s="71">
        <v>0.16696163221691701</v>
      </c>
      <c r="L236" s="68">
        <v>35.617529880478102</v>
      </c>
    </row>
    <row r="237" spans="1:12" x14ac:dyDescent="0.2">
      <c r="A237" s="72" t="s">
        <v>803</v>
      </c>
      <c r="B237" s="66" t="s">
        <v>804</v>
      </c>
      <c r="C237" s="67">
        <v>65</v>
      </c>
      <c r="D237" s="67" t="s">
        <v>337</v>
      </c>
      <c r="E237" s="71">
        <v>0.16210296307292801</v>
      </c>
      <c r="F237" s="68">
        <v>43.665338645418302</v>
      </c>
      <c r="G237" s="71">
        <v>0.249999999845576</v>
      </c>
      <c r="H237" s="68">
        <v>40.637450199203201</v>
      </c>
      <c r="I237" s="71">
        <v>6.0999175545446399E-2</v>
      </c>
      <c r="J237" s="68">
        <v>77.290836653386407</v>
      </c>
      <c r="K237" s="71">
        <v>0.175309713827762</v>
      </c>
      <c r="L237" s="68">
        <v>39.442231075697201</v>
      </c>
    </row>
    <row r="238" spans="1:12" x14ac:dyDescent="0.2">
      <c r="A238" s="72" t="s">
        <v>805</v>
      </c>
      <c r="B238" s="66" t="s">
        <v>806</v>
      </c>
      <c r="C238" s="67">
        <v>65</v>
      </c>
      <c r="D238" s="67" t="s">
        <v>337</v>
      </c>
      <c r="E238" s="71">
        <v>0.14824288854033801</v>
      </c>
      <c r="F238" s="68">
        <v>30.2788844621514</v>
      </c>
      <c r="G238" s="71">
        <v>0.25</v>
      </c>
      <c r="H238" s="68">
        <v>72.350597609561703</v>
      </c>
      <c r="I238" s="71">
        <v>2.9436649726266698E-2</v>
      </c>
      <c r="J238" s="68">
        <v>59.442231075697201</v>
      </c>
      <c r="K238" s="71">
        <v>0.16529201589474701</v>
      </c>
      <c r="L238" s="68">
        <v>34.581673306772899</v>
      </c>
    </row>
    <row r="239" spans="1:12" x14ac:dyDescent="0.2">
      <c r="A239" s="72" t="s">
        <v>807</v>
      </c>
      <c r="B239" s="66" t="s">
        <v>808</v>
      </c>
      <c r="C239" s="67">
        <v>65</v>
      </c>
      <c r="D239" s="67" t="s">
        <v>337</v>
      </c>
      <c r="E239" s="71">
        <v>0.149749321889244</v>
      </c>
      <c r="F239" s="68">
        <v>32.111553784860597</v>
      </c>
      <c r="G239" s="71">
        <v>0.25</v>
      </c>
      <c r="H239" s="68">
        <v>72.350597609561703</v>
      </c>
      <c r="I239" s="71">
        <v>2.2332396517716199E-3</v>
      </c>
      <c r="J239" s="68">
        <v>5.0996015936254997</v>
      </c>
      <c r="K239" s="71">
        <v>0.19701472601596201</v>
      </c>
      <c r="L239" s="68">
        <v>47.4900398406375</v>
      </c>
    </row>
    <row r="240" spans="1:12" x14ac:dyDescent="0.2">
      <c r="A240" s="72" t="s">
        <v>809</v>
      </c>
      <c r="B240" s="66" t="s">
        <v>810</v>
      </c>
      <c r="C240" s="67">
        <v>65</v>
      </c>
      <c r="D240" s="67" t="s">
        <v>337</v>
      </c>
      <c r="E240" s="71">
        <v>0.13572451549679601</v>
      </c>
      <c r="F240" s="68">
        <v>20.637450199203201</v>
      </c>
      <c r="G240" s="71">
        <v>0.25</v>
      </c>
      <c r="H240" s="68">
        <v>72.350597609561703</v>
      </c>
      <c r="I240" s="71">
        <v>3.5688448508255899E-3</v>
      </c>
      <c r="J240" s="68">
        <v>8.8446215139442206</v>
      </c>
      <c r="K240" s="71">
        <v>0.153604701639563</v>
      </c>
      <c r="L240" s="68">
        <v>30.517928286852602</v>
      </c>
    </row>
    <row r="241" spans="1:12" x14ac:dyDescent="0.2">
      <c r="A241" s="72" t="s">
        <v>811</v>
      </c>
      <c r="B241" s="66" t="s">
        <v>812</v>
      </c>
      <c r="C241" s="67">
        <v>65</v>
      </c>
      <c r="D241" s="67" t="s">
        <v>337</v>
      </c>
      <c r="E241" s="71">
        <v>0.149291041209798</v>
      </c>
      <c r="F241" s="68">
        <v>31.713147410358602</v>
      </c>
      <c r="G241" s="71">
        <v>0.24999999928157501</v>
      </c>
      <c r="H241" s="68">
        <v>36.494023904382502</v>
      </c>
      <c r="I241" s="71">
        <v>9.3059978629581892E-3</v>
      </c>
      <c r="J241" s="68">
        <v>25.577689243027901</v>
      </c>
      <c r="K241" s="71">
        <v>0.18856712648485999</v>
      </c>
      <c r="L241" s="68">
        <v>44.4621513944223</v>
      </c>
    </row>
    <row r="242" spans="1:12" x14ac:dyDescent="0.2">
      <c r="A242" s="72" t="s">
        <v>813</v>
      </c>
      <c r="B242" s="66" t="s">
        <v>814</v>
      </c>
      <c r="C242" s="67">
        <v>65</v>
      </c>
      <c r="D242" s="67" t="s">
        <v>337</v>
      </c>
      <c r="E242" s="71">
        <v>0.152792555700868</v>
      </c>
      <c r="F242" s="68">
        <v>34.980079681274901</v>
      </c>
      <c r="G242" s="71">
        <v>0.25</v>
      </c>
      <c r="H242" s="68">
        <v>72.350597609561703</v>
      </c>
      <c r="I242" s="71">
        <v>1.44476107388331E-3</v>
      </c>
      <c r="J242" s="68">
        <v>3.10756972111554</v>
      </c>
      <c r="K242" s="71">
        <v>0.206932906028721</v>
      </c>
      <c r="L242" s="68">
        <v>50.119521912350599</v>
      </c>
    </row>
    <row r="243" spans="1:12" x14ac:dyDescent="0.2">
      <c r="A243" s="72" t="s">
        <v>815</v>
      </c>
      <c r="B243" s="66" t="s">
        <v>816</v>
      </c>
      <c r="C243" s="67">
        <v>65</v>
      </c>
      <c r="D243" s="67" t="s">
        <v>337</v>
      </c>
      <c r="E243" s="71">
        <v>0.17401474311446799</v>
      </c>
      <c r="F243" s="68">
        <v>48.764940239043803</v>
      </c>
      <c r="G243" s="71">
        <v>0.25</v>
      </c>
      <c r="H243" s="68">
        <v>72.350597609561703</v>
      </c>
      <c r="I243" s="71">
        <v>5.5193143301922501E-2</v>
      </c>
      <c r="J243" s="68">
        <v>75.378486055776904</v>
      </c>
      <c r="K243" s="71">
        <v>0.21685108604148001</v>
      </c>
      <c r="L243" s="68">
        <v>52.430278884462197</v>
      </c>
    </row>
    <row r="244" spans="1:12" x14ac:dyDescent="0.2">
      <c r="A244" s="72" t="s">
        <v>817</v>
      </c>
      <c r="B244" s="66" t="s">
        <v>818</v>
      </c>
      <c r="C244" s="67">
        <v>65</v>
      </c>
      <c r="D244" s="67" t="s">
        <v>337</v>
      </c>
      <c r="E244" s="71">
        <v>0.15982524139148299</v>
      </c>
      <c r="F244" s="68">
        <v>41.5139442231076</v>
      </c>
      <c r="G244" s="71">
        <v>0.25</v>
      </c>
      <c r="H244" s="68">
        <v>72.350597609561703</v>
      </c>
      <c r="I244" s="71">
        <v>2.4311952388154E-2</v>
      </c>
      <c r="J244" s="68">
        <v>53.625498007968098</v>
      </c>
      <c r="K244" s="71">
        <v>0.205163771786296</v>
      </c>
      <c r="L244" s="68">
        <v>49.641434262948202</v>
      </c>
    </row>
    <row r="245" spans="1:12" x14ac:dyDescent="0.2">
      <c r="A245" s="72" t="s">
        <v>819</v>
      </c>
      <c r="B245" s="66" t="s">
        <v>820</v>
      </c>
      <c r="C245" s="67">
        <v>65</v>
      </c>
      <c r="D245" s="67" t="s">
        <v>337</v>
      </c>
      <c r="E245" s="71">
        <v>0.16535279833868499</v>
      </c>
      <c r="F245" s="68">
        <v>45.737051792828701</v>
      </c>
      <c r="G245" s="71">
        <v>0.25</v>
      </c>
      <c r="H245" s="68">
        <v>72.350597609561703</v>
      </c>
      <c r="I245" s="71">
        <v>2.1058263204239602E-2</v>
      </c>
      <c r="J245" s="68">
        <v>49.2430278884462</v>
      </c>
      <c r="K245" s="71">
        <v>0.225000131811815</v>
      </c>
      <c r="L245" s="68">
        <v>53.944223107569698</v>
      </c>
    </row>
    <row r="246" spans="1:12" x14ac:dyDescent="0.2">
      <c r="A246" s="72" t="s">
        <v>821</v>
      </c>
      <c r="B246" s="66" t="s">
        <v>822</v>
      </c>
      <c r="C246" s="67">
        <v>65</v>
      </c>
      <c r="D246" s="67" t="s">
        <v>337</v>
      </c>
      <c r="E246" s="71">
        <v>0.16388156563682699</v>
      </c>
      <c r="F246" s="68">
        <v>44.701195219123498</v>
      </c>
      <c r="G246" s="71">
        <v>0.25</v>
      </c>
      <c r="H246" s="68">
        <v>72.350597609561703</v>
      </c>
      <c r="I246" s="71">
        <v>1.48754308562407E-2</v>
      </c>
      <c r="J246" s="68">
        <v>39.601593625497998</v>
      </c>
      <c r="K246" s="71">
        <v>0.22676926605424</v>
      </c>
      <c r="L246" s="68">
        <v>54.262948207171299</v>
      </c>
    </row>
    <row r="247" spans="1:12" x14ac:dyDescent="0.2">
      <c r="A247" s="72" t="s">
        <v>823</v>
      </c>
      <c r="B247" s="66" t="s">
        <v>824</v>
      </c>
      <c r="C247" s="67">
        <v>65</v>
      </c>
      <c r="D247" s="67" t="s">
        <v>337</v>
      </c>
      <c r="E247" s="71">
        <v>0.158749193502108</v>
      </c>
      <c r="F247" s="68">
        <v>40.398406374502002</v>
      </c>
      <c r="G247" s="71">
        <v>0.25</v>
      </c>
      <c r="H247" s="68">
        <v>72.350597609561703</v>
      </c>
      <c r="I247" s="71">
        <v>6.1567797407603604E-3</v>
      </c>
      <c r="J247" s="68">
        <v>16.812749003984099</v>
      </c>
      <c r="K247" s="71">
        <v>0.220090800765563</v>
      </c>
      <c r="L247" s="68">
        <v>53.067729083665299</v>
      </c>
    </row>
    <row r="248" spans="1:12" x14ac:dyDescent="0.2">
      <c r="A248" s="72" t="s">
        <v>825</v>
      </c>
      <c r="B248" s="66" t="s">
        <v>826</v>
      </c>
      <c r="C248" s="67">
        <v>65</v>
      </c>
      <c r="D248" s="67" t="s">
        <v>337</v>
      </c>
      <c r="E248" s="71">
        <v>0.17285537923744301</v>
      </c>
      <c r="F248" s="68">
        <v>48.127490039840602</v>
      </c>
      <c r="G248" s="71">
        <v>0.25</v>
      </c>
      <c r="H248" s="68">
        <v>72.350597609561703</v>
      </c>
      <c r="I248" s="71">
        <v>7.0334826533037997E-3</v>
      </c>
      <c r="J248" s="68">
        <v>19.362549800796799</v>
      </c>
      <c r="K248" s="71">
        <v>0.26153265505902501</v>
      </c>
      <c r="L248" s="68">
        <v>57.290836653386499</v>
      </c>
    </row>
    <row r="249" spans="1:12" x14ac:dyDescent="0.2">
      <c r="A249" s="72" t="s">
        <v>827</v>
      </c>
      <c r="B249" s="66" t="s">
        <v>828</v>
      </c>
      <c r="C249" s="67">
        <v>65</v>
      </c>
      <c r="D249" s="67" t="s">
        <v>337</v>
      </c>
      <c r="E249" s="71">
        <v>0.16180872286051201</v>
      </c>
      <c r="F249" s="68">
        <v>43.2669322709163</v>
      </c>
      <c r="G249" s="71">
        <v>0.25</v>
      </c>
      <c r="H249" s="68">
        <v>72.350597609561703</v>
      </c>
      <c r="I249" s="71">
        <v>2.21133510249042E-2</v>
      </c>
      <c r="J249" s="68">
        <v>50.7569721115538</v>
      </c>
      <c r="K249" s="71">
        <v>0.21331281755663101</v>
      </c>
      <c r="L249" s="68">
        <v>51.6334661354582</v>
      </c>
    </row>
    <row r="250" spans="1:12" x14ac:dyDescent="0.2">
      <c r="A250" s="72" t="s">
        <v>829</v>
      </c>
      <c r="B250" s="66" t="s">
        <v>830</v>
      </c>
      <c r="C250" s="67">
        <v>65</v>
      </c>
      <c r="D250" s="67" t="s">
        <v>337</v>
      </c>
      <c r="E250" s="71">
        <v>0.214983939012901</v>
      </c>
      <c r="F250" s="68">
        <v>58.247011952191201</v>
      </c>
      <c r="G250" s="71">
        <v>0.25</v>
      </c>
      <c r="H250" s="68">
        <v>72.350597609561703</v>
      </c>
      <c r="I250" s="71">
        <v>3.5707942333741097E-2</v>
      </c>
      <c r="J250" s="68">
        <v>64.7808764940239</v>
      </c>
      <c r="K250" s="71">
        <v>0.359243874704961</v>
      </c>
      <c r="L250" s="68">
        <v>61.593625498008002</v>
      </c>
    </row>
    <row r="251" spans="1:12" x14ac:dyDescent="0.2">
      <c r="A251" s="72" t="s">
        <v>831</v>
      </c>
      <c r="B251" s="66" t="s">
        <v>832</v>
      </c>
      <c r="C251" s="67">
        <v>65</v>
      </c>
      <c r="D251" s="67" t="s">
        <v>337</v>
      </c>
      <c r="E251" s="71">
        <v>0.28431678038541602</v>
      </c>
      <c r="F251" s="68">
        <v>71.713147410358602</v>
      </c>
      <c r="G251" s="71">
        <v>0.249999992498253</v>
      </c>
      <c r="H251" s="68">
        <v>30.4382470119522</v>
      </c>
      <c r="I251" s="71">
        <v>4.7966806866841898E-3</v>
      </c>
      <c r="J251" s="68">
        <v>12.430278884462201</v>
      </c>
      <c r="K251" s="71">
        <v>0.59815366797131098</v>
      </c>
      <c r="L251" s="68">
        <v>74.661354581673294</v>
      </c>
    </row>
    <row r="252" spans="1:12" x14ac:dyDescent="0.2">
      <c r="A252" s="72" t="s">
        <v>833</v>
      </c>
      <c r="B252" s="66" t="s">
        <v>834</v>
      </c>
      <c r="C252" s="67">
        <v>65</v>
      </c>
      <c r="D252" s="67" t="s">
        <v>337</v>
      </c>
      <c r="E252" s="71">
        <v>0.29178112602135498</v>
      </c>
      <c r="F252" s="68">
        <v>73.147410358565693</v>
      </c>
      <c r="G252" s="71">
        <v>0.25</v>
      </c>
      <c r="H252" s="68">
        <v>72.350597609561703</v>
      </c>
      <c r="I252" s="71">
        <v>1.24617169539998E-2</v>
      </c>
      <c r="J252" s="68">
        <v>33.944223107569698</v>
      </c>
      <c r="K252" s="71">
        <v>0.61288166111006603</v>
      </c>
      <c r="L252" s="68">
        <v>75.378486055776904</v>
      </c>
    </row>
    <row r="253" spans="1:12" x14ac:dyDescent="0.2">
      <c r="A253" s="72" t="s">
        <v>835</v>
      </c>
      <c r="B253" s="66" t="s">
        <v>836</v>
      </c>
      <c r="C253" s="67">
        <v>65</v>
      </c>
      <c r="D253" s="67" t="s">
        <v>337</v>
      </c>
      <c r="E253" s="71">
        <v>0.22516801829852701</v>
      </c>
      <c r="F253" s="68">
        <v>60.478087649402397</v>
      </c>
      <c r="G253" s="71">
        <v>0.25</v>
      </c>
      <c r="H253" s="68">
        <v>72.350597609561703</v>
      </c>
      <c r="I253" s="71">
        <v>5.1930258732887299E-2</v>
      </c>
      <c r="J253" s="68">
        <v>74.3426294820717</v>
      </c>
      <c r="K253" s="71">
        <v>0.37357379616269398</v>
      </c>
      <c r="L253" s="68">
        <v>62.310756972111598</v>
      </c>
    </row>
    <row r="254" spans="1:12" x14ac:dyDescent="0.2">
      <c r="A254" s="72" t="s">
        <v>837</v>
      </c>
      <c r="B254" s="66" t="s">
        <v>838</v>
      </c>
      <c r="C254" s="67">
        <v>65</v>
      </c>
      <c r="D254" s="67" t="s">
        <v>337</v>
      </c>
      <c r="E254" s="71">
        <v>0.32078078562271201</v>
      </c>
      <c r="F254" s="68">
        <v>78.406374501992005</v>
      </c>
      <c r="G254" s="71">
        <v>0.249999998542414</v>
      </c>
      <c r="H254" s="68">
        <v>33.784860557768901</v>
      </c>
      <c r="I254" s="71">
        <v>2.9734883365573998E-2</v>
      </c>
      <c r="J254" s="68">
        <v>60</v>
      </c>
      <c r="K254" s="71">
        <v>0.68260747496014895</v>
      </c>
      <c r="L254" s="68">
        <v>80.318725099601593</v>
      </c>
    </row>
    <row r="255" spans="1:12" x14ac:dyDescent="0.2">
      <c r="A255" s="72" t="s">
        <v>839</v>
      </c>
      <c r="B255" s="66" t="s">
        <v>840</v>
      </c>
      <c r="C255" s="67">
        <v>65</v>
      </c>
      <c r="D255" s="67" t="s">
        <v>337</v>
      </c>
      <c r="E255" s="71">
        <v>0.21889797458516899</v>
      </c>
      <c r="F255" s="68">
        <v>58.884462151394402</v>
      </c>
      <c r="G255" s="71">
        <v>0.25</v>
      </c>
      <c r="H255" s="68">
        <v>72.350597609561703</v>
      </c>
      <c r="I255" s="71">
        <v>3.48892618352378E-2</v>
      </c>
      <c r="J255" s="68">
        <v>64.063745019920304</v>
      </c>
      <c r="K255" s="71">
        <v>0.37180466192027001</v>
      </c>
      <c r="L255" s="68">
        <v>61.912350597609603</v>
      </c>
    </row>
    <row r="256" spans="1:12" x14ac:dyDescent="0.2">
      <c r="A256" s="72" t="s">
        <v>841</v>
      </c>
      <c r="B256" s="66" t="s">
        <v>842</v>
      </c>
      <c r="C256" s="67">
        <v>65</v>
      </c>
      <c r="D256" s="67" t="s">
        <v>337</v>
      </c>
      <c r="E256" s="71">
        <v>0.27839670681252898</v>
      </c>
      <c r="F256" s="68">
        <v>70.039840637450197</v>
      </c>
      <c r="G256" s="71">
        <v>0.25</v>
      </c>
      <c r="H256" s="68">
        <v>72.350597609561703</v>
      </c>
      <c r="I256" s="71">
        <v>0.183431882638529</v>
      </c>
      <c r="J256" s="68">
        <v>91.9521912350598</v>
      </c>
      <c r="K256" s="71">
        <v>0.401758237799059</v>
      </c>
      <c r="L256" s="68">
        <v>63.745019920318697</v>
      </c>
    </row>
    <row r="257" spans="1:12" x14ac:dyDescent="0.2">
      <c r="A257" s="72" t="s">
        <v>843</v>
      </c>
      <c r="B257" s="66" t="s">
        <v>844</v>
      </c>
      <c r="C257" s="67">
        <v>65</v>
      </c>
      <c r="D257" s="67" t="s">
        <v>337</v>
      </c>
      <c r="E257" s="71">
        <v>0.242878330147375</v>
      </c>
      <c r="F257" s="68">
        <v>63.5856573705179</v>
      </c>
      <c r="G257" s="71">
        <v>0.25</v>
      </c>
      <c r="H257" s="68">
        <v>72.350597609561703</v>
      </c>
      <c r="I257" s="71">
        <v>9.1704263702077696E-2</v>
      </c>
      <c r="J257" s="68">
        <v>83.585657370517893</v>
      </c>
      <c r="K257" s="71">
        <v>0.38693072674004803</v>
      </c>
      <c r="L257" s="68">
        <v>63.187250996015898</v>
      </c>
    </row>
    <row r="258" spans="1:12" x14ac:dyDescent="0.2">
      <c r="A258" s="72" t="s">
        <v>845</v>
      </c>
      <c r="B258" s="66" t="s">
        <v>846</v>
      </c>
      <c r="C258" s="67">
        <v>65</v>
      </c>
      <c r="D258" s="67" t="s">
        <v>337</v>
      </c>
      <c r="E258" s="71">
        <v>0.30753990930332398</v>
      </c>
      <c r="F258" s="68">
        <v>75.856573705179301</v>
      </c>
      <c r="G258" s="71">
        <v>0.24999996104333899</v>
      </c>
      <c r="H258" s="68">
        <v>28.525896414342601</v>
      </c>
      <c r="I258" s="71">
        <v>1.8097215622593799E-2</v>
      </c>
      <c r="J258" s="68">
        <v>44.860557768924302</v>
      </c>
      <c r="K258" s="71">
        <v>0.65452255124404002</v>
      </c>
      <c r="L258" s="68">
        <v>78.167330677290806</v>
      </c>
    </row>
    <row r="259" spans="1:12" x14ac:dyDescent="0.2">
      <c r="A259" s="72" t="s">
        <v>847</v>
      </c>
      <c r="B259" s="66" t="s">
        <v>848</v>
      </c>
      <c r="C259" s="67">
        <v>65</v>
      </c>
      <c r="D259" s="67" t="s">
        <v>337</v>
      </c>
      <c r="E259" s="71">
        <v>0.30570114219218603</v>
      </c>
      <c r="F259" s="68">
        <v>75.697211155378497</v>
      </c>
      <c r="G259" s="71">
        <v>0.17701135139965701</v>
      </c>
      <c r="H259" s="68">
        <v>8.5258964143426308</v>
      </c>
      <c r="I259" s="71">
        <v>1.9481496487884501E-2</v>
      </c>
      <c r="J259" s="68">
        <v>47.250996015936302</v>
      </c>
      <c r="K259" s="71">
        <v>0.72061057868901701</v>
      </c>
      <c r="L259" s="68">
        <v>82.868525896414297</v>
      </c>
    </row>
    <row r="260" spans="1:12" x14ac:dyDescent="0.2">
      <c r="A260" s="72" t="s">
        <v>849</v>
      </c>
      <c r="B260" s="66" t="s">
        <v>850</v>
      </c>
      <c r="C260" s="67">
        <v>65</v>
      </c>
      <c r="D260" s="67" t="s">
        <v>337</v>
      </c>
      <c r="E260" s="71">
        <v>0.27896027615263203</v>
      </c>
      <c r="F260" s="68">
        <v>70.119521912350606</v>
      </c>
      <c r="G260" s="71">
        <v>0.14125331427384</v>
      </c>
      <c r="H260" s="68">
        <v>5.8167330677290803</v>
      </c>
      <c r="I260" s="71">
        <v>4.2774579262185197E-2</v>
      </c>
      <c r="J260" s="68">
        <v>69.482071713147405</v>
      </c>
      <c r="K260" s="71">
        <v>0.65285293492187102</v>
      </c>
      <c r="L260" s="68">
        <v>77.848605577689199</v>
      </c>
    </row>
    <row r="261" spans="1:12" x14ac:dyDescent="0.2">
      <c r="A261" s="72" t="s">
        <v>599</v>
      </c>
      <c r="B261" s="66" t="s">
        <v>851</v>
      </c>
      <c r="C261" s="67">
        <v>65</v>
      </c>
      <c r="D261" s="67" t="s">
        <v>337</v>
      </c>
      <c r="E261" s="71">
        <v>0.23336508602514799</v>
      </c>
      <c r="F261" s="68">
        <v>61.912350597609603</v>
      </c>
      <c r="G261" s="71">
        <v>0.13487789033723799</v>
      </c>
      <c r="H261" s="68">
        <v>5.0199203187250996</v>
      </c>
      <c r="I261" s="71">
        <v>1.45869118275E-2</v>
      </c>
      <c r="J261" s="68">
        <v>39.123505976095601</v>
      </c>
      <c r="K261" s="71">
        <v>0.55063045591070503</v>
      </c>
      <c r="L261" s="68">
        <v>71.553784860557798</v>
      </c>
    </row>
    <row r="262" spans="1:12" x14ac:dyDescent="0.2">
      <c r="A262" s="72" t="s">
        <v>852</v>
      </c>
      <c r="B262" s="66" t="s">
        <v>853</v>
      </c>
      <c r="C262" s="67">
        <v>65</v>
      </c>
      <c r="D262" s="67" t="s">
        <v>337</v>
      </c>
      <c r="E262" s="71">
        <v>0.22013899113758001</v>
      </c>
      <c r="F262" s="68">
        <v>59.203187250996002</v>
      </c>
      <c r="G262" s="71">
        <v>0.24999997094332499</v>
      </c>
      <c r="H262" s="68">
        <v>28.605577689242999</v>
      </c>
      <c r="I262" s="71">
        <v>3.4974554144040902E-2</v>
      </c>
      <c r="J262" s="68">
        <v>64.223107569721094</v>
      </c>
      <c r="K262" s="71">
        <v>0.37544244832537499</v>
      </c>
      <c r="L262" s="68">
        <v>62.549800796812697</v>
      </c>
    </row>
    <row r="263" spans="1:12" x14ac:dyDescent="0.2">
      <c r="A263" s="72" t="s">
        <v>854</v>
      </c>
      <c r="B263" s="66" t="s">
        <v>855</v>
      </c>
      <c r="C263" s="67">
        <v>65</v>
      </c>
      <c r="D263" s="67" t="s">
        <v>337</v>
      </c>
      <c r="E263" s="71">
        <v>0.220737013271287</v>
      </c>
      <c r="F263" s="68">
        <v>59.362549800796799</v>
      </c>
      <c r="G263" s="71">
        <v>8.6168676358464105E-2</v>
      </c>
      <c r="H263" s="68">
        <v>2.3904382470119501</v>
      </c>
      <c r="I263" s="71">
        <v>1.1756423206570599E-2</v>
      </c>
      <c r="J263" s="68">
        <v>31.6334661354582</v>
      </c>
      <c r="K263" s="71">
        <v>0.56428594024882595</v>
      </c>
      <c r="L263" s="68">
        <v>72.749003984063705</v>
      </c>
    </row>
    <row r="264" spans="1:12" x14ac:dyDescent="0.2">
      <c r="A264" s="72" t="s">
        <v>856</v>
      </c>
      <c r="B264" s="66" t="s">
        <v>857</v>
      </c>
      <c r="C264" s="67">
        <v>65</v>
      </c>
      <c r="D264" s="67" t="s">
        <v>337</v>
      </c>
      <c r="E264" s="71">
        <v>0.23464239901637199</v>
      </c>
      <c r="F264" s="68">
        <v>62.390438247012</v>
      </c>
      <c r="G264" s="71">
        <v>0.249999985161557</v>
      </c>
      <c r="H264" s="68">
        <v>29.163346613545801</v>
      </c>
      <c r="I264" s="71">
        <v>1.8975683485626799E-2</v>
      </c>
      <c r="J264" s="68">
        <v>46.454183266932297</v>
      </c>
      <c r="K264" s="71">
        <v>0.43495152840193102</v>
      </c>
      <c r="L264" s="68">
        <v>65.338645418326706</v>
      </c>
    </row>
    <row r="265" spans="1:12" x14ac:dyDescent="0.2">
      <c r="A265" s="72" t="s">
        <v>858</v>
      </c>
      <c r="B265" s="66" t="s">
        <v>859</v>
      </c>
      <c r="C265" s="67">
        <v>65</v>
      </c>
      <c r="D265" s="67" t="s">
        <v>337</v>
      </c>
      <c r="E265" s="71">
        <v>0.35210577058037801</v>
      </c>
      <c r="F265" s="68">
        <v>86.2948207171315</v>
      </c>
      <c r="G265" s="71">
        <v>0.25</v>
      </c>
      <c r="H265" s="68">
        <v>72.350597609561703</v>
      </c>
      <c r="I265" s="71">
        <v>7.5533646200152298E-4</v>
      </c>
      <c r="J265" s="68">
        <v>2.0717131474103598</v>
      </c>
      <c r="K265" s="71">
        <v>0.80556197527913298</v>
      </c>
      <c r="L265" s="68">
        <v>90.677290836653398</v>
      </c>
    </row>
    <row r="266" spans="1:12" x14ac:dyDescent="0.2">
      <c r="A266" s="72" t="s">
        <v>860</v>
      </c>
      <c r="B266" s="66" t="s">
        <v>861</v>
      </c>
      <c r="C266" s="67">
        <v>65</v>
      </c>
      <c r="D266" s="67" t="s">
        <v>337</v>
      </c>
      <c r="E266" s="71">
        <v>0.23566497423732399</v>
      </c>
      <c r="F266" s="68">
        <v>62.549800796812697</v>
      </c>
      <c r="G266" s="71">
        <v>0.249999987549124</v>
      </c>
      <c r="H266" s="68">
        <v>29.482071713147398</v>
      </c>
      <c r="I266" s="71">
        <v>2.20704673539857E-3</v>
      </c>
      <c r="J266" s="68">
        <v>5.0199203187250996</v>
      </c>
      <c r="K266" s="71">
        <v>0.45478788842744999</v>
      </c>
      <c r="L266" s="68">
        <v>66.693227091633503</v>
      </c>
    </row>
    <row r="267" spans="1:12" x14ac:dyDescent="0.2">
      <c r="A267" s="72" t="s">
        <v>862</v>
      </c>
      <c r="B267" s="66" t="s">
        <v>863</v>
      </c>
      <c r="C267" s="67">
        <v>65</v>
      </c>
      <c r="D267" s="67" t="s">
        <v>337</v>
      </c>
      <c r="E267" s="71">
        <v>0.34644706611433701</v>
      </c>
      <c r="F267" s="68">
        <v>84.860557768924295</v>
      </c>
      <c r="G267" s="71">
        <v>0.17499945738743899</v>
      </c>
      <c r="H267" s="68">
        <v>8.2868525896414305</v>
      </c>
      <c r="I267" s="71">
        <v>9.2371127960333393E-2</v>
      </c>
      <c r="J267" s="68">
        <v>83.824701195219106</v>
      </c>
      <c r="K267" s="71">
        <v>0.77197061299523895</v>
      </c>
      <c r="L267" s="68">
        <v>87.649402390438198</v>
      </c>
    </row>
    <row r="268" spans="1:12" x14ac:dyDescent="0.2">
      <c r="A268" s="72" t="s">
        <v>864</v>
      </c>
      <c r="B268" s="66" t="s">
        <v>865</v>
      </c>
      <c r="C268" s="67">
        <v>65</v>
      </c>
      <c r="D268" s="67" t="s">
        <v>337</v>
      </c>
      <c r="E268" s="71">
        <v>0.26902135133619898</v>
      </c>
      <c r="F268" s="68">
        <v>68.286852589641398</v>
      </c>
      <c r="G268" s="71">
        <v>0.11684107538883801</v>
      </c>
      <c r="H268" s="68">
        <v>3.9043824701195202</v>
      </c>
      <c r="I268" s="71">
        <v>1.3597343506498801E-2</v>
      </c>
      <c r="J268" s="68">
        <v>36.653386454183298</v>
      </c>
      <c r="K268" s="71">
        <v>0.67662563511326101</v>
      </c>
      <c r="L268" s="68">
        <v>79.760956175298801</v>
      </c>
    </row>
    <row r="269" spans="1:12" x14ac:dyDescent="0.2">
      <c r="A269" s="72" t="s">
        <v>866</v>
      </c>
      <c r="B269" s="66" t="s">
        <v>867</v>
      </c>
      <c r="C269" s="67">
        <v>65</v>
      </c>
      <c r="D269" s="67" t="s">
        <v>337</v>
      </c>
      <c r="E269" s="71">
        <v>0.344934648726194</v>
      </c>
      <c r="F269" s="68">
        <v>84.382470119521898</v>
      </c>
      <c r="G269" s="71">
        <v>0.24999998978521401</v>
      </c>
      <c r="H269" s="68">
        <v>29.880478087649401</v>
      </c>
      <c r="I269" s="71">
        <v>4.38574386702796E-3</v>
      </c>
      <c r="J269" s="68">
        <v>11.394422310756999</v>
      </c>
      <c r="K269" s="71">
        <v>0.78041821252634003</v>
      </c>
      <c r="L269" s="68">
        <v>88.924302788844599</v>
      </c>
    </row>
    <row r="270" spans="1:12" x14ac:dyDescent="0.2">
      <c r="A270" s="72" t="s">
        <v>868</v>
      </c>
      <c r="B270" s="66" t="s">
        <v>869</v>
      </c>
      <c r="C270" s="67">
        <v>65</v>
      </c>
      <c r="D270" s="67" t="s">
        <v>337</v>
      </c>
      <c r="E270" s="71">
        <v>0.35926992980466999</v>
      </c>
      <c r="F270" s="68">
        <v>88.207171314741004</v>
      </c>
      <c r="G270" s="71">
        <v>0.25980035890764003</v>
      </c>
      <c r="H270" s="68">
        <v>81.274900398406402</v>
      </c>
      <c r="I270" s="71">
        <v>1.45151432304284E-2</v>
      </c>
      <c r="J270" s="68">
        <v>38.804780876494</v>
      </c>
      <c r="K270" s="71">
        <v>0.80349428727594197</v>
      </c>
      <c r="L270" s="68">
        <v>90.4382470119522</v>
      </c>
    </row>
    <row r="271" spans="1:12" x14ac:dyDescent="0.2">
      <c r="A271" s="72" t="s">
        <v>870</v>
      </c>
      <c r="B271" s="66" t="s">
        <v>871</v>
      </c>
      <c r="C271" s="67">
        <v>65</v>
      </c>
      <c r="D271" s="67" t="s">
        <v>337</v>
      </c>
      <c r="E271" s="71">
        <v>0.32839314018871202</v>
      </c>
      <c r="F271" s="68">
        <v>80.239043824701199</v>
      </c>
      <c r="G271" s="71">
        <v>0.24999999988066099</v>
      </c>
      <c r="H271" s="68">
        <v>41.593625498008002</v>
      </c>
      <c r="I271" s="71">
        <v>3.43056841017211E-2</v>
      </c>
      <c r="J271" s="68">
        <v>63.346613545816702</v>
      </c>
      <c r="K271" s="71">
        <v>0.70087373658375396</v>
      </c>
      <c r="L271" s="68">
        <v>81.5139442231076</v>
      </c>
    </row>
    <row r="272" spans="1:12" x14ac:dyDescent="0.2">
      <c r="A272" s="72" t="s">
        <v>872</v>
      </c>
      <c r="B272" s="66" t="s">
        <v>873</v>
      </c>
      <c r="C272" s="67">
        <v>65</v>
      </c>
      <c r="D272" s="67" t="s">
        <v>337</v>
      </c>
      <c r="E272" s="71">
        <v>0.31435885439571598</v>
      </c>
      <c r="F272" s="68">
        <v>77.211155378486097</v>
      </c>
      <c r="G272" s="71">
        <v>0.24999999990749</v>
      </c>
      <c r="H272" s="68">
        <v>42.151394422310801</v>
      </c>
      <c r="I272" s="71">
        <v>1.97901608107337E-2</v>
      </c>
      <c r="J272" s="68">
        <v>47.729083665338599</v>
      </c>
      <c r="K272" s="71">
        <v>0.67328640246892302</v>
      </c>
      <c r="L272" s="68">
        <v>79.601593625497998</v>
      </c>
    </row>
    <row r="273" spans="1:12" x14ac:dyDescent="0.2">
      <c r="A273" s="72" t="s">
        <v>874</v>
      </c>
      <c r="B273" s="66" t="s">
        <v>875</v>
      </c>
      <c r="C273" s="67">
        <v>65</v>
      </c>
      <c r="D273" s="67" t="s">
        <v>337</v>
      </c>
      <c r="E273" s="71">
        <v>0.40774854817706502</v>
      </c>
      <c r="F273" s="68">
        <v>94.501992031872504</v>
      </c>
      <c r="G273" s="71">
        <v>0.26670626670626701</v>
      </c>
      <c r="H273" s="68">
        <v>84.541832669322702</v>
      </c>
      <c r="I273" s="71">
        <v>7.6939365170994506E-2</v>
      </c>
      <c r="J273" s="68">
        <v>81.035856573705203</v>
      </c>
      <c r="K273" s="71">
        <v>0.87960001265393395</v>
      </c>
      <c r="L273" s="68">
        <v>94.820717131474098</v>
      </c>
    </row>
    <row r="274" spans="1:12" x14ac:dyDescent="0.2">
      <c r="A274" s="72" t="s">
        <v>876</v>
      </c>
      <c r="B274" s="66" t="s">
        <v>877</v>
      </c>
      <c r="C274" s="67">
        <v>65</v>
      </c>
      <c r="D274" s="67" t="s">
        <v>337</v>
      </c>
      <c r="E274" s="71">
        <v>0.36561111226954901</v>
      </c>
      <c r="F274" s="68">
        <v>89.243027888446207</v>
      </c>
      <c r="G274" s="71">
        <v>0.25</v>
      </c>
      <c r="H274" s="68">
        <v>72.350597609561703</v>
      </c>
      <c r="I274" s="71">
        <v>6.8065262854941598E-3</v>
      </c>
      <c r="J274" s="68">
        <v>18.6454183266932</v>
      </c>
      <c r="K274" s="71">
        <v>0.84002681052315198</v>
      </c>
      <c r="L274" s="68">
        <v>92.509960159362507</v>
      </c>
    </row>
    <row r="275" spans="1:12" x14ac:dyDescent="0.2">
      <c r="A275" s="72" t="s">
        <v>878</v>
      </c>
      <c r="B275" s="66" t="s">
        <v>879</v>
      </c>
      <c r="C275" s="67">
        <v>65</v>
      </c>
      <c r="D275" s="67" t="s">
        <v>337</v>
      </c>
      <c r="E275" s="71">
        <v>0.40177386637750601</v>
      </c>
      <c r="F275" s="68">
        <v>94.262948207171306</v>
      </c>
      <c r="G275" s="71">
        <v>0.26908162978893102</v>
      </c>
      <c r="H275" s="68">
        <v>85.258964143426297</v>
      </c>
      <c r="I275" s="71">
        <v>2.34466660867815E-2</v>
      </c>
      <c r="J275" s="68">
        <v>52.5099601593625</v>
      </c>
      <c r="K275" s="71">
        <v>0.91279330325680597</v>
      </c>
      <c r="L275" s="68">
        <v>96.414342629482107</v>
      </c>
    </row>
    <row r="276" spans="1:12" x14ac:dyDescent="0.2">
      <c r="A276" s="72" t="s">
        <v>880</v>
      </c>
      <c r="B276" s="66" t="s">
        <v>881</v>
      </c>
      <c r="C276" s="67">
        <v>65</v>
      </c>
      <c r="D276" s="67" t="s">
        <v>337</v>
      </c>
      <c r="E276" s="71">
        <v>0.103893685196078</v>
      </c>
      <c r="F276" s="68">
        <v>6.2151394422310799</v>
      </c>
      <c r="G276" s="71">
        <v>0.14616986896345999</v>
      </c>
      <c r="H276" s="68">
        <v>6.0557768924302797</v>
      </c>
      <c r="I276" s="71">
        <v>1.2006002905467401E-2</v>
      </c>
      <c r="J276" s="68">
        <v>32.031872509960202</v>
      </c>
      <c r="K276" s="71">
        <v>0.15350518371930799</v>
      </c>
      <c r="L276" s="68">
        <v>30.199203187251001</v>
      </c>
    </row>
    <row r="277" spans="1:12" x14ac:dyDescent="0.2">
      <c r="A277" s="72" t="s">
        <v>882</v>
      </c>
      <c r="B277" s="66" t="s">
        <v>883</v>
      </c>
      <c r="C277" s="67">
        <v>65</v>
      </c>
      <c r="D277" s="67" t="s">
        <v>337</v>
      </c>
      <c r="E277" s="71">
        <v>0.114833477979051</v>
      </c>
      <c r="F277" s="68">
        <v>11.155378486055801</v>
      </c>
      <c r="G277" s="71">
        <v>0.17285136548427399</v>
      </c>
      <c r="H277" s="68">
        <v>8.0478087649402408</v>
      </c>
      <c r="I277" s="71">
        <v>1.1465419444893699E-2</v>
      </c>
      <c r="J277" s="68">
        <v>30.597609561753</v>
      </c>
      <c r="K277" s="71">
        <v>0.16018364900798401</v>
      </c>
      <c r="L277" s="68">
        <v>32.8286852589641</v>
      </c>
    </row>
    <row r="278" spans="1:12" x14ac:dyDescent="0.2">
      <c r="A278" s="72" t="s">
        <v>884</v>
      </c>
      <c r="B278" s="66" t="s">
        <v>885</v>
      </c>
      <c r="C278" s="67">
        <v>65</v>
      </c>
      <c r="D278" s="67" t="s">
        <v>337</v>
      </c>
      <c r="E278" s="71">
        <v>8.4382091169543705E-2</v>
      </c>
      <c r="F278" s="68">
        <v>1.11553784860558</v>
      </c>
      <c r="G278" s="71">
        <v>0.126717727889331</v>
      </c>
      <c r="H278" s="68">
        <v>4.4621513944223103</v>
      </c>
      <c r="I278" s="71">
        <v>4.5465541009508002E-3</v>
      </c>
      <c r="J278" s="68">
        <v>11.6334661354582</v>
      </c>
      <c r="K278" s="71">
        <v>0.121881991518349</v>
      </c>
      <c r="L278" s="68">
        <v>21.434262948207198</v>
      </c>
    </row>
    <row r="279" spans="1:12" x14ac:dyDescent="0.2">
      <c r="A279" s="72" t="s">
        <v>886</v>
      </c>
      <c r="B279" s="66" t="s">
        <v>887</v>
      </c>
      <c r="C279" s="67">
        <v>65</v>
      </c>
      <c r="D279" s="67" t="s">
        <v>337</v>
      </c>
      <c r="E279" s="71">
        <v>0.128211727141788</v>
      </c>
      <c r="F279" s="68">
        <v>16.334661354581701</v>
      </c>
      <c r="G279" s="71">
        <v>0.19049267108034201</v>
      </c>
      <c r="H279" s="68">
        <v>10.039840637450199</v>
      </c>
      <c r="I279" s="71">
        <v>5.6749017804163101E-3</v>
      </c>
      <c r="J279" s="68">
        <v>15.4581673306773</v>
      </c>
      <c r="K279" s="71">
        <v>0.18846760856460401</v>
      </c>
      <c r="L279" s="68">
        <v>44.302788844621503</v>
      </c>
    </row>
    <row r="280" spans="1:12" x14ac:dyDescent="0.2">
      <c r="A280" s="72" t="s">
        <v>888</v>
      </c>
      <c r="B280" s="66" t="s">
        <v>889</v>
      </c>
      <c r="C280" s="67">
        <v>65</v>
      </c>
      <c r="D280" s="67" t="s">
        <v>337</v>
      </c>
      <c r="E280" s="71">
        <v>0.11403832493235699</v>
      </c>
      <c r="F280" s="68">
        <v>10.597609561753</v>
      </c>
      <c r="G280" s="71">
        <v>0.143453220236651</v>
      </c>
      <c r="H280" s="68">
        <v>5.8964143426294804</v>
      </c>
      <c r="I280" s="71">
        <v>1.0492699756582E-2</v>
      </c>
      <c r="J280" s="68">
        <v>28.605577689242999</v>
      </c>
      <c r="K280" s="71">
        <v>0.188169054803838</v>
      </c>
      <c r="L280" s="68">
        <v>43.745019920318697</v>
      </c>
    </row>
    <row r="281" spans="1:12" x14ac:dyDescent="0.2">
      <c r="A281" s="72" t="s">
        <v>890</v>
      </c>
      <c r="B281" s="66" t="s">
        <v>891</v>
      </c>
      <c r="C281" s="67">
        <v>65</v>
      </c>
      <c r="D281" s="67" t="s">
        <v>337</v>
      </c>
      <c r="E281" s="71">
        <v>0.234466660355657</v>
      </c>
      <c r="F281" s="68">
        <v>62.310756972111598</v>
      </c>
      <c r="G281" s="71">
        <v>0.24187710098934101</v>
      </c>
      <c r="H281" s="68">
        <v>19.442231075697201</v>
      </c>
      <c r="I281" s="71">
        <v>1.53816270217919E-2</v>
      </c>
      <c r="J281" s="68">
        <v>40.717131474103603</v>
      </c>
      <c r="K281" s="71">
        <v>0.44614125305583702</v>
      </c>
      <c r="L281" s="68">
        <v>66.135458167330697</v>
      </c>
    </row>
    <row r="282" spans="1:12" x14ac:dyDescent="0.2">
      <c r="A282" s="72" t="s">
        <v>892</v>
      </c>
      <c r="B282" s="66" t="s">
        <v>893</v>
      </c>
      <c r="C282" s="67">
        <v>65</v>
      </c>
      <c r="D282" s="67" t="s">
        <v>337</v>
      </c>
      <c r="E282" s="71">
        <v>7.5490988384503799E-2</v>
      </c>
      <c r="F282" s="68">
        <v>0.63745019920318702</v>
      </c>
      <c r="G282" s="71">
        <v>6.4906119336863299E-2</v>
      </c>
      <c r="H282" s="68">
        <v>1.9920318725099599</v>
      </c>
      <c r="I282" s="71">
        <v>8.16118001759609E-3</v>
      </c>
      <c r="J282" s="68">
        <v>22.788844621513899</v>
      </c>
      <c r="K282" s="71">
        <v>0.15340566579905199</v>
      </c>
      <c r="L282" s="68">
        <v>29.800796812748999</v>
      </c>
    </row>
    <row r="283" spans="1:12" x14ac:dyDescent="0.2">
      <c r="A283" s="72" t="s">
        <v>894</v>
      </c>
      <c r="B283" s="66" t="s">
        <v>895</v>
      </c>
      <c r="C283" s="67">
        <v>65</v>
      </c>
      <c r="D283" s="67" t="s">
        <v>337</v>
      </c>
      <c r="E283" s="71">
        <v>9.8739268034571698E-2</v>
      </c>
      <c r="F283" s="68">
        <v>4.0637450199203196</v>
      </c>
      <c r="G283" s="71">
        <v>0.13553877186950899</v>
      </c>
      <c r="H283" s="68">
        <v>5.0996015936254997</v>
      </c>
      <c r="I283" s="71">
        <v>2.2645174686466902E-3</v>
      </c>
      <c r="J283" s="68">
        <v>5.1792828685258998</v>
      </c>
      <c r="K283" s="71">
        <v>0.15841451476556001</v>
      </c>
      <c r="L283" s="68">
        <v>31.9521912350598</v>
      </c>
    </row>
    <row r="284" spans="1:12" x14ac:dyDescent="0.2">
      <c r="A284" s="72" t="s">
        <v>896</v>
      </c>
      <c r="B284" s="66" t="s">
        <v>897</v>
      </c>
      <c r="C284" s="67">
        <v>65</v>
      </c>
      <c r="D284" s="67" t="s">
        <v>337</v>
      </c>
      <c r="E284" s="71">
        <v>9.0067256505880405E-2</v>
      </c>
      <c r="F284" s="68">
        <v>1.59362549800797</v>
      </c>
      <c r="G284" s="71">
        <v>0.105338166320605</v>
      </c>
      <c r="H284" s="68">
        <v>3.5059760956175299</v>
      </c>
      <c r="I284" s="71">
        <v>3.2093737073943798E-3</v>
      </c>
      <c r="J284" s="68">
        <v>7.8087649402390404</v>
      </c>
      <c r="K284" s="71">
        <v>0.161654229489642</v>
      </c>
      <c r="L284" s="68">
        <v>33.067729083665299</v>
      </c>
    </row>
    <row r="285" spans="1:12" x14ac:dyDescent="0.2">
      <c r="A285" s="72" t="s">
        <v>898</v>
      </c>
      <c r="B285" s="66" t="s">
        <v>899</v>
      </c>
      <c r="C285" s="67">
        <v>65</v>
      </c>
      <c r="D285" s="67" t="s">
        <v>337</v>
      </c>
      <c r="E285" s="71">
        <v>0.22234492221055199</v>
      </c>
      <c r="F285" s="68">
        <v>59.6812749003984</v>
      </c>
      <c r="G285" s="71">
        <v>0.24999997826860601</v>
      </c>
      <c r="H285" s="68">
        <v>28.844621513944201</v>
      </c>
      <c r="I285" s="71">
        <v>1.39054880025888E-2</v>
      </c>
      <c r="J285" s="68">
        <v>37.529880478087598</v>
      </c>
      <c r="K285" s="71">
        <v>0.40312930036046102</v>
      </c>
      <c r="L285" s="68">
        <v>63.824701195219099</v>
      </c>
    </row>
    <row r="286" spans="1:12" x14ac:dyDescent="0.2">
      <c r="A286" s="72" t="s">
        <v>900</v>
      </c>
      <c r="B286" s="66" t="s">
        <v>901</v>
      </c>
      <c r="C286" s="67">
        <v>65</v>
      </c>
      <c r="D286" s="67" t="s">
        <v>337</v>
      </c>
      <c r="E286" s="71">
        <v>6.6971461716499994E-2</v>
      </c>
      <c r="F286" s="68">
        <v>0.47808764940239001</v>
      </c>
      <c r="G286" s="71">
        <v>6.2615538407509594E-2</v>
      </c>
      <c r="H286" s="68">
        <v>1.8326693227091599</v>
      </c>
      <c r="I286" s="71">
        <v>9.7383899349645694E-3</v>
      </c>
      <c r="J286" s="68">
        <v>26.772908366533901</v>
      </c>
      <c r="K286" s="71">
        <v>0.12856045680702599</v>
      </c>
      <c r="L286" s="68">
        <v>23.027888446215101</v>
      </c>
    </row>
    <row r="287" spans="1:12" x14ac:dyDescent="0.2">
      <c r="A287" s="72" t="s">
        <v>902</v>
      </c>
      <c r="B287" s="66" t="s">
        <v>903</v>
      </c>
      <c r="C287" s="67">
        <v>65</v>
      </c>
      <c r="D287" s="67" t="s">
        <v>337</v>
      </c>
      <c r="E287" s="71">
        <v>0.210240218873878</v>
      </c>
      <c r="F287" s="68">
        <v>57.051792828685301</v>
      </c>
      <c r="G287" s="71">
        <v>0.206988765555672</v>
      </c>
      <c r="H287" s="68">
        <v>11.6334661354582</v>
      </c>
      <c r="I287" s="71">
        <v>2.3742787509326499E-2</v>
      </c>
      <c r="J287" s="68">
        <v>52.988047808764897</v>
      </c>
      <c r="K287" s="71">
        <v>0.39998910355663397</v>
      </c>
      <c r="L287" s="68">
        <v>63.5856573705179</v>
      </c>
    </row>
    <row r="288" spans="1:12" x14ac:dyDescent="0.2">
      <c r="A288" s="72" t="s">
        <v>904</v>
      </c>
      <c r="B288" s="66" t="s">
        <v>905</v>
      </c>
      <c r="C288" s="67">
        <v>65</v>
      </c>
      <c r="D288" s="67" t="s">
        <v>337</v>
      </c>
      <c r="E288" s="71">
        <v>0.26756538753259501</v>
      </c>
      <c r="F288" s="68">
        <v>67.808764940239001</v>
      </c>
      <c r="G288" s="71">
        <v>0.24999999084182301</v>
      </c>
      <c r="H288" s="68">
        <v>30.119521912350599</v>
      </c>
      <c r="I288" s="71">
        <v>1.22824496187817E-2</v>
      </c>
      <c r="J288" s="68">
        <v>33.067729083665299</v>
      </c>
      <c r="K288" s="71">
        <v>0.54041372213717898</v>
      </c>
      <c r="L288" s="68">
        <v>70.836653386454202</v>
      </c>
    </row>
    <row r="289" spans="1:12" x14ac:dyDescent="0.2">
      <c r="A289" s="72" t="s">
        <v>906</v>
      </c>
      <c r="B289" s="66" t="s">
        <v>907</v>
      </c>
      <c r="C289" s="67">
        <v>65</v>
      </c>
      <c r="D289" s="67" t="s">
        <v>337</v>
      </c>
      <c r="E289" s="71">
        <v>0.27442990834627801</v>
      </c>
      <c r="F289" s="68">
        <v>69.322709163346602</v>
      </c>
      <c r="G289" s="71">
        <v>0.251856251286669</v>
      </c>
      <c r="H289" s="68">
        <v>75.697211155378497</v>
      </c>
      <c r="I289" s="71">
        <v>2.24726341636283E-2</v>
      </c>
      <c r="J289" s="68">
        <v>51.075697211155401</v>
      </c>
      <c r="K289" s="71">
        <v>0.54896083958853603</v>
      </c>
      <c r="L289" s="68">
        <v>71.394422310756994</v>
      </c>
    </row>
    <row r="290" spans="1:12" x14ac:dyDescent="0.2">
      <c r="A290" s="72" t="s">
        <v>908</v>
      </c>
      <c r="B290" s="66" t="s">
        <v>909</v>
      </c>
      <c r="C290" s="67">
        <v>65</v>
      </c>
      <c r="D290" s="67" t="s">
        <v>337</v>
      </c>
      <c r="E290" s="71">
        <v>0.3109135099466</v>
      </c>
      <c r="F290" s="68">
        <v>76.334661354581698</v>
      </c>
      <c r="G290" s="71">
        <v>0.25</v>
      </c>
      <c r="H290" s="68">
        <v>72.350597609561703</v>
      </c>
      <c r="I290" s="71">
        <v>3.2828755881245703E-2</v>
      </c>
      <c r="J290" s="68">
        <v>62.071713147410399</v>
      </c>
      <c r="K290" s="71">
        <v>0.64991177395855504</v>
      </c>
      <c r="L290" s="68">
        <v>77.689243027888395</v>
      </c>
    </row>
    <row r="291" spans="1:12" x14ac:dyDescent="0.2">
      <c r="A291" s="72" t="s">
        <v>910</v>
      </c>
      <c r="B291" s="66" t="s">
        <v>911</v>
      </c>
      <c r="C291" s="67">
        <v>65</v>
      </c>
      <c r="D291" s="67" t="s">
        <v>337</v>
      </c>
      <c r="E291" s="71">
        <v>0.27651797744196099</v>
      </c>
      <c r="F291" s="68">
        <v>69.641434262948195</v>
      </c>
      <c r="G291" s="71">
        <v>0.25</v>
      </c>
      <c r="H291" s="68">
        <v>72.350597609561703</v>
      </c>
      <c r="I291" s="71">
        <v>4.71897380387842E-2</v>
      </c>
      <c r="J291" s="68">
        <v>72.270916334661393</v>
      </c>
      <c r="K291" s="71">
        <v>0.53236419428710002</v>
      </c>
      <c r="L291" s="68">
        <v>70.4382470119522</v>
      </c>
    </row>
    <row r="292" spans="1:12" x14ac:dyDescent="0.2">
      <c r="A292" s="72" t="s">
        <v>849</v>
      </c>
      <c r="B292" s="66" t="s">
        <v>912</v>
      </c>
      <c r="C292" s="67">
        <v>65</v>
      </c>
      <c r="D292" s="67" t="s">
        <v>337</v>
      </c>
      <c r="E292" s="71">
        <v>0.31832570224019802</v>
      </c>
      <c r="F292" s="68">
        <v>78.007968127490003</v>
      </c>
      <c r="G292" s="71">
        <v>0.25</v>
      </c>
      <c r="H292" s="68">
        <v>72.350597609561703</v>
      </c>
      <c r="I292" s="71">
        <v>2.8650025368100799E-2</v>
      </c>
      <c r="J292" s="68">
        <v>58.725099601593598</v>
      </c>
      <c r="K292" s="71">
        <v>0.67632708135249497</v>
      </c>
      <c r="L292" s="68">
        <v>79.681274900398407</v>
      </c>
    </row>
    <row r="293" spans="1:12" x14ac:dyDescent="0.2">
      <c r="A293" s="72" t="s">
        <v>913</v>
      </c>
      <c r="B293" s="66" t="s">
        <v>914</v>
      </c>
      <c r="C293" s="67">
        <v>65</v>
      </c>
      <c r="D293" s="67" t="s">
        <v>337</v>
      </c>
      <c r="E293" s="71">
        <v>0.31391641950210802</v>
      </c>
      <c r="F293" s="68">
        <v>76.972111553784899</v>
      </c>
      <c r="G293" s="71">
        <v>0.25</v>
      </c>
      <c r="H293" s="68">
        <v>72.350597609561703</v>
      </c>
      <c r="I293" s="71">
        <v>2.03315082000801E-2</v>
      </c>
      <c r="J293" s="68">
        <v>48.525896414342597</v>
      </c>
      <c r="K293" s="71">
        <v>0.67141775030624296</v>
      </c>
      <c r="L293" s="68">
        <v>79.521912350597603</v>
      </c>
    </row>
    <row r="294" spans="1:12" x14ac:dyDescent="0.2">
      <c r="A294" s="72" t="s">
        <v>915</v>
      </c>
      <c r="B294" s="66" t="s">
        <v>916</v>
      </c>
      <c r="C294" s="67">
        <v>65</v>
      </c>
      <c r="D294" s="67" t="s">
        <v>337</v>
      </c>
      <c r="E294" s="71">
        <v>0.28256077144042102</v>
      </c>
      <c r="F294" s="68">
        <v>71.474103585657403</v>
      </c>
      <c r="G294" s="71">
        <v>0.24999999863813399</v>
      </c>
      <c r="H294" s="68">
        <v>34.103585657370502</v>
      </c>
      <c r="I294" s="71">
        <v>1.4057605010064299E-2</v>
      </c>
      <c r="J294" s="68">
        <v>37.768924302788797</v>
      </c>
      <c r="K294" s="71">
        <v>0.58362471067306598</v>
      </c>
      <c r="L294" s="68">
        <v>73.7051792828685</v>
      </c>
    </row>
    <row r="295" spans="1:12" x14ac:dyDescent="0.2">
      <c r="A295" s="72" t="s">
        <v>917</v>
      </c>
      <c r="B295" s="66" t="s">
        <v>918</v>
      </c>
      <c r="C295" s="67">
        <v>65</v>
      </c>
      <c r="D295" s="67" t="s">
        <v>337</v>
      </c>
      <c r="E295" s="71">
        <v>0.30767871751126602</v>
      </c>
      <c r="F295" s="68">
        <v>75.936254980079696</v>
      </c>
      <c r="G295" s="71">
        <v>0.249999998270267</v>
      </c>
      <c r="H295" s="68">
        <v>33.147410358565701</v>
      </c>
      <c r="I295" s="71">
        <v>2.0083701421405399E-2</v>
      </c>
      <c r="J295" s="68">
        <v>48.127490039840602</v>
      </c>
      <c r="K295" s="71">
        <v>0.652952452842126</v>
      </c>
      <c r="L295" s="68">
        <v>77.928286852589693</v>
      </c>
    </row>
    <row r="296" spans="1:12" x14ac:dyDescent="0.2">
      <c r="A296" s="72" t="s">
        <v>919</v>
      </c>
      <c r="B296" s="66" t="s">
        <v>920</v>
      </c>
      <c r="C296" s="67">
        <v>65</v>
      </c>
      <c r="D296" s="67" t="s">
        <v>337</v>
      </c>
      <c r="E296" s="71">
        <v>0.31008363175459602</v>
      </c>
      <c r="F296" s="68">
        <v>76.175298804780894</v>
      </c>
      <c r="G296" s="71">
        <v>0.25</v>
      </c>
      <c r="H296" s="68">
        <v>72.350597609561703</v>
      </c>
      <c r="I296" s="71">
        <v>2.3760173936812599E-2</v>
      </c>
      <c r="J296" s="68">
        <v>53.147410358565701</v>
      </c>
      <c r="K296" s="71">
        <v>0.65649072132697595</v>
      </c>
      <c r="L296" s="68">
        <v>78.565737051792794</v>
      </c>
    </row>
    <row r="297" spans="1:12" x14ac:dyDescent="0.2">
      <c r="A297" s="72" t="s">
        <v>921</v>
      </c>
      <c r="B297" s="66" t="s">
        <v>922</v>
      </c>
      <c r="C297" s="67">
        <v>65</v>
      </c>
      <c r="D297" s="67" t="s">
        <v>337</v>
      </c>
      <c r="E297" s="71">
        <v>0.29931568982170098</v>
      </c>
      <c r="F297" s="68">
        <v>74.741035856573703</v>
      </c>
      <c r="G297" s="71">
        <v>0.25</v>
      </c>
      <c r="H297" s="68">
        <v>72.350597609561703</v>
      </c>
      <c r="I297" s="71">
        <v>2.1210888176404302E-2</v>
      </c>
      <c r="J297" s="68">
        <v>49.641434262948202</v>
      </c>
      <c r="K297" s="71">
        <v>0.62673618128869801</v>
      </c>
      <c r="L297" s="68">
        <v>76.334661354581698</v>
      </c>
    </row>
    <row r="298" spans="1:12" x14ac:dyDescent="0.2">
      <c r="A298" s="72" t="s">
        <v>923</v>
      </c>
      <c r="B298" s="66" t="s">
        <v>924</v>
      </c>
      <c r="C298" s="67">
        <v>65</v>
      </c>
      <c r="D298" s="67" t="s">
        <v>337</v>
      </c>
      <c r="E298" s="71">
        <v>0.32193956932092799</v>
      </c>
      <c r="F298" s="68">
        <v>78.725099601593598</v>
      </c>
      <c r="G298" s="71">
        <v>0.25</v>
      </c>
      <c r="H298" s="68">
        <v>72.350597609561703</v>
      </c>
      <c r="I298" s="71">
        <v>1.6116998099922401E-2</v>
      </c>
      <c r="J298" s="68">
        <v>42.071713147410399</v>
      </c>
      <c r="K298" s="71">
        <v>0.69970170986286295</v>
      </c>
      <c r="L298" s="68">
        <v>81.434262948207206</v>
      </c>
    </row>
    <row r="299" spans="1:12" x14ac:dyDescent="0.2">
      <c r="A299" s="72" t="s">
        <v>925</v>
      </c>
      <c r="B299" s="66" t="s">
        <v>926</v>
      </c>
      <c r="C299" s="67">
        <v>65</v>
      </c>
      <c r="D299" s="67" t="s">
        <v>337</v>
      </c>
      <c r="E299" s="71">
        <v>0.33772752137128198</v>
      </c>
      <c r="F299" s="68">
        <v>82.310756972111506</v>
      </c>
      <c r="G299" s="71">
        <v>0.25</v>
      </c>
      <c r="H299" s="68">
        <v>72.350597609561703</v>
      </c>
      <c r="I299" s="71">
        <v>9.0801410611897303E-3</v>
      </c>
      <c r="J299" s="68">
        <v>25.179282868525899</v>
      </c>
      <c r="K299" s="71">
        <v>0.75410242305265596</v>
      </c>
      <c r="L299" s="68">
        <v>86.135458167330697</v>
      </c>
    </row>
    <row r="300" spans="1:12" x14ac:dyDescent="0.2">
      <c r="A300" s="72" t="s">
        <v>927</v>
      </c>
      <c r="B300" s="66" t="s">
        <v>928</v>
      </c>
      <c r="C300" s="67">
        <v>65</v>
      </c>
      <c r="D300" s="67" t="s">
        <v>337</v>
      </c>
      <c r="E300" s="71">
        <v>0.35310469608265699</v>
      </c>
      <c r="F300" s="68">
        <v>86.693227091633503</v>
      </c>
      <c r="G300" s="71">
        <v>0.25</v>
      </c>
      <c r="H300" s="68">
        <v>72.350597609561703</v>
      </c>
      <c r="I300" s="71">
        <v>7.0913456131755804E-3</v>
      </c>
      <c r="J300" s="68">
        <v>20</v>
      </c>
      <c r="K300" s="71">
        <v>0.80222274263479498</v>
      </c>
      <c r="L300" s="68">
        <v>90.278884462151396</v>
      </c>
    </row>
    <row r="301" spans="1:12" x14ac:dyDescent="0.2">
      <c r="A301" s="72" t="s">
        <v>929</v>
      </c>
      <c r="B301" s="66" t="s">
        <v>930</v>
      </c>
      <c r="C301" s="67">
        <v>65</v>
      </c>
      <c r="D301" s="67" t="s">
        <v>337</v>
      </c>
      <c r="E301" s="71">
        <v>0.33687350036256503</v>
      </c>
      <c r="F301" s="68">
        <v>82.071713147410406</v>
      </c>
      <c r="G301" s="71">
        <v>0.25</v>
      </c>
      <c r="H301" s="68">
        <v>72.350597609561703</v>
      </c>
      <c r="I301" s="71">
        <v>6.2588407547000693E-2</v>
      </c>
      <c r="J301" s="68">
        <v>77.529880478087605</v>
      </c>
      <c r="K301" s="71">
        <v>0.69803209354069395</v>
      </c>
      <c r="L301" s="68">
        <v>81.274900398406402</v>
      </c>
    </row>
    <row r="302" spans="1:12" x14ac:dyDescent="0.2">
      <c r="A302" s="72" t="s">
        <v>931</v>
      </c>
      <c r="B302" s="66" t="s">
        <v>932</v>
      </c>
      <c r="C302" s="67">
        <v>65</v>
      </c>
      <c r="D302" s="67" t="s">
        <v>337</v>
      </c>
      <c r="E302" s="71">
        <v>0.346668281188593</v>
      </c>
      <c r="F302" s="68">
        <v>85.019920318725099</v>
      </c>
      <c r="G302" s="71">
        <v>0.25</v>
      </c>
      <c r="H302" s="68">
        <v>72.350597609561703</v>
      </c>
      <c r="I302" s="71">
        <v>5.2300029974046501E-2</v>
      </c>
      <c r="J302" s="68">
        <v>74.422310756972095</v>
      </c>
      <c r="K302" s="71">
        <v>0.73770481359173101</v>
      </c>
      <c r="L302" s="68">
        <v>84.701195219123505</v>
      </c>
    </row>
    <row r="303" spans="1:12" x14ac:dyDescent="0.2">
      <c r="A303" s="72" t="s">
        <v>933</v>
      </c>
      <c r="B303" s="66" t="s">
        <v>934</v>
      </c>
      <c r="C303" s="67">
        <v>65</v>
      </c>
      <c r="D303" s="67" t="s">
        <v>337</v>
      </c>
      <c r="E303" s="71">
        <v>0.34091481539292001</v>
      </c>
      <c r="F303" s="68">
        <v>83.107569721115496</v>
      </c>
      <c r="G303" s="71">
        <v>0.25</v>
      </c>
      <c r="H303" s="68">
        <v>72.350597609561703</v>
      </c>
      <c r="I303" s="71">
        <v>1.52032725615096E-2</v>
      </c>
      <c r="J303" s="68">
        <v>40.079681274900402</v>
      </c>
      <c r="K303" s="71">
        <v>0.75754117361725004</v>
      </c>
      <c r="L303" s="68">
        <v>86.533864541832699</v>
      </c>
    </row>
    <row r="304" spans="1:12" x14ac:dyDescent="0.2">
      <c r="A304" s="72" t="s">
        <v>935</v>
      </c>
      <c r="B304" s="66" t="s">
        <v>936</v>
      </c>
      <c r="C304" s="67">
        <v>65</v>
      </c>
      <c r="D304" s="67" t="s">
        <v>337</v>
      </c>
      <c r="E304" s="71">
        <v>0.334689668117295</v>
      </c>
      <c r="F304" s="68">
        <v>81.5139442231076</v>
      </c>
      <c r="G304" s="71">
        <v>0.25</v>
      </c>
      <c r="H304" s="68">
        <v>72.350597609561703</v>
      </c>
      <c r="I304" s="71">
        <v>5.7607009213105798E-2</v>
      </c>
      <c r="J304" s="68">
        <v>76.494023904382502</v>
      </c>
      <c r="K304" s="71">
        <v>0.69646199513878004</v>
      </c>
      <c r="L304" s="68">
        <v>81.035856573705203</v>
      </c>
    </row>
    <row r="305" spans="1:12" x14ac:dyDescent="0.2">
      <c r="A305" s="72" t="s">
        <v>937</v>
      </c>
      <c r="B305" s="66" t="s">
        <v>938</v>
      </c>
      <c r="C305" s="67">
        <v>65</v>
      </c>
      <c r="D305" s="67" t="s">
        <v>337</v>
      </c>
      <c r="E305" s="71">
        <v>0.35446399434690001</v>
      </c>
      <c r="F305" s="68">
        <v>87.250996015936295</v>
      </c>
      <c r="G305" s="71">
        <v>0.25</v>
      </c>
      <c r="H305" s="68">
        <v>72.350597609561703</v>
      </c>
      <c r="I305" s="71">
        <v>3.2575698833336997E-2</v>
      </c>
      <c r="J305" s="68">
        <v>61.912350597609603</v>
      </c>
      <c r="K305" s="71">
        <v>0.78081628420736304</v>
      </c>
      <c r="L305" s="68">
        <v>89.083665338645403</v>
      </c>
    </row>
    <row r="306" spans="1:12" x14ac:dyDescent="0.2">
      <c r="A306" s="72" t="s">
        <v>939</v>
      </c>
      <c r="B306" s="66" t="s">
        <v>940</v>
      </c>
      <c r="C306" s="67">
        <v>65</v>
      </c>
      <c r="D306" s="67" t="s">
        <v>337</v>
      </c>
      <c r="E306" s="71">
        <v>0.259292999402223</v>
      </c>
      <c r="F306" s="68">
        <v>66.613545816733094</v>
      </c>
      <c r="G306" s="71">
        <v>0.25</v>
      </c>
      <c r="H306" s="68">
        <v>72.350597609561703</v>
      </c>
      <c r="I306" s="71">
        <v>7.1620529297559798E-2</v>
      </c>
      <c r="J306" s="68">
        <v>80</v>
      </c>
      <c r="K306" s="71">
        <v>0.45625846890910798</v>
      </c>
      <c r="L306" s="68">
        <v>66.772908366533898</v>
      </c>
    </row>
    <row r="307" spans="1:12" x14ac:dyDescent="0.2">
      <c r="A307" s="72" t="s">
        <v>941</v>
      </c>
      <c r="B307" s="66" t="s">
        <v>942</v>
      </c>
      <c r="C307" s="67">
        <v>65</v>
      </c>
      <c r="D307" s="67" t="s">
        <v>337</v>
      </c>
      <c r="E307" s="71">
        <v>0.31804063895160101</v>
      </c>
      <c r="F307" s="68">
        <v>77.928286852589693</v>
      </c>
      <c r="G307" s="71">
        <v>0.25</v>
      </c>
      <c r="H307" s="68">
        <v>72.350597609561703</v>
      </c>
      <c r="I307" s="71">
        <v>5.0771392331653002E-2</v>
      </c>
      <c r="J307" s="68">
        <v>73.864541832669303</v>
      </c>
      <c r="K307" s="71">
        <v>0.65335052452314901</v>
      </c>
      <c r="L307" s="68">
        <v>78.087649402390397</v>
      </c>
    </row>
    <row r="308" spans="1:12" x14ac:dyDescent="0.2">
      <c r="A308" s="72" t="s">
        <v>943</v>
      </c>
      <c r="B308" s="66" t="s">
        <v>944</v>
      </c>
      <c r="C308" s="67">
        <v>65</v>
      </c>
      <c r="D308" s="67" t="s">
        <v>337</v>
      </c>
      <c r="E308" s="71">
        <v>0.32746247467185102</v>
      </c>
      <c r="F308" s="68">
        <v>80.159362549800804</v>
      </c>
      <c r="G308" s="71">
        <v>0.25</v>
      </c>
      <c r="H308" s="68">
        <v>72.350597609561703</v>
      </c>
      <c r="I308" s="71">
        <v>5.2522074178209602E-2</v>
      </c>
      <c r="J308" s="68">
        <v>74.581673306772899</v>
      </c>
      <c r="K308" s="71">
        <v>0.67986534983734404</v>
      </c>
      <c r="L308" s="68">
        <v>80.079681274900395</v>
      </c>
    </row>
    <row r="309" spans="1:12" x14ac:dyDescent="0.2">
      <c r="A309" s="72" t="s">
        <v>945</v>
      </c>
      <c r="B309" s="66" t="s">
        <v>946</v>
      </c>
      <c r="C309" s="67">
        <v>65</v>
      </c>
      <c r="D309" s="67" t="s">
        <v>337</v>
      </c>
      <c r="E309" s="71">
        <v>0.35221437987590398</v>
      </c>
      <c r="F309" s="68">
        <v>86.454183266932304</v>
      </c>
      <c r="G309" s="71">
        <v>0.25</v>
      </c>
      <c r="H309" s="68">
        <v>72.350597609561703</v>
      </c>
      <c r="I309" s="71">
        <v>8.8774686061499006E-2</v>
      </c>
      <c r="J309" s="68">
        <v>83.346613545816695</v>
      </c>
      <c r="K309" s="71">
        <v>0.71786845356621298</v>
      </c>
      <c r="L309" s="68">
        <v>82.549800796812704</v>
      </c>
    </row>
    <row r="310" spans="1:12" x14ac:dyDescent="0.2">
      <c r="A310" s="72" t="s">
        <v>947</v>
      </c>
      <c r="B310" s="66" t="s">
        <v>948</v>
      </c>
      <c r="C310" s="67">
        <v>65</v>
      </c>
      <c r="D310" s="67" t="s">
        <v>337</v>
      </c>
      <c r="E310" s="71">
        <v>0.36366215218335002</v>
      </c>
      <c r="F310" s="68">
        <v>88.844621513944205</v>
      </c>
      <c r="G310" s="71">
        <v>0.25</v>
      </c>
      <c r="H310" s="68">
        <v>72.350597609561703</v>
      </c>
      <c r="I310" s="71">
        <v>0.106620875602658</v>
      </c>
      <c r="J310" s="68">
        <v>86.135458167330697</v>
      </c>
      <c r="K310" s="71">
        <v>0.73436558094739302</v>
      </c>
      <c r="L310" s="68">
        <v>84.223107569721094</v>
      </c>
    </row>
    <row r="311" spans="1:12" x14ac:dyDescent="0.2">
      <c r="A311" s="72" t="s">
        <v>949</v>
      </c>
      <c r="B311" s="66" t="s">
        <v>950</v>
      </c>
      <c r="C311" s="67">
        <v>65</v>
      </c>
      <c r="D311" s="67" t="s">
        <v>337</v>
      </c>
      <c r="E311" s="71">
        <v>0.33936558732636302</v>
      </c>
      <c r="F311" s="68">
        <v>82.788844621513903</v>
      </c>
      <c r="G311" s="71">
        <v>0.25</v>
      </c>
      <c r="H311" s="68">
        <v>72.350597609561703</v>
      </c>
      <c r="I311" s="71">
        <v>1.5564437328346699E-2</v>
      </c>
      <c r="J311" s="68">
        <v>41.035856573705203</v>
      </c>
      <c r="K311" s="71">
        <v>0.75253232465074205</v>
      </c>
      <c r="L311" s="68">
        <v>85.896414342629498</v>
      </c>
    </row>
    <row r="312" spans="1:12" x14ac:dyDescent="0.2">
      <c r="A312" s="72" t="s">
        <v>951</v>
      </c>
      <c r="B312" s="66" t="s">
        <v>952</v>
      </c>
      <c r="C312" s="67">
        <v>65</v>
      </c>
      <c r="D312" s="67" t="s">
        <v>337</v>
      </c>
      <c r="E312" s="71">
        <v>0.335906735304421</v>
      </c>
      <c r="F312" s="68">
        <v>81.912350597609603</v>
      </c>
      <c r="G312" s="71">
        <v>0.25</v>
      </c>
      <c r="H312" s="68">
        <v>72.350597609561703</v>
      </c>
      <c r="I312" s="71">
        <v>6.6167541820733797E-2</v>
      </c>
      <c r="J312" s="68">
        <v>78.565737051792794</v>
      </c>
      <c r="K312" s="71">
        <v>0.69155266409252802</v>
      </c>
      <c r="L312" s="68">
        <v>80.876494023904399</v>
      </c>
    </row>
    <row r="313" spans="1:12" x14ac:dyDescent="0.2">
      <c r="A313" s="72" t="s">
        <v>953</v>
      </c>
      <c r="B313" s="66" t="s">
        <v>954</v>
      </c>
      <c r="C313" s="67">
        <v>65</v>
      </c>
      <c r="D313" s="67" t="s">
        <v>337</v>
      </c>
      <c r="E313" s="71">
        <v>0.35200600214442201</v>
      </c>
      <c r="F313" s="68">
        <v>86.215139442231106</v>
      </c>
      <c r="G313" s="71">
        <v>0.25</v>
      </c>
      <c r="H313" s="68">
        <v>72.350597609561703</v>
      </c>
      <c r="I313" s="71">
        <v>3.1880187514580001E-2</v>
      </c>
      <c r="J313" s="68">
        <v>61.354581673306797</v>
      </c>
      <c r="K313" s="71">
        <v>0.77413781891868605</v>
      </c>
      <c r="L313" s="68">
        <v>87.888446215139396</v>
      </c>
    </row>
    <row r="314" spans="1:12" x14ac:dyDescent="0.2">
      <c r="A314" s="72" t="s">
        <v>955</v>
      </c>
      <c r="B314" s="66" t="s">
        <v>956</v>
      </c>
      <c r="C314" s="67">
        <v>65</v>
      </c>
      <c r="D314" s="67" t="s">
        <v>337</v>
      </c>
      <c r="E314" s="71">
        <v>0.38622489727237402</v>
      </c>
      <c r="F314" s="68">
        <v>92.509960159362507</v>
      </c>
      <c r="G314" s="71">
        <v>0.26833258122743697</v>
      </c>
      <c r="H314" s="68">
        <v>84.860557768924295</v>
      </c>
      <c r="I314" s="71">
        <v>2.7040189476420201E-2</v>
      </c>
      <c r="J314" s="68">
        <v>56.494023904382502</v>
      </c>
      <c r="K314" s="71">
        <v>0.86330192111326498</v>
      </c>
      <c r="L314" s="68">
        <v>94.023904382470107</v>
      </c>
    </row>
    <row r="315" spans="1:12" x14ac:dyDescent="0.2">
      <c r="A315" s="72" t="s">
        <v>957</v>
      </c>
      <c r="B315" s="66" t="s">
        <v>958</v>
      </c>
      <c r="C315" s="67">
        <v>65</v>
      </c>
      <c r="D315" s="67" t="s">
        <v>337</v>
      </c>
      <c r="E315" s="71">
        <v>0.36055621935610299</v>
      </c>
      <c r="F315" s="68">
        <v>88.366533864541793</v>
      </c>
      <c r="G315" s="71">
        <v>0.27820397111913298</v>
      </c>
      <c r="H315" s="68">
        <v>87.729083665338607</v>
      </c>
      <c r="I315" s="71">
        <v>4.2484762767330798E-2</v>
      </c>
      <c r="J315" s="68">
        <v>69.243027888446207</v>
      </c>
      <c r="K315" s="71">
        <v>0.76097992418184401</v>
      </c>
      <c r="L315" s="68">
        <v>86.852589641434307</v>
      </c>
    </row>
    <row r="316" spans="1:12" x14ac:dyDescent="0.2">
      <c r="A316" s="72" t="s">
        <v>959</v>
      </c>
      <c r="B316" s="66" t="s">
        <v>960</v>
      </c>
      <c r="C316" s="67">
        <v>65</v>
      </c>
      <c r="D316" s="67" t="s">
        <v>337</v>
      </c>
      <c r="E316" s="71">
        <v>0.66904525286486605</v>
      </c>
      <c r="F316" s="68">
        <v>99.601593625497998</v>
      </c>
      <c r="G316" s="71">
        <v>0.86916711386476597</v>
      </c>
      <c r="H316" s="68">
        <v>99.123505976095601</v>
      </c>
      <c r="I316" s="71">
        <v>0.48225187844272399</v>
      </c>
      <c r="J316" s="68">
        <v>98.884462151394402</v>
      </c>
      <c r="K316" s="71">
        <v>0.65571676628710696</v>
      </c>
      <c r="L316" s="68">
        <v>78.4860557768924</v>
      </c>
    </row>
    <row r="317" spans="1:12" x14ac:dyDescent="0.2">
      <c r="A317" s="72" t="s">
        <v>961</v>
      </c>
      <c r="B317" s="66" t="s">
        <v>962</v>
      </c>
      <c r="C317" s="67">
        <v>65</v>
      </c>
      <c r="D317" s="67" t="s">
        <v>337</v>
      </c>
      <c r="E317" s="71">
        <v>0.33290611348141802</v>
      </c>
      <c r="F317" s="68">
        <v>81.035856573705203</v>
      </c>
      <c r="G317" s="71">
        <v>0.25</v>
      </c>
      <c r="H317" s="68">
        <v>72.350597609561703</v>
      </c>
      <c r="I317" s="71">
        <v>1.2683143174693099E-2</v>
      </c>
      <c r="J317" s="68">
        <v>34.183266932270897</v>
      </c>
      <c r="K317" s="71">
        <v>0.73603519726956201</v>
      </c>
      <c r="L317" s="68">
        <v>84.302788844621503</v>
      </c>
    </row>
    <row r="318" spans="1:12" x14ac:dyDescent="0.2">
      <c r="A318" s="72" t="s">
        <v>963</v>
      </c>
      <c r="B318" s="66" t="s">
        <v>964</v>
      </c>
      <c r="C318" s="67">
        <v>65</v>
      </c>
      <c r="D318" s="67" t="s">
        <v>337</v>
      </c>
      <c r="E318" s="71">
        <v>0.33295627383453202</v>
      </c>
      <c r="F318" s="68">
        <v>81.115537848605598</v>
      </c>
      <c r="G318" s="71">
        <v>0.25</v>
      </c>
      <c r="H318" s="68">
        <v>72.350597609561703</v>
      </c>
      <c r="I318" s="71">
        <v>1.7842473200542799E-2</v>
      </c>
      <c r="J318" s="68">
        <v>44.621513944223103</v>
      </c>
      <c r="K318" s="71">
        <v>0.73102634830305502</v>
      </c>
      <c r="L318" s="68">
        <v>83.745019920318697</v>
      </c>
    </row>
    <row r="319" spans="1:12" x14ac:dyDescent="0.2">
      <c r="A319" s="72" t="s">
        <v>965</v>
      </c>
      <c r="B319" s="66" t="s">
        <v>966</v>
      </c>
      <c r="C319" s="67">
        <v>65</v>
      </c>
      <c r="D319" s="67" t="s">
        <v>337</v>
      </c>
      <c r="E319" s="71">
        <v>0.32981138761185302</v>
      </c>
      <c r="F319" s="68">
        <v>80.478087649402397</v>
      </c>
      <c r="G319" s="71">
        <v>0.25</v>
      </c>
      <c r="H319" s="68">
        <v>72.350597609561703</v>
      </c>
      <c r="I319" s="71">
        <v>3.00133088004476E-2</v>
      </c>
      <c r="J319" s="68">
        <v>60.159362549800797</v>
      </c>
      <c r="K319" s="71">
        <v>0.70942085403511101</v>
      </c>
      <c r="L319" s="68">
        <v>81.992031872509997</v>
      </c>
    </row>
    <row r="320" spans="1:12" x14ac:dyDescent="0.2">
      <c r="A320" s="72" t="s">
        <v>967</v>
      </c>
      <c r="B320" s="66" t="s">
        <v>968</v>
      </c>
      <c r="C320" s="67">
        <v>65</v>
      </c>
      <c r="D320" s="67" t="s">
        <v>337</v>
      </c>
      <c r="E320" s="71">
        <v>0.34164580914264597</v>
      </c>
      <c r="F320" s="68">
        <v>83.346613545816695</v>
      </c>
      <c r="G320" s="71">
        <v>0.25</v>
      </c>
      <c r="H320" s="68">
        <v>72.350597609561703</v>
      </c>
      <c r="I320" s="71">
        <v>5.0589544413561401E-2</v>
      </c>
      <c r="J320" s="68">
        <v>73.7051792828685</v>
      </c>
      <c r="K320" s="71">
        <v>0.72434788301437802</v>
      </c>
      <c r="L320" s="68">
        <v>83.107569721115496</v>
      </c>
    </row>
    <row r="321" spans="1:12" x14ac:dyDescent="0.2">
      <c r="A321" s="72" t="s">
        <v>969</v>
      </c>
      <c r="B321" s="66" t="s">
        <v>970</v>
      </c>
      <c r="C321" s="67">
        <v>65</v>
      </c>
      <c r="D321" s="67" t="s">
        <v>337</v>
      </c>
      <c r="E321" s="71">
        <v>0.36318030812214203</v>
      </c>
      <c r="F321" s="68">
        <v>88.605577689243006</v>
      </c>
      <c r="G321" s="71">
        <v>0.26833258122743697</v>
      </c>
      <c r="H321" s="68">
        <v>84.860557768924295</v>
      </c>
      <c r="I321" s="71">
        <v>9.0082476915678195E-2</v>
      </c>
      <c r="J321" s="68">
        <v>83.426294820717104</v>
      </c>
      <c r="K321" s="71">
        <v>0.73112586622330999</v>
      </c>
      <c r="L321" s="68">
        <v>83.904382470119501</v>
      </c>
    </row>
    <row r="322" spans="1:12" x14ac:dyDescent="0.2">
      <c r="A322" s="72" t="s">
        <v>971</v>
      </c>
      <c r="B322" s="66" t="s">
        <v>972</v>
      </c>
      <c r="C322" s="67">
        <v>65</v>
      </c>
      <c r="D322" s="67" t="s">
        <v>337</v>
      </c>
      <c r="E322" s="71">
        <v>0.17241250546635001</v>
      </c>
      <c r="F322" s="68">
        <v>48.0478087649402</v>
      </c>
      <c r="G322" s="71">
        <v>0.249999987246596</v>
      </c>
      <c r="H322" s="68">
        <v>29.402390438247</v>
      </c>
      <c r="I322" s="71">
        <v>1.9260840511293498E-2</v>
      </c>
      <c r="J322" s="68">
        <v>46.852589641434299</v>
      </c>
      <c r="K322" s="71">
        <v>0.24797668864116101</v>
      </c>
      <c r="L322" s="68">
        <v>56.334661354581698</v>
      </c>
    </row>
    <row r="323" spans="1:12" x14ac:dyDescent="0.2">
      <c r="A323" s="72" t="s">
        <v>973</v>
      </c>
      <c r="B323" s="66" t="s">
        <v>974</v>
      </c>
      <c r="C323" s="67">
        <v>65</v>
      </c>
      <c r="D323" s="67" t="s">
        <v>337</v>
      </c>
      <c r="E323" s="71">
        <v>0.26222039385667101</v>
      </c>
      <c r="F323" s="68">
        <v>67.011952191235096</v>
      </c>
      <c r="G323" s="71">
        <v>0.25</v>
      </c>
      <c r="H323" s="68">
        <v>72.350597609561703</v>
      </c>
      <c r="I323" s="71">
        <v>1.7852953700778499E-2</v>
      </c>
      <c r="J323" s="68">
        <v>44.7808764940239</v>
      </c>
      <c r="K323" s="71">
        <v>0.51880822786923597</v>
      </c>
      <c r="L323" s="68">
        <v>69.721115537848604</v>
      </c>
    </row>
    <row r="324" spans="1:12" x14ac:dyDescent="0.2">
      <c r="A324" s="72" t="s">
        <v>975</v>
      </c>
      <c r="B324" s="66" t="s">
        <v>976</v>
      </c>
      <c r="C324" s="67">
        <v>65</v>
      </c>
      <c r="D324" s="67" t="s">
        <v>337</v>
      </c>
      <c r="E324" s="71">
        <v>0.27973607658544802</v>
      </c>
      <c r="F324" s="68">
        <v>70.597609561753004</v>
      </c>
      <c r="G324" s="71">
        <v>0.25</v>
      </c>
      <c r="H324" s="68">
        <v>72.350597609561703</v>
      </c>
      <c r="I324" s="71">
        <v>1.3832082773868101E-2</v>
      </c>
      <c r="J324" s="68">
        <v>37.211155378486097</v>
      </c>
      <c r="K324" s="71">
        <v>0.57537614698247597</v>
      </c>
      <c r="L324" s="68">
        <v>73.306772908366497</v>
      </c>
    </row>
    <row r="325" spans="1:12" x14ac:dyDescent="0.2">
      <c r="A325" s="72" t="s">
        <v>977</v>
      </c>
      <c r="B325" s="66" t="s">
        <v>978</v>
      </c>
      <c r="C325" s="67">
        <v>65</v>
      </c>
      <c r="D325" s="67" t="s">
        <v>337</v>
      </c>
      <c r="E325" s="71">
        <v>0.28173545531532102</v>
      </c>
      <c r="F325" s="68">
        <v>71.235059760956204</v>
      </c>
      <c r="G325" s="71">
        <v>0.25</v>
      </c>
      <c r="H325" s="68">
        <v>72.350597609561703</v>
      </c>
      <c r="I325" s="71">
        <v>2.1599353205911598E-2</v>
      </c>
      <c r="J325" s="68">
        <v>50.199203187251001</v>
      </c>
      <c r="K325" s="71">
        <v>0.57360701274005099</v>
      </c>
      <c r="L325" s="68">
        <v>73.227091633466102</v>
      </c>
    </row>
    <row r="326" spans="1:12" x14ac:dyDescent="0.2">
      <c r="A326" s="72" t="s">
        <v>979</v>
      </c>
      <c r="B326" s="66" t="s">
        <v>980</v>
      </c>
      <c r="C326" s="67">
        <v>65</v>
      </c>
      <c r="D326" s="67" t="s">
        <v>337</v>
      </c>
      <c r="E326" s="71">
        <v>0.31387992263442399</v>
      </c>
      <c r="F326" s="68">
        <v>76.892430278884504</v>
      </c>
      <c r="G326" s="71">
        <v>0.28384476534295999</v>
      </c>
      <c r="H326" s="68">
        <v>88.764940239043796</v>
      </c>
      <c r="I326" s="71">
        <v>9.5477232394421505E-2</v>
      </c>
      <c r="J326" s="68">
        <v>84.382470119521898</v>
      </c>
      <c r="K326" s="71">
        <v>0.56231777016589002</v>
      </c>
      <c r="L326" s="68">
        <v>72.589641434263001</v>
      </c>
    </row>
    <row r="327" spans="1:12" x14ac:dyDescent="0.2">
      <c r="A327" s="72" t="s">
        <v>981</v>
      </c>
      <c r="B327" s="66" t="s">
        <v>982</v>
      </c>
      <c r="C327" s="67">
        <v>65</v>
      </c>
      <c r="D327" s="67" t="s">
        <v>337</v>
      </c>
      <c r="E327" s="71">
        <v>0.32094995287415401</v>
      </c>
      <c r="F327" s="68">
        <v>78.4860557768924</v>
      </c>
      <c r="G327" s="71">
        <v>0.26551218411552302</v>
      </c>
      <c r="H327" s="68">
        <v>83.984063745019895</v>
      </c>
      <c r="I327" s="71">
        <v>4.4186185824301803E-2</v>
      </c>
      <c r="J327" s="68">
        <v>70.517928286852595</v>
      </c>
      <c r="K327" s="71">
        <v>0.65315148868263795</v>
      </c>
      <c r="L327" s="68">
        <v>78.007968127490003</v>
      </c>
    </row>
    <row r="328" spans="1:12" x14ac:dyDescent="0.2">
      <c r="A328" s="72" t="s">
        <v>983</v>
      </c>
      <c r="B328" s="66" t="s">
        <v>984</v>
      </c>
      <c r="C328" s="67">
        <v>65</v>
      </c>
      <c r="D328" s="67" t="s">
        <v>337</v>
      </c>
      <c r="E328" s="71">
        <v>0.31850543987955898</v>
      </c>
      <c r="F328" s="68">
        <v>78.087649402390397</v>
      </c>
      <c r="G328" s="71">
        <v>0.27115297833934998</v>
      </c>
      <c r="H328" s="68">
        <v>85.737051792828694</v>
      </c>
      <c r="I328" s="71">
        <v>6.7445822103133504E-2</v>
      </c>
      <c r="J328" s="68">
        <v>78.804780876493993</v>
      </c>
      <c r="K328" s="71">
        <v>0.61691751919619398</v>
      </c>
      <c r="L328" s="68">
        <v>75.776892430278906</v>
      </c>
    </row>
    <row r="329" spans="1:12" x14ac:dyDescent="0.2">
      <c r="A329" s="72" t="s">
        <v>985</v>
      </c>
      <c r="B329" s="66" t="s">
        <v>986</v>
      </c>
      <c r="C329" s="67">
        <v>65</v>
      </c>
      <c r="D329" s="67" t="s">
        <v>337</v>
      </c>
      <c r="E329" s="71">
        <v>0.15144347697285401</v>
      </c>
      <c r="F329" s="68">
        <v>34.103585657370502</v>
      </c>
      <c r="G329" s="71">
        <v>0.25</v>
      </c>
      <c r="H329" s="68">
        <v>72.350597609561703</v>
      </c>
      <c r="I329" s="71">
        <v>2.6054096968593601E-3</v>
      </c>
      <c r="J329" s="68">
        <v>5.8964143426294804</v>
      </c>
      <c r="K329" s="71">
        <v>0.20172502122170199</v>
      </c>
      <c r="L329" s="68">
        <v>48.446215139442202</v>
      </c>
    </row>
    <row r="330" spans="1:12" x14ac:dyDescent="0.2">
      <c r="A330" s="72" t="s">
        <v>987</v>
      </c>
      <c r="B330" s="66" t="s">
        <v>988</v>
      </c>
      <c r="C330" s="67">
        <v>65</v>
      </c>
      <c r="D330" s="67" t="s">
        <v>337</v>
      </c>
      <c r="E330" s="71">
        <v>0.20526824841411401</v>
      </c>
      <c r="F330" s="68">
        <v>55.697211155378497</v>
      </c>
      <c r="G330" s="71">
        <v>0.28172689417487701</v>
      </c>
      <c r="H330" s="68">
        <v>88.127490039840595</v>
      </c>
      <c r="I330" s="71">
        <v>4.98658808180431E-3</v>
      </c>
      <c r="J330" s="68">
        <v>13.227091633466101</v>
      </c>
      <c r="K330" s="71">
        <v>0.32909126298566099</v>
      </c>
      <c r="L330" s="68">
        <v>60.239043824701199</v>
      </c>
    </row>
    <row r="331" spans="1:12" x14ac:dyDescent="0.2">
      <c r="A331" s="72" t="s">
        <v>989</v>
      </c>
      <c r="B331" s="66" t="s">
        <v>990</v>
      </c>
      <c r="C331" s="67">
        <v>65</v>
      </c>
      <c r="D331" s="67" t="s">
        <v>337</v>
      </c>
      <c r="E331" s="71">
        <v>0.194847746128302</v>
      </c>
      <c r="F331" s="68">
        <v>53.784860557768901</v>
      </c>
      <c r="G331" s="71">
        <v>0.25742500742500701</v>
      </c>
      <c r="H331" s="68">
        <v>80.717131474103596</v>
      </c>
      <c r="I331" s="71">
        <v>4.9044691034249004E-3</v>
      </c>
      <c r="J331" s="68">
        <v>12.9880478087649</v>
      </c>
      <c r="K331" s="71">
        <v>0.32221376185647299</v>
      </c>
      <c r="L331" s="68">
        <v>60.079681274900402</v>
      </c>
    </row>
    <row r="332" spans="1:12" x14ac:dyDescent="0.2">
      <c r="A332" s="72" t="s">
        <v>991</v>
      </c>
      <c r="B332" s="66" t="s">
        <v>992</v>
      </c>
      <c r="C332" s="67">
        <v>65</v>
      </c>
      <c r="D332" s="67" t="s">
        <v>337</v>
      </c>
      <c r="E332" s="71">
        <v>0.213049294189294</v>
      </c>
      <c r="F332" s="68">
        <v>57.689243027888502</v>
      </c>
      <c r="G332" s="71">
        <v>0.25742500742500701</v>
      </c>
      <c r="H332" s="68">
        <v>80.717131474103596</v>
      </c>
      <c r="I332" s="71">
        <v>6.6784984985226404E-3</v>
      </c>
      <c r="J332" s="68">
        <v>18.087649402390401</v>
      </c>
      <c r="K332" s="71">
        <v>0.37504437664435197</v>
      </c>
      <c r="L332" s="68">
        <v>62.390438247012</v>
      </c>
    </row>
    <row r="333" spans="1:12" x14ac:dyDescent="0.2">
      <c r="A333" s="72" t="s">
        <v>993</v>
      </c>
      <c r="B333" s="66" t="s">
        <v>994</v>
      </c>
      <c r="C333" s="67">
        <v>65</v>
      </c>
      <c r="D333" s="67" t="s">
        <v>337</v>
      </c>
      <c r="E333" s="71">
        <v>0.243120775257925</v>
      </c>
      <c r="F333" s="68">
        <v>63.665338645418302</v>
      </c>
      <c r="G333" s="71">
        <v>0.26113751109387001</v>
      </c>
      <c r="H333" s="68">
        <v>82.071713147410406</v>
      </c>
      <c r="I333" s="71">
        <v>1.0694801129650299E-2</v>
      </c>
      <c r="J333" s="68">
        <v>29.482071713147398</v>
      </c>
      <c r="K333" s="71">
        <v>0.45753001355025502</v>
      </c>
      <c r="L333" s="68">
        <v>66.852589641434307</v>
      </c>
    </row>
    <row r="334" spans="1:12" x14ac:dyDescent="0.2">
      <c r="A334" s="72" t="s">
        <v>995</v>
      </c>
      <c r="B334" s="66" t="s">
        <v>996</v>
      </c>
      <c r="C334" s="67">
        <v>65</v>
      </c>
      <c r="D334" s="67" t="s">
        <v>337</v>
      </c>
      <c r="E334" s="71">
        <v>0.26762448573540798</v>
      </c>
      <c r="F334" s="68">
        <v>67.888446215139396</v>
      </c>
      <c r="G334" s="71">
        <v>0.343089670392004</v>
      </c>
      <c r="H334" s="68">
        <v>93.944223107569698</v>
      </c>
      <c r="I334" s="71">
        <v>5.4934879880489803E-3</v>
      </c>
      <c r="J334" s="68">
        <v>15.1394422310757</v>
      </c>
      <c r="K334" s="71">
        <v>0.454290298826172</v>
      </c>
      <c r="L334" s="68">
        <v>66.374501992031895</v>
      </c>
    </row>
    <row r="335" spans="1:12" x14ac:dyDescent="0.2">
      <c r="A335" s="72" t="s">
        <v>997</v>
      </c>
      <c r="B335" s="66" t="s">
        <v>998</v>
      </c>
      <c r="C335" s="67">
        <v>65</v>
      </c>
      <c r="D335" s="67" t="s">
        <v>337</v>
      </c>
      <c r="E335" s="71">
        <v>0.324392459614398</v>
      </c>
      <c r="F335" s="68">
        <v>79.442231075697194</v>
      </c>
      <c r="G335" s="71">
        <v>0.31204873646209402</v>
      </c>
      <c r="H335" s="68">
        <v>91.792828685258996</v>
      </c>
      <c r="I335" s="71">
        <v>8.0644128511862798E-2</v>
      </c>
      <c r="J335" s="68">
        <v>81.593625498007995</v>
      </c>
      <c r="K335" s="71">
        <v>0.58048451386923905</v>
      </c>
      <c r="L335" s="68">
        <v>73.466135458167301</v>
      </c>
    </row>
    <row r="336" spans="1:12" x14ac:dyDescent="0.2">
      <c r="A336" s="72" t="s">
        <v>999</v>
      </c>
      <c r="B336" s="66" t="s">
        <v>1000</v>
      </c>
      <c r="C336" s="67">
        <v>65</v>
      </c>
      <c r="D336" s="67" t="s">
        <v>337</v>
      </c>
      <c r="E336" s="71">
        <v>0.29849113388394199</v>
      </c>
      <c r="F336" s="68">
        <v>74.661354581673294</v>
      </c>
      <c r="G336" s="71">
        <v>0.27397337541837502</v>
      </c>
      <c r="H336" s="68">
        <v>86.693227091633503</v>
      </c>
      <c r="I336" s="71">
        <v>0.13538749936580899</v>
      </c>
      <c r="J336" s="68">
        <v>89.163346613545798</v>
      </c>
      <c r="K336" s="71">
        <v>0.486112526867642</v>
      </c>
      <c r="L336" s="68">
        <v>68.127490039840595</v>
      </c>
    </row>
    <row r="337" spans="1:12" x14ac:dyDescent="0.2">
      <c r="A337" s="72" t="s">
        <v>1001</v>
      </c>
      <c r="B337" s="66" t="s">
        <v>1002</v>
      </c>
      <c r="C337" s="67">
        <v>65</v>
      </c>
      <c r="D337" s="67" t="s">
        <v>337</v>
      </c>
      <c r="E337" s="71">
        <v>0.30835374630814599</v>
      </c>
      <c r="F337" s="68">
        <v>76.015936254980105</v>
      </c>
      <c r="G337" s="71">
        <v>0.249999999991948</v>
      </c>
      <c r="H337" s="68">
        <v>45.019920318725099</v>
      </c>
      <c r="I337" s="71">
        <v>0.19689872199467001</v>
      </c>
      <c r="J337" s="68">
        <v>92.908366533864495</v>
      </c>
      <c r="K337" s="71">
        <v>0.47816251693781803</v>
      </c>
      <c r="L337" s="68">
        <v>67.649402390438297</v>
      </c>
    </row>
    <row r="338" spans="1:12" x14ac:dyDescent="0.2">
      <c r="A338" s="72" t="s">
        <v>1003</v>
      </c>
      <c r="B338" s="66" t="s">
        <v>1004</v>
      </c>
      <c r="C338" s="67">
        <v>65</v>
      </c>
      <c r="D338" s="67" t="s">
        <v>337</v>
      </c>
      <c r="E338" s="71">
        <v>0.34308720274933002</v>
      </c>
      <c r="F338" s="68">
        <v>83.824701195219106</v>
      </c>
      <c r="G338" s="71">
        <v>0.25423059566786999</v>
      </c>
      <c r="H338" s="68">
        <v>78.645418326693203</v>
      </c>
      <c r="I338" s="71">
        <v>9.5265180663030496E-2</v>
      </c>
      <c r="J338" s="68">
        <v>84.223107569721094</v>
      </c>
      <c r="K338" s="71">
        <v>0.67976583191708895</v>
      </c>
      <c r="L338" s="68">
        <v>80</v>
      </c>
    </row>
    <row r="339" spans="1:12" x14ac:dyDescent="0.2">
      <c r="A339" s="72" t="s">
        <v>1005</v>
      </c>
      <c r="B339" s="66" t="s">
        <v>1006</v>
      </c>
      <c r="C339" s="67">
        <v>65</v>
      </c>
      <c r="D339" s="67" t="s">
        <v>337</v>
      </c>
      <c r="E339" s="71">
        <v>0.34596011650507602</v>
      </c>
      <c r="F339" s="68">
        <v>84.701195219123505</v>
      </c>
      <c r="G339" s="71">
        <v>0.249999987614962</v>
      </c>
      <c r="H339" s="68">
        <v>29.5617529880478</v>
      </c>
      <c r="I339" s="71">
        <v>3.3877456767865799E-2</v>
      </c>
      <c r="J339" s="68">
        <v>62.868525896414297</v>
      </c>
      <c r="K339" s="71">
        <v>0.75400290513240098</v>
      </c>
      <c r="L339" s="68">
        <v>86.055776892430302</v>
      </c>
    </row>
    <row r="340" spans="1:12" x14ac:dyDescent="0.2">
      <c r="A340" s="72" t="s">
        <v>1007</v>
      </c>
      <c r="B340" s="66" t="s">
        <v>1008</v>
      </c>
      <c r="C340" s="67">
        <v>65</v>
      </c>
      <c r="D340" s="67" t="s">
        <v>337</v>
      </c>
      <c r="E340" s="71">
        <v>0.38590057625977597</v>
      </c>
      <c r="F340" s="68">
        <v>92.430278884462098</v>
      </c>
      <c r="G340" s="71">
        <v>0.26410198415499803</v>
      </c>
      <c r="H340" s="68">
        <v>83.346613545816695</v>
      </c>
      <c r="I340" s="71">
        <v>0.20882506374073501</v>
      </c>
      <c r="J340" s="68">
        <v>93.227091633466102</v>
      </c>
      <c r="K340" s="71">
        <v>0.68477468088359605</v>
      </c>
      <c r="L340" s="68">
        <v>80.637450199203201</v>
      </c>
    </row>
    <row r="341" spans="1:12" x14ac:dyDescent="0.2">
      <c r="A341" s="72" t="s">
        <v>1009</v>
      </c>
      <c r="B341" s="66" t="s">
        <v>1010</v>
      </c>
      <c r="C341" s="67">
        <v>65</v>
      </c>
      <c r="D341" s="67" t="s">
        <v>337</v>
      </c>
      <c r="E341" s="71">
        <v>0.35575377002476899</v>
      </c>
      <c r="F341" s="68">
        <v>87.649402390438198</v>
      </c>
      <c r="G341" s="71">
        <v>0.24999995738831399</v>
      </c>
      <c r="H341" s="68">
        <v>28.446215139442199</v>
      </c>
      <c r="I341" s="71">
        <v>5.62814285041481E-2</v>
      </c>
      <c r="J341" s="68">
        <v>75.936254980079696</v>
      </c>
      <c r="K341" s="71">
        <v>0.76097992418184401</v>
      </c>
      <c r="L341" s="68">
        <v>86.852589641434307</v>
      </c>
    </row>
    <row r="342" spans="1:12" x14ac:dyDescent="0.2">
      <c r="A342" s="72" t="s">
        <v>1011</v>
      </c>
      <c r="B342" s="66" t="s">
        <v>1012</v>
      </c>
      <c r="C342" s="67">
        <v>65</v>
      </c>
      <c r="D342" s="67" t="s">
        <v>337</v>
      </c>
      <c r="E342" s="71">
        <v>0.24806582351321399</v>
      </c>
      <c r="F342" s="68">
        <v>64.382470119521898</v>
      </c>
      <c r="G342" s="71">
        <v>0.24898687909110101</v>
      </c>
      <c r="H342" s="68">
        <v>25.338645418326699</v>
      </c>
      <c r="I342" s="71">
        <v>3.5911443655862303E-2</v>
      </c>
      <c r="J342" s="68">
        <v>65.019920318725099</v>
      </c>
      <c r="K342" s="71">
        <v>0.459299147792679</v>
      </c>
      <c r="L342" s="68">
        <v>66.932270916334701</v>
      </c>
    </row>
    <row r="343" spans="1:12" x14ac:dyDescent="0.2">
      <c r="A343" s="72" t="s">
        <v>1013</v>
      </c>
      <c r="B343" s="66" t="s">
        <v>1014</v>
      </c>
      <c r="C343" s="67">
        <v>65</v>
      </c>
      <c r="D343" s="67" t="s">
        <v>337</v>
      </c>
      <c r="E343" s="71">
        <v>0.248952557548972</v>
      </c>
      <c r="F343" s="68">
        <v>64.7808764940239</v>
      </c>
      <c r="G343" s="71">
        <v>0.25390052847545203</v>
      </c>
      <c r="H343" s="68">
        <v>77.768924302788804</v>
      </c>
      <c r="I343" s="71">
        <v>2.5409432688194102E-2</v>
      </c>
      <c r="J343" s="68">
        <v>54.820717131474098</v>
      </c>
      <c r="K343" s="71">
        <v>0.46754771148327001</v>
      </c>
      <c r="L343" s="68">
        <v>67.250996015936295</v>
      </c>
    </row>
    <row r="344" spans="1:12" x14ac:dyDescent="0.2">
      <c r="A344" s="72" t="s">
        <v>1015</v>
      </c>
      <c r="B344" s="66" t="s">
        <v>1016</v>
      </c>
      <c r="C344" s="67">
        <v>65</v>
      </c>
      <c r="D344" s="67" t="s">
        <v>337</v>
      </c>
      <c r="E344" s="71">
        <v>0.252830413539608</v>
      </c>
      <c r="F344" s="68">
        <v>65.6573705179283</v>
      </c>
      <c r="G344" s="71">
        <v>0.24976201128630701</v>
      </c>
      <c r="H344" s="68">
        <v>27.0119521912351</v>
      </c>
      <c r="I344" s="71">
        <v>2.7625551431382098E-2</v>
      </c>
      <c r="J344" s="68">
        <v>57.131474103585703</v>
      </c>
      <c r="K344" s="71">
        <v>0.48110367790113401</v>
      </c>
      <c r="L344" s="68">
        <v>67.888446215139396</v>
      </c>
    </row>
    <row r="345" spans="1:12" x14ac:dyDescent="0.2">
      <c r="A345" s="72" t="s">
        <v>1017</v>
      </c>
      <c r="B345" s="66" t="s">
        <v>1018</v>
      </c>
      <c r="C345" s="67">
        <v>65</v>
      </c>
      <c r="D345" s="67" t="s">
        <v>337</v>
      </c>
      <c r="E345" s="71">
        <v>0.27978028703841101</v>
      </c>
      <c r="F345" s="68">
        <v>70.677290836653398</v>
      </c>
      <c r="G345" s="71">
        <v>0.24999999991423999</v>
      </c>
      <c r="H345" s="68">
        <v>42.231075697211203</v>
      </c>
      <c r="I345" s="71">
        <v>3.6941271047864398E-2</v>
      </c>
      <c r="J345" s="68">
        <v>65.6573705179283</v>
      </c>
      <c r="K345" s="71">
        <v>0.55239959015313</v>
      </c>
      <c r="L345" s="68">
        <v>71.713147410358602</v>
      </c>
    </row>
    <row r="346" spans="1:12" x14ac:dyDescent="0.2">
      <c r="A346" s="72" t="s">
        <v>1019</v>
      </c>
      <c r="B346" s="66" t="s">
        <v>1020</v>
      </c>
      <c r="C346" s="67">
        <v>65</v>
      </c>
      <c r="D346" s="67" t="s">
        <v>337</v>
      </c>
      <c r="E346" s="71">
        <v>0.29152540672258598</v>
      </c>
      <c r="F346" s="68">
        <v>73.067729083665299</v>
      </c>
      <c r="G346" s="71">
        <v>0.24989382206652</v>
      </c>
      <c r="H346" s="68">
        <v>27.410358565737099</v>
      </c>
      <c r="I346" s="71">
        <v>3.4279704219238698E-2</v>
      </c>
      <c r="J346" s="68">
        <v>63.2669322709163</v>
      </c>
      <c r="K346" s="71">
        <v>0.59040269388199895</v>
      </c>
      <c r="L346" s="68">
        <v>74.103585657370502</v>
      </c>
    </row>
    <row r="347" spans="1:12" x14ac:dyDescent="0.2">
      <c r="A347" s="72" t="s">
        <v>1021</v>
      </c>
      <c r="B347" s="66" t="s">
        <v>1022</v>
      </c>
      <c r="C347" s="67">
        <v>65</v>
      </c>
      <c r="D347" s="67" t="s">
        <v>337</v>
      </c>
      <c r="E347" s="71">
        <v>0.31132367637552799</v>
      </c>
      <c r="F347" s="68">
        <v>76.414342629482107</v>
      </c>
      <c r="G347" s="71">
        <v>0.24890830640502901</v>
      </c>
      <c r="H347" s="68">
        <v>25.258964143426301</v>
      </c>
      <c r="I347" s="71">
        <v>6.9814819847531906E-2</v>
      </c>
      <c r="J347" s="68">
        <v>79.442231075697194</v>
      </c>
      <c r="K347" s="71">
        <v>0.61524790287402498</v>
      </c>
      <c r="L347" s="68">
        <v>75.537848605577693</v>
      </c>
    </row>
    <row r="348" spans="1:12" x14ac:dyDescent="0.2">
      <c r="A348" s="72" t="s">
        <v>1023</v>
      </c>
      <c r="B348" s="66" t="s">
        <v>1024</v>
      </c>
      <c r="C348" s="67">
        <v>65</v>
      </c>
      <c r="D348" s="67" t="s">
        <v>337</v>
      </c>
      <c r="E348" s="71">
        <v>0.28944580047776403</v>
      </c>
      <c r="F348" s="68">
        <v>72.749003984063705</v>
      </c>
      <c r="G348" s="71">
        <v>9.6015845903876698E-2</v>
      </c>
      <c r="H348" s="68">
        <v>3.0278884462151399</v>
      </c>
      <c r="I348" s="71">
        <v>8.4004703842543802E-3</v>
      </c>
      <c r="J348" s="68">
        <v>23.4262948207171</v>
      </c>
      <c r="K348" s="71">
        <v>0.76392108514515999</v>
      </c>
      <c r="L348" s="68">
        <v>87.1713147410359</v>
      </c>
    </row>
    <row r="349" spans="1:12" x14ac:dyDescent="0.2">
      <c r="A349" s="72" t="s">
        <v>1025</v>
      </c>
      <c r="B349" s="66" t="s">
        <v>1026</v>
      </c>
      <c r="C349" s="67">
        <v>65</v>
      </c>
      <c r="D349" s="67" t="s">
        <v>337</v>
      </c>
      <c r="E349" s="71">
        <v>0.32655466753859003</v>
      </c>
      <c r="F349" s="68">
        <v>80</v>
      </c>
      <c r="G349" s="71">
        <v>0.221498328292071</v>
      </c>
      <c r="H349" s="68">
        <v>13.8645418326693</v>
      </c>
      <c r="I349" s="71">
        <v>1.23118149616339E-2</v>
      </c>
      <c r="J349" s="68">
        <v>33.147410358565701</v>
      </c>
      <c r="K349" s="71">
        <v>0.74585385936206605</v>
      </c>
      <c r="L349" s="68">
        <v>85.179282868525902</v>
      </c>
    </row>
    <row r="350" spans="1:12" x14ac:dyDescent="0.2">
      <c r="A350" s="72" t="s">
        <v>1027</v>
      </c>
      <c r="B350" s="66" t="s">
        <v>1028</v>
      </c>
      <c r="C350" s="67">
        <v>65</v>
      </c>
      <c r="D350" s="67" t="s">
        <v>337</v>
      </c>
      <c r="E350" s="71">
        <v>0.28576804744843198</v>
      </c>
      <c r="F350" s="68">
        <v>71.872509960159405</v>
      </c>
      <c r="G350" s="71">
        <v>0</v>
      </c>
      <c r="H350" s="68">
        <v>0.63745019920318702</v>
      </c>
      <c r="I350" s="71">
        <v>2.5493386833872699E-3</v>
      </c>
      <c r="J350" s="68">
        <v>5.5776892430278897</v>
      </c>
      <c r="K350" s="71">
        <v>0.85475480366190804</v>
      </c>
      <c r="L350" s="68">
        <v>93.306772908366497</v>
      </c>
    </row>
    <row r="351" spans="1:12" x14ac:dyDescent="0.2">
      <c r="A351" s="72" t="s">
        <v>1029</v>
      </c>
      <c r="B351" s="66" t="s">
        <v>1030</v>
      </c>
      <c r="C351" s="67">
        <v>65</v>
      </c>
      <c r="D351" s="67" t="s">
        <v>337</v>
      </c>
      <c r="E351" s="71">
        <v>0.3160493800029</v>
      </c>
      <c r="F351" s="68">
        <v>77.450199203187296</v>
      </c>
      <c r="G351" s="71">
        <v>7.5665853387096596E-2</v>
      </c>
      <c r="H351" s="68">
        <v>2.1513944223107599</v>
      </c>
      <c r="I351" s="71">
        <v>9.3794013488495004E-3</v>
      </c>
      <c r="J351" s="68">
        <v>25.896414342629502</v>
      </c>
      <c r="K351" s="71">
        <v>0.86310288527275403</v>
      </c>
      <c r="L351" s="68">
        <v>93.944223107569698</v>
      </c>
    </row>
    <row r="352" spans="1:12" x14ac:dyDescent="0.2">
      <c r="A352" s="72" t="s">
        <v>1031</v>
      </c>
      <c r="B352" s="66" t="s">
        <v>1032</v>
      </c>
      <c r="C352" s="67">
        <v>65</v>
      </c>
      <c r="D352" s="67" t="s">
        <v>337</v>
      </c>
      <c r="E352" s="71">
        <v>0.38844300563768602</v>
      </c>
      <c r="F352" s="68">
        <v>92.749003984063705</v>
      </c>
      <c r="G352" s="71">
        <v>0.24999999022850899</v>
      </c>
      <c r="H352" s="68">
        <v>29.960159362549799</v>
      </c>
      <c r="I352" s="71">
        <v>0.10662685460158899</v>
      </c>
      <c r="J352" s="68">
        <v>86.215139442231106</v>
      </c>
      <c r="K352" s="71">
        <v>0.80870217208296102</v>
      </c>
      <c r="L352" s="68">
        <v>90.916334661354597</v>
      </c>
    </row>
    <row r="353" spans="1:12" x14ac:dyDescent="0.2">
      <c r="A353" s="72" t="s">
        <v>1033</v>
      </c>
      <c r="B353" s="66" t="s">
        <v>1034</v>
      </c>
      <c r="C353" s="67">
        <v>65</v>
      </c>
      <c r="D353" s="67" t="s">
        <v>337</v>
      </c>
      <c r="E353" s="71">
        <v>0.36341715677213199</v>
      </c>
      <c r="F353" s="68">
        <v>88.685258964143401</v>
      </c>
      <c r="G353" s="71">
        <v>0.24999999883961899</v>
      </c>
      <c r="H353" s="68">
        <v>34.820717131474098</v>
      </c>
      <c r="I353" s="71">
        <v>0.114233972140231</v>
      </c>
      <c r="J353" s="68">
        <v>87.091633466135406</v>
      </c>
      <c r="K353" s="71">
        <v>0.72601749933654702</v>
      </c>
      <c r="L353" s="68">
        <v>83.2669322709163</v>
      </c>
    </row>
    <row r="354" spans="1:12" x14ac:dyDescent="0.2">
      <c r="A354" s="72" t="s">
        <v>1035</v>
      </c>
      <c r="B354" s="66" t="s">
        <v>1036</v>
      </c>
      <c r="C354" s="67">
        <v>65</v>
      </c>
      <c r="D354" s="67" t="s">
        <v>337</v>
      </c>
      <c r="E354" s="71">
        <v>0.55710562375185002</v>
      </c>
      <c r="F354" s="68">
        <v>98.964143426294797</v>
      </c>
      <c r="G354" s="71">
        <v>0.53440814191568498</v>
      </c>
      <c r="H354" s="68">
        <v>97.131474103585703</v>
      </c>
      <c r="I354" s="71">
        <v>0.506236207885295</v>
      </c>
      <c r="J354" s="68">
        <v>99.123505976095601</v>
      </c>
      <c r="K354" s="71">
        <v>0.63067252145456998</v>
      </c>
      <c r="L354" s="68">
        <v>76.414342629482107</v>
      </c>
    </row>
    <row r="355" spans="1:12" x14ac:dyDescent="0.2">
      <c r="A355" s="72" t="s">
        <v>1037</v>
      </c>
      <c r="B355" s="66" t="s">
        <v>1038</v>
      </c>
      <c r="C355" s="67">
        <v>65</v>
      </c>
      <c r="D355" s="67" t="s">
        <v>337</v>
      </c>
      <c r="E355" s="71">
        <v>0.35144548754039501</v>
      </c>
      <c r="F355" s="68">
        <v>86.135458167330697</v>
      </c>
      <c r="G355" s="71">
        <v>0.25667004188459203</v>
      </c>
      <c r="H355" s="68">
        <v>79.920318725099605</v>
      </c>
      <c r="I355" s="71">
        <v>7.3019983961447502E-2</v>
      </c>
      <c r="J355" s="68">
        <v>80.478087649402397</v>
      </c>
      <c r="K355" s="71">
        <v>0.72464643677514495</v>
      </c>
      <c r="L355" s="68">
        <v>83.187250996015905</v>
      </c>
    </row>
    <row r="356" spans="1:12" x14ac:dyDescent="0.2">
      <c r="A356" s="72" t="s">
        <v>1039</v>
      </c>
      <c r="B356" s="66" t="s">
        <v>1040</v>
      </c>
      <c r="C356" s="67">
        <v>65</v>
      </c>
      <c r="D356" s="67" t="s">
        <v>337</v>
      </c>
      <c r="E356" s="71">
        <v>0.39152444047079998</v>
      </c>
      <c r="F356" s="68">
        <v>93.386454183266906</v>
      </c>
      <c r="G356" s="71">
        <v>0.15250914261895099</v>
      </c>
      <c r="H356" s="68">
        <v>6.3745019920318704</v>
      </c>
      <c r="I356" s="71">
        <v>0.20157517453505</v>
      </c>
      <c r="J356" s="68">
        <v>92.988047808764904</v>
      </c>
      <c r="K356" s="71">
        <v>0.82048900425839999</v>
      </c>
      <c r="L356" s="68">
        <v>91.314741035856599</v>
      </c>
    </row>
    <row r="357" spans="1:12" x14ac:dyDescent="0.2">
      <c r="A357" s="72" t="s">
        <v>1041</v>
      </c>
      <c r="B357" s="66" t="s">
        <v>1042</v>
      </c>
      <c r="C357" s="67">
        <v>65</v>
      </c>
      <c r="D357" s="67" t="s">
        <v>337</v>
      </c>
      <c r="E357" s="71">
        <v>0.430047831543107</v>
      </c>
      <c r="F357" s="68">
        <v>96.334661354581698</v>
      </c>
      <c r="G357" s="71">
        <v>0.158765313128611</v>
      </c>
      <c r="H357" s="68">
        <v>6.8525896414342604</v>
      </c>
      <c r="I357" s="71">
        <v>0.348991798891434</v>
      </c>
      <c r="J357" s="68">
        <v>96.334661354581698</v>
      </c>
      <c r="K357" s="71">
        <v>0.78238638260927595</v>
      </c>
      <c r="L357" s="68">
        <v>89.243027888446207</v>
      </c>
    </row>
    <row r="358" spans="1:12" x14ac:dyDescent="0.2">
      <c r="A358" s="72" t="s">
        <v>1043</v>
      </c>
      <c r="B358" s="66" t="s">
        <v>1044</v>
      </c>
      <c r="C358" s="67">
        <v>65</v>
      </c>
      <c r="D358" s="67" t="s">
        <v>337</v>
      </c>
      <c r="E358" s="71">
        <v>0.32220109108068101</v>
      </c>
      <c r="F358" s="68">
        <v>78.884462151394402</v>
      </c>
      <c r="G358" s="71">
        <v>0.20669909460517699</v>
      </c>
      <c r="H358" s="68">
        <v>11.474103585657399</v>
      </c>
      <c r="I358" s="71">
        <v>3.0945518337003299E-2</v>
      </c>
      <c r="J358" s="68">
        <v>60.956175298804801</v>
      </c>
      <c r="K358" s="71">
        <v>0.728958660299863</v>
      </c>
      <c r="L358" s="68">
        <v>83.426294820717104</v>
      </c>
    </row>
    <row r="359" spans="1:12" x14ac:dyDescent="0.2">
      <c r="A359" s="72" t="s">
        <v>1045</v>
      </c>
      <c r="B359" s="66" t="s">
        <v>1046</v>
      </c>
      <c r="C359" s="67">
        <v>65</v>
      </c>
      <c r="D359" s="67" t="s">
        <v>337</v>
      </c>
      <c r="E359" s="71">
        <v>0.28253400755094299</v>
      </c>
      <c r="F359" s="68">
        <v>71.394422310756994</v>
      </c>
      <c r="G359" s="71">
        <v>0.21620001043173201</v>
      </c>
      <c r="H359" s="68">
        <v>12.8286852589641</v>
      </c>
      <c r="I359" s="71">
        <v>2.63708431205983E-2</v>
      </c>
      <c r="J359" s="68">
        <v>55.856573705179301</v>
      </c>
      <c r="K359" s="71">
        <v>0.60503116910049903</v>
      </c>
      <c r="L359" s="68">
        <v>74.900398406374507</v>
      </c>
    </row>
    <row r="360" spans="1:12" x14ac:dyDescent="0.2">
      <c r="A360" s="72" t="s">
        <v>1047</v>
      </c>
      <c r="B360" s="66" t="s">
        <v>1048</v>
      </c>
      <c r="C360" s="67">
        <v>65</v>
      </c>
      <c r="D360" s="67" t="s">
        <v>337</v>
      </c>
      <c r="E360" s="71">
        <v>0.24730929463964499</v>
      </c>
      <c r="F360" s="68">
        <v>64.143426294820699</v>
      </c>
      <c r="G360" s="71">
        <v>0</v>
      </c>
      <c r="H360" s="68">
        <v>0.63745019920318702</v>
      </c>
      <c r="I360" s="71">
        <v>1.31682594595824E-2</v>
      </c>
      <c r="J360" s="68">
        <v>35.298804780876502</v>
      </c>
      <c r="K360" s="71">
        <v>0.72875962445935205</v>
      </c>
      <c r="L360" s="68">
        <v>83.346613545816695</v>
      </c>
    </row>
    <row r="361" spans="1:12" x14ac:dyDescent="0.2">
      <c r="A361" s="72" t="s">
        <v>1049</v>
      </c>
      <c r="B361" s="66" t="s">
        <v>1050</v>
      </c>
      <c r="C361" s="67">
        <v>65</v>
      </c>
      <c r="D361" s="67" t="s">
        <v>337</v>
      </c>
      <c r="E361" s="71">
        <v>0.354876939623745</v>
      </c>
      <c r="F361" s="68">
        <v>87.410358565737099</v>
      </c>
      <c r="G361" s="71">
        <v>0.12370716931357401</v>
      </c>
      <c r="H361" s="68">
        <v>4.2231075697211198</v>
      </c>
      <c r="I361" s="71">
        <v>0.160505437031322</v>
      </c>
      <c r="J361" s="68">
        <v>90.4382470119522</v>
      </c>
      <c r="K361" s="71">
        <v>0.78041821252634003</v>
      </c>
      <c r="L361" s="68">
        <v>88.924302788844599</v>
      </c>
    </row>
    <row r="362" spans="1:12" x14ac:dyDescent="0.2">
      <c r="A362" s="72" t="s">
        <v>1051</v>
      </c>
      <c r="B362" s="66" t="s">
        <v>1052</v>
      </c>
      <c r="C362" s="67">
        <v>65</v>
      </c>
      <c r="D362" s="67" t="s">
        <v>337</v>
      </c>
      <c r="E362" s="71">
        <v>0.40890215026203602</v>
      </c>
      <c r="F362" s="68">
        <v>94.741035856573703</v>
      </c>
      <c r="G362" s="71">
        <v>0.24999998898772599</v>
      </c>
      <c r="H362" s="68">
        <v>29.7211155378486</v>
      </c>
      <c r="I362" s="71">
        <v>0.27042580456709803</v>
      </c>
      <c r="J362" s="68">
        <v>94.661354581673294</v>
      </c>
      <c r="K362" s="71">
        <v>0.70628065723128397</v>
      </c>
      <c r="L362" s="68">
        <v>81.752988047808799</v>
      </c>
    </row>
    <row r="363" spans="1:12" x14ac:dyDescent="0.2">
      <c r="A363" s="72" t="s">
        <v>1053</v>
      </c>
      <c r="B363" s="66" t="s">
        <v>1054</v>
      </c>
      <c r="C363" s="67">
        <v>65</v>
      </c>
      <c r="D363" s="67" t="s">
        <v>337</v>
      </c>
      <c r="E363" s="71">
        <v>0.30913465528796602</v>
      </c>
      <c r="F363" s="68">
        <v>76.095617529880499</v>
      </c>
      <c r="G363" s="71">
        <v>6.3128776548815699E-2</v>
      </c>
      <c r="H363" s="68">
        <v>1.9123505976095601</v>
      </c>
      <c r="I363" s="71">
        <v>6.0979937879651898E-2</v>
      </c>
      <c r="J363" s="68">
        <v>77.211155378486097</v>
      </c>
      <c r="K363" s="71">
        <v>0.80329525143543101</v>
      </c>
      <c r="L363" s="68">
        <v>90.358565737051805</v>
      </c>
    </row>
    <row r="364" spans="1:12" x14ac:dyDescent="0.2">
      <c r="A364" s="72" t="s">
        <v>1055</v>
      </c>
      <c r="B364" s="66" t="s">
        <v>1056</v>
      </c>
      <c r="C364" s="67">
        <v>65</v>
      </c>
      <c r="D364" s="67" t="s">
        <v>337</v>
      </c>
      <c r="E364" s="71">
        <v>0.35399043623802501</v>
      </c>
      <c r="F364" s="68">
        <v>86.932270916334701</v>
      </c>
      <c r="G364" s="71">
        <v>0.20316827575479199</v>
      </c>
      <c r="H364" s="68">
        <v>11.155378486055801</v>
      </c>
      <c r="I364" s="71">
        <v>0.101759448943312</v>
      </c>
      <c r="J364" s="68">
        <v>85.498007968127496</v>
      </c>
      <c r="K364" s="71">
        <v>0.75704358401597205</v>
      </c>
      <c r="L364" s="68">
        <v>86.454183266932304</v>
      </c>
    </row>
    <row r="365" spans="1:12" x14ac:dyDescent="0.2">
      <c r="A365" s="72" t="s">
        <v>1057</v>
      </c>
      <c r="B365" s="66" t="s">
        <v>1058</v>
      </c>
      <c r="C365" s="67">
        <v>65</v>
      </c>
      <c r="D365" s="67" t="s">
        <v>337</v>
      </c>
      <c r="E365" s="71">
        <v>0.40209926922224098</v>
      </c>
      <c r="F365" s="68">
        <v>94.3426294820717</v>
      </c>
      <c r="G365" s="71">
        <v>0.24999999898790801</v>
      </c>
      <c r="H365" s="68">
        <v>35.458167330677298</v>
      </c>
      <c r="I365" s="71">
        <v>0.103013585498565</v>
      </c>
      <c r="J365" s="68">
        <v>85.577689243027905</v>
      </c>
      <c r="K365" s="71">
        <v>0.85328422318024999</v>
      </c>
      <c r="L365" s="68">
        <v>93.147410358565693</v>
      </c>
    </row>
    <row r="366" spans="1:12" x14ac:dyDescent="0.2">
      <c r="A366" s="72" t="s">
        <v>1059</v>
      </c>
      <c r="B366" s="66" t="s">
        <v>1060</v>
      </c>
      <c r="C366" s="67">
        <v>65</v>
      </c>
      <c r="D366" s="67" t="s">
        <v>337</v>
      </c>
      <c r="E366" s="71">
        <v>0.36845712474183001</v>
      </c>
      <c r="F366" s="68">
        <v>89.800796812748999</v>
      </c>
      <c r="G366" s="71">
        <v>0.249999985145617</v>
      </c>
      <c r="H366" s="68">
        <v>29.0836653386454</v>
      </c>
      <c r="I366" s="71">
        <v>3.6572643015359502E-3</v>
      </c>
      <c r="J366" s="68">
        <v>9.0836653386454191</v>
      </c>
      <c r="K366" s="71">
        <v>0.85171412477833597</v>
      </c>
      <c r="L366" s="68">
        <v>93.067729083665299</v>
      </c>
    </row>
    <row r="367" spans="1:12" x14ac:dyDescent="0.2">
      <c r="A367" s="72" t="s">
        <v>1061</v>
      </c>
      <c r="B367" s="66" t="s">
        <v>1062</v>
      </c>
      <c r="C367" s="67">
        <v>65</v>
      </c>
      <c r="D367" s="67" t="s">
        <v>337</v>
      </c>
      <c r="E367" s="71">
        <v>0.36487986302924102</v>
      </c>
      <c r="F367" s="68">
        <v>89.083665338645403</v>
      </c>
      <c r="G367" s="71">
        <v>0.24999998653630401</v>
      </c>
      <c r="H367" s="68">
        <v>29.2430278884462</v>
      </c>
      <c r="I367" s="71">
        <v>1.9539821007534399E-2</v>
      </c>
      <c r="J367" s="68">
        <v>47.410358565737099</v>
      </c>
      <c r="K367" s="71">
        <v>0.82509978154388497</v>
      </c>
      <c r="L367" s="68">
        <v>91.553784860557798</v>
      </c>
    </row>
    <row r="368" spans="1:12" x14ac:dyDescent="0.2">
      <c r="A368" s="72" t="s">
        <v>1063</v>
      </c>
      <c r="B368" s="66" t="s">
        <v>1064</v>
      </c>
      <c r="C368" s="67">
        <v>65</v>
      </c>
      <c r="D368" s="67" t="s">
        <v>337</v>
      </c>
      <c r="E368" s="71">
        <v>0.38042094919763803</v>
      </c>
      <c r="F368" s="68">
        <v>91.314741035856599</v>
      </c>
      <c r="G368" s="71">
        <v>0.14083043598471001</v>
      </c>
      <c r="H368" s="68">
        <v>5.6573705179282898</v>
      </c>
      <c r="I368" s="71">
        <v>0.17346397790163801</v>
      </c>
      <c r="J368" s="68">
        <v>91.314741035856599</v>
      </c>
      <c r="K368" s="71">
        <v>0.82696843370656603</v>
      </c>
      <c r="L368" s="68">
        <v>91.713147410358602</v>
      </c>
    </row>
    <row r="369" spans="1:12" x14ac:dyDescent="0.2">
      <c r="A369" s="72" t="s">
        <v>1065</v>
      </c>
      <c r="B369" s="66" t="s">
        <v>1066</v>
      </c>
      <c r="C369" s="67">
        <v>65</v>
      </c>
      <c r="D369" s="67" t="s">
        <v>337</v>
      </c>
      <c r="E369" s="71">
        <v>0.37203372254616501</v>
      </c>
      <c r="F369" s="68">
        <v>90.597609561753004</v>
      </c>
      <c r="G369" s="71">
        <v>0.18276807124592001</v>
      </c>
      <c r="H369" s="68">
        <v>9.3227091633466106</v>
      </c>
      <c r="I369" s="71">
        <v>7.1828625584143598E-3</v>
      </c>
      <c r="J369" s="68">
        <v>20.3187250996016</v>
      </c>
      <c r="K369" s="71">
        <v>0.92615023383415995</v>
      </c>
      <c r="L369" s="68">
        <v>97.131474103585703</v>
      </c>
    </row>
    <row r="370" spans="1:12" x14ac:dyDescent="0.2">
      <c r="A370" s="72" t="s">
        <v>1067</v>
      </c>
      <c r="B370" s="66" t="s">
        <v>1068</v>
      </c>
      <c r="C370" s="67">
        <v>65</v>
      </c>
      <c r="D370" s="67" t="s">
        <v>337</v>
      </c>
      <c r="E370" s="71">
        <v>0.392231614969556</v>
      </c>
      <c r="F370" s="68">
        <v>93.545816733067696</v>
      </c>
      <c r="G370" s="71">
        <v>0.16089766833240901</v>
      </c>
      <c r="H370" s="68">
        <v>6.9322709163346596</v>
      </c>
      <c r="I370" s="71">
        <v>4.1626141080216998E-2</v>
      </c>
      <c r="J370" s="68">
        <v>68.286852589641398</v>
      </c>
      <c r="K370" s="71">
        <v>0.974171035496043</v>
      </c>
      <c r="L370" s="68">
        <v>98.645418326693203</v>
      </c>
    </row>
    <row r="371" spans="1:12" x14ac:dyDescent="0.2">
      <c r="A371" s="72" t="s">
        <v>1069</v>
      </c>
      <c r="B371" s="66" t="s">
        <v>1070</v>
      </c>
      <c r="C371" s="67">
        <v>65</v>
      </c>
      <c r="D371" s="67" t="s">
        <v>337</v>
      </c>
      <c r="E371" s="71">
        <v>0.28905497226347698</v>
      </c>
      <c r="F371" s="68">
        <v>72.669322709163296</v>
      </c>
      <c r="G371" s="71">
        <v>0</v>
      </c>
      <c r="H371" s="68">
        <v>0.63745019920318702</v>
      </c>
      <c r="I371" s="71">
        <v>6.23280953082912E-4</v>
      </c>
      <c r="J371" s="68">
        <v>1.8326693227091599</v>
      </c>
      <c r="K371" s="71">
        <v>0.866541635837348</v>
      </c>
      <c r="L371" s="68">
        <v>94.183266932270897</v>
      </c>
    </row>
    <row r="372" spans="1:12" x14ac:dyDescent="0.2">
      <c r="A372" s="72" t="s">
        <v>1071</v>
      </c>
      <c r="B372" s="66" t="s">
        <v>1072</v>
      </c>
      <c r="C372" s="67">
        <v>65</v>
      </c>
      <c r="D372" s="67" t="s">
        <v>337</v>
      </c>
      <c r="E372" s="71">
        <v>0.38475895718090097</v>
      </c>
      <c r="F372" s="68">
        <v>92.111553784860604</v>
      </c>
      <c r="G372" s="71">
        <v>0.221103251175818</v>
      </c>
      <c r="H372" s="68">
        <v>13.7051792828685</v>
      </c>
      <c r="I372" s="71">
        <v>3.0198979202582001E-2</v>
      </c>
      <c r="J372" s="68">
        <v>60.3187250996016</v>
      </c>
      <c r="K372" s="71">
        <v>0.90297464116430204</v>
      </c>
      <c r="L372" s="68">
        <v>95.856573705179301</v>
      </c>
    </row>
    <row r="373" spans="1:12" x14ac:dyDescent="0.2">
      <c r="A373" s="72" t="s">
        <v>1073</v>
      </c>
      <c r="B373" s="66" t="s">
        <v>1074</v>
      </c>
      <c r="C373" s="67">
        <v>65</v>
      </c>
      <c r="D373" s="67" t="s">
        <v>337</v>
      </c>
      <c r="E373" s="71">
        <v>0.38942121104261201</v>
      </c>
      <c r="F373" s="68">
        <v>92.908366533864495</v>
      </c>
      <c r="G373" s="71">
        <v>0.29686126338921698</v>
      </c>
      <c r="H373" s="68">
        <v>90.119521912350606</v>
      </c>
      <c r="I373" s="71">
        <v>0.12878822510063501</v>
      </c>
      <c r="J373" s="68">
        <v>88.446215139442202</v>
      </c>
      <c r="K373" s="71">
        <v>0.74261414463798303</v>
      </c>
      <c r="L373" s="68">
        <v>85.019920318725099</v>
      </c>
    </row>
    <row r="374" spans="1:12" x14ac:dyDescent="0.2">
      <c r="A374" s="72" t="s">
        <v>1075</v>
      </c>
      <c r="B374" s="66" t="s">
        <v>1076</v>
      </c>
      <c r="C374" s="67">
        <v>65</v>
      </c>
      <c r="D374" s="67" t="s">
        <v>337</v>
      </c>
      <c r="E374" s="71">
        <v>0.33438595972488599</v>
      </c>
      <c r="F374" s="68">
        <v>81.354581673306797</v>
      </c>
      <c r="G374" s="71">
        <v>0.26507749834147498</v>
      </c>
      <c r="H374" s="68">
        <v>83.665338645418302</v>
      </c>
      <c r="I374" s="71">
        <v>4.1419349853890799E-2</v>
      </c>
      <c r="J374" s="68">
        <v>68.0478087649402</v>
      </c>
      <c r="K374" s="71">
        <v>0.696661030979291</v>
      </c>
      <c r="L374" s="68">
        <v>81.115537848605598</v>
      </c>
    </row>
    <row r="375" spans="1:12" x14ac:dyDescent="0.2">
      <c r="A375" s="72" t="s">
        <v>1077</v>
      </c>
      <c r="B375" s="66" t="s">
        <v>1078</v>
      </c>
      <c r="C375" s="67">
        <v>65</v>
      </c>
      <c r="D375" s="67" t="s">
        <v>337</v>
      </c>
      <c r="E375" s="71">
        <v>0.40640419076196799</v>
      </c>
      <c r="F375" s="68">
        <v>94.422310756972095</v>
      </c>
      <c r="G375" s="71">
        <v>0.24999999868879999</v>
      </c>
      <c r="H375" s="68">
        <v>34.422310756972102</v>
      </c>
      <c r="I375" s="71">
        <v>4.6302054487026602E-2</v>
      </c>
      <c r="J375" s="68">
        <v>71.713147410358602</v>
      </c>
      <c r="K375" s="71">
        <v>0.92291051911007704</v>
      </c>
      <c r="L375" s="68">
        <v>97.051792828685294</v>
      </c>
    </row>
    <row r="376" spans="1:12" x14ac:dyDescent="0.2">
      <c r="A376" s="72" t="s">
        <v>1079</v>
      </c>
      <c r="B376" s="66" t="s">
        <v>1080</v>
      </c>
      <c r="C376" s="67">
        <v>65</v>
      </c>
      <c r="D376" s="67" t="s">
        <v>337</v>
      </c>
      <c r="E376" s="71">
        <v>0.32456262277954601</v>
      </c>
      <c r="F376" s="68">
        <v>79.601593625497998</v>
      </c>
      <c r="G376" s="71">
        <v>0.25</v>
      </c>
      <c r="H376" s="68">
        <v>72.350597609561703</v>
      </c>
      <c r="I376" s="71">
        <v>2.6827801518835199E-2</v>
      </c>
      <c r="J376" s="68">
        <v>56.175298804780901</v>
      </c>
      <c r="K376" s="71">
        <v>0.69686006681980295</v>
      </c>
      <c r="L376" s="68">
        <v>81.195219123506007</v>
      </c>
    </row>
    <row r="377" spans="1:12" x14ac:dyDescent="0.2">
      <c r="A377" s="72" t="s">
        <v>1081</v>
      </c>
      <c r="B377" s="66" t="s">
        <v>1082</v>
      </c>
      <c r="C377" s="67">
        <v>65</v>
      </c>
      <c r="D377" s="67" t="s">
        <v>337</v>
      </c>
      <c r="E377" s="71">
        <v>0.35923695489124702</v>
      </c>
      <c r="F377" s="68">
        <v>88.127490039840595</v>
      </c>
      <c r="G377" s="71">
        <v>0.25</v>
      </c>
      <c r="H377" s="68">
        <v>72.350597609561703</v>
      </c>
      <c r="I377" s="71">
        <v>0.12614050264819701</v>
      </c>
      <c r="J377" s="68">
        <v>88.207171314741004</v>
      </c>
      <c r="K377" s="71">
        <v>0.70157036202554302</v>
      </c>
      <c r="L377" s="68">
        <v>81.593625498007995</v>
      </c>
    </row>
    <row r="378" spans="1:12" x14ac:dyDescent="0.2">
      <c r="A378" s="72" t="s">
        <v>1083</v>
      </c>
      <c r="B378" s="66" t="s">
        <v>1084</v>
      </c>
      <c r="C378" s="67">
        <v>75</v>
      </c>
      <c r="D378" s="67" t="s">
        <v>337</v>
      </c>
      <c r="E378" s="71">
        <v>0.399248140738025</v>
      </c>
      <c r="F378" s="68">
        <v>93.864541832669303</v>
      </c>
      <c r="G378" s="71">
        <v>0.25</v>
      </c>
      <c r="H378" s="68">
        <v>72.350597609561703</v>
      </c>
      <c r="I378" s="71">
        <v>4.2901128887090599E-2</v>
      </c>
      <c r="J378" s="68">
        <v>69.641434262948195</v>
      </c>
      <c r="K378" s="71">
        <v>0.90484329332698299</v>
      </c>
      <c r="L378" s="68">
        <v>96.015936254980105</v>
      </c>
    </row>
    <row r="379" spans="1:12" x14ac:dyDescent="0.2">
      <c r="A379" s="72" t="s">
        <v>1085</v>
      </c>
      <c r="B379" s="66" t="s">
        <v>1086</v>
      </c>
      <c r="C379" s="67">
        <v>65</v>
      </c>
      <c r="D379" s="67" t="s">
        <v>337</v>
      </c>
      <c r="E379" s="71">
        <v>0.37823019445804801</v>
      </c>
      <c r="F379" s="68">
        <v>91.155378486055795</v>
      </c>
      <c r="G379" s="71">
        <v>0.16741658853017299</v>
      </c>
      <c r="H379" s="68">
        <v>7.4103585657370497</v>
      </c>
      <c r="I379" s="71">
        <v>2.1287400984291799E-2</v>
      </c>
      <c r="J379" s="68">
        <v>49.880478087649401</v>
      </c>
      <c r="K379" s="71">
        <v>0.94598659385967798</v>
      </c>
      <c r="L379" s="68">
        <v>97.689243027888494</v>
      </c>
    </row>
    <row r="380" spans="1:12" x14ac:dyDescent="0.2">
      <c r="A380" s="72" t="s">
        <v>1087</v>
      </c>
      <c r="B380" s="66" t="s">
        <v>1088</v>
      </c>
      <c r="C380" s="67">
        <v>65</v>
      </c>
      <c r="D380" s="67" t="s">
        <v>337</v>
      </c>
      <c r="E380" s="71">
        <v>0.43880832295472599</v>
      </c>
      <c r="F380" s="68">
        <v>96.653386454183305</v>
      </c>
      <c r="G380" s="71">
        <v>0.38203026968382903</v>
      </c>
      <c r="H380" s="68">
        <v>94.900398406374507</v>
      </c>
      <c r="I380" s="71">
        <v>1.96332258406067E-2</v>
      </c>
      <c r="J380" s="68">
        <v>47.4900398406375</v>
      </c>
      <c r="K380" s="71">
        <v>0.914761473339742</v>
      </c>
      <c r="L380" s="68">
        <v>96.653386454183305</v>
      </c>
    </row>
    <row r="381" spans="1:12" x14ac:dyDescent="0.2">
      <c r="A381" s="72" t="s">
        <v>1089</v>
      </c>
      <c r="B381" s="66" t="s">
        <v>1090</v>
      </c>
      <c r="C381" s="67">
        <v>65</v>
      </c>
      <c r="D381" s="67" t="s">
        <v>337</v>
      </c>
      <c r="E381" s="71">
        <v>0.42635654796105799</v>
      </c>
      <c r="F381" s="68">
        <v>96.095617529880499</v>
      </c>
      <c r="G381" s="71">
        <v>0.27465038859855101</v>
      </c>
      <c r="H381" s="68">
        <v>86.772908366533898</v>
      </c>
      <c r="I381" s="71">
        <v>6.8450359357957902E-2</v>
      </c>
      <c r="J381" s="68">
        <v>78.964143426294797</v>
      </c>
      <c r="K381" s="71">
        <v>0.93596889592666299</v>
      </c>
      <c r="L381" s="68">
        <v>97.290836653386506</v>
      </c>
    </row>
    <row r="382" spans="1:12" x14ac:dyDescent="0.2">
      <c r="A382" s="72" t="s">
        <v>1091</v>
      </c>
      <c r="B382" s="66" t="s">
        <v>1092</v>
      </c>
      <c r="C382" s="67">
        <v>75</v>
      </c>
      <c r="D382" s="67" t="s">
        <v>337</v>
      </c>
      <c r="E382" s="71">
        <v>0.47887276092789199</v>
      </c>
      <c r="F382" s="68">
        <v>97.848605577689199</v>
      </c>
      <c r="G382" s="71">
        <v>0.28171654933396301</v>
      </c>
      <c r="H382" s="68">
        <v>88.0478087649402</v>
      </c>
      <c r="I382" s="71">
        <v>0.208517067909012</v>
      </c>
      <c r="J382" s="68">
        <v>93.147410358565693</v>
      </c>
      <c r="K382" s="71">
        <v>0.946384665540701</v>
      </c>
      <c r="L382" s="68">
        <v>97.848605577689199</v>
      </c>
    </row>
    <row r="383" spans="1:12" x14ac:dyDescent="0.2">
      <c r="A383" s="72" t="s">
        <v>1093</v>
      </c>
      <c r="B383" s="66" t="s">
        <v>1094</v>
      </c>
      <c r="C383" s="67">
        <v>75</v>
      </c>
      <c r="D383" s="67" t="s">
        <v>337</v>
      </c>
      <c r="E383" s="71">
        <v>0.43804797135569701</v>
      </c>
      <c r="F383" s="68">
        <v>96.494023904382502</v>
      </c>
      <c r="G383" s="71">
        <v>0.27646596022289999</v>
      </c>
      <c r="H383" s="68">
        <v>87.091633466135406</v>
      </c>
      <c r="I383" s="71">
        <v>7.0185383636823806E-2</v>
      </c>
      <c r="J383" s="68">
        <v>79.521912350597603</v>
      </c>
      <c r="K383" s="71">
        <v>0.96749257020736601</v>
      </c>
      <c r="L383" s="68">
        <v>98.4860557768924</v>
      </c>
    </row>
    <row r="384" spans="1:12" x14ac:dyDescent="0.2">
      <c r="A384" s="72" t="s">
        <v>1095</v>
      </c>
      <c r="B384" s="66" t="s">
        <v>1096</v>
      </c>
      <c r="C384" s="67">
        <v>75</v>
      </c>
      <c r="D384" s="67" t="s">
        <v>337</v>
      </c>
      <c r="E384" s="71">
        <v>0.53611558834422002</v>
      </c>
      <c r="F384" s="68">
        <v>98.804780876493993</v>
      </c>
      <c r="G384" s="71">
        <v>0.28832148881345099</v>
      </c>
      <c r="H384" s="68">
        <v>89.083665338645403</v>
      </c>
      <c r="I384" s="71">
        <v>0.32002527621920801</v>
      </c>
      <c r="J384" s="68">
        <v>95.378486055776904</v>
      </c>
      <c r="K384" s="71">
        <v>1</v>
      </c>
      <c r="L384" s="68">
        <v>100</v>
      </c>
    </row>
    <row r="385" spans="1:12" x14ac:dyDescent="0.2">
      <c r="A385" s="72" t="s">
        <v>1097</v>
      </c>
      <c r="B385" s="66" t="s">
        <v>1098</v>
      </c>
      <c r="C385" s="67">
        <v>75</v>
      </c>
      <c r="D385" s="67" t="s">
        <v>337</v>
      </c>
      <c r="E385" s="71">
        <v>0.60002636425910805</v>
      </c>
      <c r="F385" s="68">
        <v>99.203187250995995</v>
      </c>
      <c r="G385" s="71">
        <v>0.40469248492663101</v>
      </c>
      <c r="H385" s="68">
        <v>95.378486055776904</v>
      </c>
      <c r="I385" s="71">
        <v>0.54012344995595596</v>
      </c>
      <c r="J385" s="68">
        <v>99.282868525896404</v>
      </c>
      <c r="K385" s="71">
        <v>0.85526315789473695</v>
      </c>
      <c r="L385" s="68">
        <v>93.386454183266906</v>
      </c>
    </row>
    <row r="386" spans="1:12" x14ac:dyDescent="0.2">
      <c r="A386" s="72" t="s">
        <v>1099</v>
      </c>
      <c r="B386" s="66" t="s">
        <v>1100</v>
      </c>
      <c r="C386" s="67">
        <v>65</v>
      </c>
      <c r="D386" s="67" t="s">
        <v>337</v>
      </c>
      <c r="E386" s="71">
        <v>0.324429455513705</v>
      </c>
      <c r="F386" s="68">
        <v>79.521912350597603</v>
      </c>
      <c r="G386" s="71">
        <v>0.25564079422382702</v>
      </c>
      <c r="H386" s="68">
        <v>79.681274900398407</v>
      </c>
      <c r="I386" s="71">
        <v>6.2627431471970196E-2</v>
      </c>
      <c r="J386" s="68">
        <v>77.609561752988</v>
      </c>
      <c r="K386" s="71">
        <v>0.65502014084531801</v>
      </c>
      <c r="L386" s="68">
        <v>78.326693227091596</v>
      </c>
    </row>
    <row r="387" spans="1:12" x14ac:dyDescent="0.2">
      <c r="A387" s="72" t="s">
        <v>1101</v>
      </c>
      <c r="B387" s="66" t="s">
        <v>1102</v>
      </c>
      <c r="C387" s="67">
        <v>65</v>
      </c>
      <c r="D387" s="67" t="s">
        <v>337</v>
      </c>
      <c r="E387" s="71">
        <v>0.49059805087269398</v>
      </c>
      <c r="F387" s="68">
        <v>98.167330677290806</v>
      </c>
      <c r="G387" s="71">
        <v>0.38733867689127799</v>
      </c>
      <c r="H387" s="68">
        <v>95.059760956175296</v>
      </c>
      <c r="I387" s="71">
        <v>0.37807530057526501</v>
      </c>
      <c r="J387" s="68">
        <v>97.529880478087605</v>
      </c>
      <c r="K387" s="71">
        <v>0.70638017515153995</v>
      </c>
      <c r="L387" s="68">
        <v>81.832669322709194</v>
      </c>
    </row>
    <row r="388" spans="1:12" x14ac:dyDescent="0.2">
      <c r="A388" s="72" t="s">
        <v>1103</v>
      </c>
      <c r="B388" s="66" t="s">
        <v>1104</v>
      </c>
      <c r="C388" s="67">
        <v>65</v>
      </c>
      <c r="D388" s="67" t="s">
        <v>337</v>
      </c>
      <c r="E388" s="71">
        <v>0.46602130327345798</v>
      </c>
      <c r="F388" s="68">
        <v>97.370517928286802</v>
      </c>
      <c r="G388" s="71">
        <v>0.41055130911350901</v>
      </c>
      <c r="H388" s="68">
        <v>95.458167330677298</v>
      </c>
      <c r="I388" s="71">
        <v>0.20335708385516399</v>
      </c>
      <c r="J388" s="68">
        <v>93.067729083665299</v>
      </c>
      <c r="K388" s="71">
        <v>0.78415551685170104</v>
      </c>
      <c r="L388" s="68">
        <v>89.402390438246996</v>
      </c>
    </row>
    <row r="389" spans="1:12" x14ac:dyDescent="0.2">
      <c r="A389" s="72" t="s">
        <v>1105</v>
      </c>
      <c r="B389" s="66" t="s">
        <v>1106</v>
      </c>
      <c r="C389" s="67">
        <v>65</v>
      </c>
      <c r="D389" s="67" t="s">
        <v>337</v>
      </c>
      <c r="E389" s="71">
        <v>0.36385640233255601</v>
      </c>
      <c r="F389" s="68">
        <v>88.924302788844599</v>
      </c>
      <c r="G389" s="71">
        <v>0.26833257304965802</v>
      </c>
      <c r="H389" s="68">
        <v>84.701195219123505</v>
      </c>
      <c r="I389" s="71">
        <v>4.9098815029324797E-2</v>
      </c>
      <c r="J389" s="68">
        <v>72.8286852589641</v>
      </c>
      <c r="K389" s="71">
        <v>0.77413781891868605</v>
      </c>
      <c r="L389" s="68">
        <v>87.888446215139396</v>
      </c>
    </row>
    <row r="390" spans="1:12" x14ac:dyDescent="0.2">
      <c r="A390" s="72" t="s">
        <v>1107</v>
      </c>
      <c r="B390" s="66" t="s">
        <v>1108</v>
      </c>
      <c r="C390" s="67">
        <v>65</v>
      </c>
      <c r="D390" s="67" t="s">
        <v>337</v>
      </c>
      <c r="E390" s="71">
        <v>0.36957659680981397</v>
      </c>
      <c r="F390" s="68">
        <v>90.039840637450197</v>
      </c>
      <c r="G390" s="71">
        <v>0.276793768977389</v>
      </c>
      <c r="H390" s="68">
        <v>87.330677290836704</v>
      </c>
      <c r="I390" s="71">
        <v>5.5929550370687801E-2</v>
      </c>
      <c r="J390" s="68">
        <v>75.617529880478102</v>
      </c>
      <c r="K390" s="71">
        <v>0.776006471081367</v>
      </c>
      <c r="L390" s="68">
        <v>88.127490039840595</v>
      </c>
    </row>
    <row r="391" spans="1:12" x14ac:dyDescent="0.2">
      <c r="A391" s="72" t="s">
        <v>1109</v>
      </c>
      <c r="B391" s="66" t="s">
        <v>1110</v>
      </c>
      <c r="C391" s="67">
        <v>65</v>
      </c>
      <c r="D391" s="67" t="s">
        <v>337</v>
      </c>
      <c r="E391" s="71">
        <v>0.42292078462024801</v>
      </c>
      <c r="F391" s="68">
        <v>95.936254980079696</v>
      </c>
      <c r="G391" s="71">
        <v>0.340252707425307</v>
      </c>
      <c r="H391" s="68">
        <v>93.466135458167301</v>
      </c>
      <c r="I391" s="71">
        <v>0.17734838434609601</v>
      </c>
      <c r="J391" s="68">
        <v>91.713147410358602</v>
      </c>
      <c r="K391" s="71">
        <v>0.75116126208933998</v>
      </c>
      <c r="L391" s="68">
        <v>85.737051792828694</v>
      </c>
    </row>
    <row r="392" spans="1:12" x14ac:dyDescent="0.2">
      <c r="A392" s="72" t="s">
        <v>1111</v>
      </c>
      <c r="B392" s="66" t="s">
        <v>1112</v>
      </c>
      <c r="C392" s="67">
        <v>65</v>
      </c>
      <c r="D392" s="67" t="s">
        <v>337</v>
      </c>
      <c r="E392" s="71">
        <v>0.38111259793588997</v>
      </c>
      <c r="F392" s="68">
        <v>91.474103585657403</v>
      </c>
      <c r="G392" s="71">
        <v>0.191013115453604</v>
      </c>
      <c r="H392" s="68">
        <v>10.119521912350599</v>
      </c>
      <c r="I392" s="71">
        <v>2.8993339297939901E-3</v>
      </c>
      <c r="J392" s="68">
        <v>6.6135458167330698</v>
      </c>
      <c r="K392" s="71">
        <v>0.94942534442427196</v>
      </c>
      <c r="L392" s="68">
        <v>98.007968127490003</v>
      </c>
    </row>
    <row r="393" spans="1:12" x14ac:dyDescent="0.2">
      <c r="A393" s="72" t="s">
        <v>1113</v>
      </c>
      <c r="B393" s="66" t="s">
        <v>1114</v>
      </c>
      <c r="C393" s="67">
        <v>65</v>
      </c>
      <c r="D393" s="67" t="s">
        <v>337</v>
      </c>
      <c r="E393" s="71">
        <v>0.32576675256374299</v>
      </c>
      <c r="F393" s="68">
        <v>79.920318725099605</v>
      </c>
      <c r="G393" s="71">
        <v>0.13032753633632899</v>
      </c>
      <c r="H393" s="68">
        <v>4.7011952191235098</v>
      </c>
      <c r="I393" s="71">
        <v>9.9865897153176095E-3</v>
      </c>
      <c r="J393" s="68">
        <v>27.410358565737099</v>
      </c>
      <c r="K393" s="71">
        <v>0.83698613163958102</v>
      </c>
      <c r="L393" s="68">
        <v>92.191235059760999</v>
      </c>
    </row>
    <row r="394" spans="1:12" x14ac:dyDescent="0.2">
      <c r="A394" s="72" t="s">
        <v>1115</v>
      </c>
      <c r="B394" s="66" t="s">
        <v>1116</v>
      </c>
      <c r="C394" s="67">
        <v>65</v>
      </c>
      <c r="D394" s="67" t="s">
        <v>337</v>
      </c>
      <c r="E394" s="71">
        <v>0.314322165020818</v>
      </c>
      <c r="F394" s="68">
        <v>77.131474103585703</v>
      </c>
      <c r="G394" s="71">
        <v>0.14850150424271499</v>
      </c>
      <c r="H394" s="68">
        <v>6.1354581673306798</v>
      </c>
      <c r="I394" s="71">
        <v>2.1897270302967599E-2</v>
      </c>
      <c r="J394" s="68">
        <v>50.597609561753004</v>
      </c>
      <c r="K394" s="71">
        <v>0.77256772051677303</v>
      </c>
      <c r="L394" s="68">
        <v>87.729083665338607</v>
      </c>
    </row>
    <row r="395" spans="1:12" x14ac:dyDescent="0.2">
      <c r="A395" s="72" t="s">
        <v>1117</v>
      </c>
      <c r="B395" s="66" t="s">
        <v>1118</v>
      </c>
      <c r="C395" s="67">
        <v>65</v>
      </c>
      <c r="D395" s="67" t="s">
        <v>337</v>
      </c>
      <c r="E395" s="71">
        <v>0.37290863468167401</v>
      </c>
      <c r="F395" s="68">
        <v>90.836653386454202</v>
      </c>
      <c r="G395" s="71">
        <v>0.33155352166555402</v>
      </c>
      <c r="H395" s="68">
        <v>92.988047808764904</v>
      </c>
      <c r="I395" s="71">
        <v>6.2565802518499501E-3</v>
      </c>
      <c r="J395" s="68">
        <v>17.131474103585699</v>
      </c>
      <c r="K395" s="71">
        <v>0.78091580212761802</v>
      </c>
      <c r="L395" s="68">
        <v>89.163346613545798</v>
      </c>
    </row>
    <row r="396" spans="1:12" x14ac:dyDescent="0.2">
      <c r="A396" s="72" t="s">
        <v>1119</v>
      </c>
      <c r="B396" s="66" t="s">
        <v>1120</v>
      </c>
      <c r="C396" s="67">
        <v>65</v>
      </c>
      <c r="D396" s="67" t="s">
        <v>337</v>
      </c>
      <c r="E396" s="71">
        <v>0.33485046862437601</v>
      </c>
      <c r="F396" s="68">
        <v>81.673306772908404</v>
      </c>
      <c r="G396" s="71">
        <v>7.8872511928418897E-3</v>
      </c>
      <c r="H396" s="68">
        <v>0.95617529880478103</v>
      </c>
      <c r="I396" s="71">
        <v>5.0677560820608203E-2</v>
      </c>
      <c r="J396" s="68">
        <v>73.784860557768894</v>
      </c>
      <c r="K396" s="71">
        <v>0.94598659385967798</v>
      </c>
      <c r="L396" s="68">
        <v>97.689243027888494</v>
      </c>
    </row>
    <row r="397" spans="1:12" x14ac:dyDescent="0.2">
      <c r="A397" s="72" t="s">
        <v>1121</v>
      </c>
      <c r="B397" s="66" t="s">
        <v>1122</v>
      </c>
      <c r="C397" s="67">
        <v>65</v>
      </c>
      <c r="D397" s="67" t="s">
        <v>337</v>
      </c>
      <c r="E397" s="71">
        <v>0.34925443769338199</v>
      </c>
      <c r="F397" s="68">
        <v>85.896414342629498</v>
      </c>
      <c r="G397" s="71">
        <v>0.13578590244910699</v>
      </c>
      <c r="H397" s="68">
        <v>5.2589641434262999</v>
      </c>
      <c r="I397" s="71">
        <v>5.7630547426542897E-3</v>
      </c>
      <c r="J397" s="68">
        <v>15.936254980079701</v>
      </c>
      <c r="K397" s="71">
        <v>0.90621435588838495</v>
      </c>
      <c r="L397" s="68">
        <v>96.095617529880499</v>
      </c>
    </row>
    <row r="398" spans="1:12" x14ac:dyDescent="0.2">
      <c r="A398" s="72" t="s">
        <v>1123</v>
      </c>
      <c r="B398" s="66" t="s">
        <v>1124</v>
      </c>
      <c r="C398" s="67">
        <v>65</v>
      </c>
      <c r="D398" s="67" t="s">
        <v>337</v>
      </c>
      <c r="E398" s="71">
        <v>0.31235669168686597</v>
      </c>
      <c r="F398" s="68">
        <v>76.573705179282896</v>
      </c>
      <c r="G398" s="71">
        <v>6.6826283090310995E-2</v>
      </c>
      <c r="H398" s="68">
        <v>2.0717131474103598</v>
      </c>
      <c r="I398" s="71">
        <v>5.3717724551094297E-3</v>
      </c>
      <c r="J398" s="68">
        <v>14.581673306772901</v>
      </c>
      <c r="K398" s="71">
        <v>0.864872019515178</v>
      </c>
      <c r="L398" s="68">
        <v>94.103585657370502</v>
      </c>
    </row>
    <row r="399" spans="1:12" x14ac:dyDescent="0.2">
      <c r="A399" s="72" t="s">
        <v>1125</v>
      </c>
      <c r="B399" s="66" t="s">
        <v>1126</v>
      </c>
      <c r="C399" s="67">
        <v>65</v>
      </c>
      <c r="D399" s="67" t="s">
        <v>337</v>
      </c>
      <c r="E399" s="71">
        <v>0.316779603934772</v>
      </c>
      <c r="F399" s="68">
        <v>77.768924302788804</v>
      </c>
      <c r="G399" s="71">
        <v>5.7720377196327603E-2</v>
      </c>
      <c r="H399" s="68">
        <v>1.6733067729083699</v>
      </c>
      <c r="I399" s="71">
        <v>0.11210070416139201</v>
      </c>
      <c r="J399" s="68">
        <v>86.852589641434307</v>
      </c>
      <c r="K399" s="71">
        <v>0.780517730446596</v>
      </c>
      <c r="L399" s="68">
        <v>89.003984063744994</v>
      </c>
    </row>
    <row r="400" spans="1:12" x14ac:dyDescent="0.2">
      <c r="A400" s="72" t="s">
        <v>1127</v>
      </c>
      <c r="B400" s="66" t="s">
        <v>1128</v>
      </c>
      <c r="C400" s="67">
        <v>65</v>
      </c>
      <c r="D400" s="67" t="s">
        <v>337</v>
      </c>
      <c r="E400" s="71">
        <v>0.39479455506723099</v>
      </c>
      <c r="F400" s="68">
        <v>93.784860557768894</v>
      </c>
      <c r="G400" s="71">
        <v>0.30640793294205798</v>
      </c>
      <c r="H400" s="68">
        <v>91.314741035856599</v>
      </c>
      <c r="I400" s="71">
        <v>0.100399162776353</v>
      </c>
      <c r="J400" s="68">
        <v>85.338645418326706</v>
      </c>
      <c r="K400" s="71">
        <v>0.77757656948328002</v>
      </c>
      <c r="L400" s="68">
        <v>88.446215139442202</v>
      </c>
    </row>
    <row r="401" spans="1:12" x14ac:dyDescent="0.2">
      <c r="A401" s="72" t="s">
        <v>1129</v>
      </c>
      <c r="B401" s="66" t="s">
        <v>1130</v>
      </c>
      <c r="C401" s="67">
        <v>65</v>
      </c>
      <c r="D401" s="67" t="s">
        <v>337</v>
      </c>
      <c r="E401" s="71">
        <v>0.34396663238512698</v>
      </c>
      <c r="F401" s="68">
        <v>84.063745019920304</v>
      </c>
      <c r="G401" s="71">
        <v>0.210741780078431</v>
      </c>
      <c r="H401" s="68">
        <v>11.9521912350598</v>
      </c>
      <c r="I401" s="71">
        <v>1.55961417978168E-2</v>
      </c>
      <c r="J401" s="68">
        <v>41.115537848605598</v>
      </c>
      <c r="K401" s="71">
        <v>0.80556197527913298</v>
      </c>
      <c r="L401" s="68">
        <v>90.677290836653398</v>
      </c>
    </row>
    <row r="402" spans="1:12" x14ac:dyDescent="0.2">
      <c r="A402" s="72" t="s">
        <v>1131</v>
      </c>
      <c r="B402" s="66" t="s">
        <v>1132</v>
      </c>
      <c r="C402" s="67">
        <v>65</v>
      </c>
      <c r="D402" s="67" t="s">
        <v>337</v>
      </c>
      <c r="E402" s="71">
        <v>0.34097505814955797</v>
      </c>
      <c r="F402" s="68">
        <v>83.187250996015905</v>
      </c>
      <c r="G402" s="71">
        <v>0.116415008522948</v>
      </c>
      <c r="H402" s="68">
        <v>3.8247011952191201</v>
      </c>
      <c r="I402" s="71">
        <v>1.1684570531758001E-2</v>
      </c>
      <c r="J402" s="68">
        <v>31.474103585657399</v>
      </c>
      <c r="K402" s="71">
        <v>0.894825595393968</v>
      </c>
      <c r="L402" s="68">
        <v>95.458167330677298</v>
      </c>
    </row>
    <row r="403" spans="1:12" x14ac:dyDescent="0.2">
      <c r="A403" s="72" t="s">
        <v>1133</v>
      </c>
      <c r="B403" s="66" t="s">
        <v>1134</v>
      </c>
      <c r="C403" s="67">
        <v>65</v>
      </c>
      <c r="D403" s="67" t="s">
        <v>337</v>
      </c>
      <c r="E403" s="71">
        <v>0.35412984930263902</v>
      </c>
      <c r="F403" s="68">
        <v>87.011952191235096</v>
      </c>
      <c r="G403" s="71">
        <v>0.194429353247312</v>
      </c>
      <c r="H403" s="68">
        <v>10.5179282868526</v>
      </c>
      <c r="I403" s="71">
        <v>9.4680866733379294E-3</v>
      </c>
      <c r="J403" s="68">
        <v>26.055776892430298</v>
      </c>
      <c r="K403" s="71">
        <v>0.85849210798726905</v>
      </c>
      <c r="L403" s="68">
        <v>93.545816733067696</v>
      </c>
    </row>
    <row r="404" spans="1:12" x14ac:dyDescent="0.2">
      <c r="A404" s="72" t="s">
        <v>1135</v>
      </c>
      <c r="B404" s="66" t="s">
        <v>1136</v>
      </c>
      <c r="C404" s="67">
        <v>65</v>
      </c>
      <c r="D404" s="67" t="s">
        <v>337</v>
      </c>
      <c r="E404" s="71">
        <v>0.38264760805841003</v>
      </c>
      <c r="F404" s="68">
        <v>91.872509960159405</v>
      </c>
      <c r="G404" s="71">
        <v>0.249999997052822</v>
      </c>
      <c r="H404" s="68">
        <v>31.6334661354582</v>
      </c>
      <c r="I404" s="71">
        <v>1.7845224867197199E-2</v>
      </c>
      <c r="J404" s="68">
        <v>44.701195219123498</v>
      </c>
      <c r="K404" s="71">
        <v>0.88009760225521205</v>
      </c>
      <c r="L404" s="68">
        <v>94.980079681274901</v>
      </c>
    </row>
    <row r="405" spans="1:12" x14ac:dyDescent="0.2">
      <c r="A405" s="72" t="s">
        <v>1137</v>
      </c>
      <c r="B405" s="66" t="s">
        <v>1138</v>
      </c>
      <c r="C405" s="67">
        <v>65</v>
      </c>
      <c r="D405" s="67" t="s">
        <v>337</v>
      </c>
      <c r="E405" s="71">
        <v>0.37221221175467001</v>
      </c>
      <c r="F405" s="68">
        <v>90.677290836653398</v>
      </c>
      <c r="G405" s="71">
        <v>0.21400291991864401</v>
      </c>
      <c r="H405" s="68">
        <v>12.350597609561801</v>
      </c>
      <c r="I405" s="71">
        <v>9.6972222145977199E-2</v>
      </c>
      <c r="J405" s="68">
        <v>84.541832669322702</v>
      </c>
      <c r="K405" s="71">
        <v>0.80566149319938896</v>
      </c>
      <c r="L405" s="68">
        <v>90.756972111553793</v>
      </c>
    </row>
    <row r="406" spans="1:12" x14ac:dyDescent="0.2">
      <c r="A406" s="72" t="s">
        <v>1139</v>
      </c>
      <c r="B406" s="66" t="s">
        <v>1140</v>
      </c>
      <c r="C406" s="67">
        <v>65</v>
      </c>
      <c r="D406" s="67" t="s">
        <v>337</v>
      </c>
      <c r="E406" s="71">
        <v>0.34713245079176602</v>
      </c>
      <c r="F406" s="68">
        <v>85.179282868525902</v>
      </c>
      <c r="G406" s="71">
        <v>0.25282038969127302</v>
      </c>
      <c r="H406" s="68">
        <v>76.494023904382502</v>
      </c>
      <c r="I406" s="71">
        <v>7.0509473277301601E-2</v>
      </c>
      <c r="J406" s="68">
        <v>79.601593625497998</v>
      </c>
      <c r="K406" s="71">
        <v>0.71806748940672405</v>
      </c>
      <c r="L406" s="68">
        <v>82.629482071713099</v>
      </c>
    </row>
    <row r="407" spans="1:12" x14ac:dyDescent="0.2">
      <c r="A407" s="72" t="s">
        <v>1141</v>
      </c>
      <c r="B407" s="66" t="s">
        <v>1142</v>
      </c>
      <c r="C407" s="67">
        <v>65</v>
      </c>
      <c r="D407" s="67" t="s">
        <v>337</v>
      </c>
      <c r="E407" s="71">
        <v>0.36342914121895198</v>
      </c>
      <c r="F407" s="68">
        <v>88.764940239043796</v>
      </c>
      <c r="G407" s="71">
        <v>0.24999999455511601</v>
      </c>
      <c r="H407" s="68">
        <v>30.677290836653398</v>
      </c>
      <c r="I407" s="71">
        <v>7.7737406517983207E-2</v>
      </c>
      <c r="J407" s="68">
        <v>81.195219123506007</v>
      </c>
      <c r="K407" s="71">
        <v>0.76255002258375804</v>
      </c>
      <c r="L407" s="68">
        <v>87.091633466135406</v>
      </c>
    </row>
    <row r="408" spans="1:12" x14ac:dyDescent="0.2">
      <c r="A408" s="72" t="s">
        <v>1143</v>
      </c>
      <c r="B408" s="66" t="s">
        <v>1144</v>
      </c>
      <c r="C408" s="67">
        <v>65</v>
      </c>
      <c r="D408" s="67" t="s">
        <v>337</v>
      </c>
      <c r="E408" s="71">
        <v>0.33048141998507002</v>
      </c>
      <c r="F408" s="68">
        <v>80.717131474103596</v>
      </c>
      <c r="G408" s="71">
        <v>0.207284748493721</v>
      </c>
      <c r="H408" s="68">
        <v>11.7131474103586</v>
      </c>
      <c r="I408" s="71">
        <v>9.9221746225475905E-3</v>
      </c>
      <c r="J408" s="68">
        <v>27.1713147410359</v>
      </c>
      <c r="K408" s="71">
        <v>0.77423733683894203</v>
      </c>
      <c r="L408" s="68">
        <v>87.968127490039805</v>
      </c>
    </row>
    <row r="409" spans="1:12" x14ac:dyDescent="0.2">
      <c r="A409" s="72" t="s">
        <v>1145</v>
      </c>
      <c r="B409" s="66" t="s">
        <v>1146</v>
      </c>
      <c r="C409" s="67">
        <v>65</v>
      </c>
      <c r="D409" s="67" t="s">
        <v>337</v>
      </c>
      <c r="E409" s="71">
        <v>0.32334495174535099</v>
      </c>
      <c r="F409" s="68">
        <v>78.964143426294797</v>
      </c>
      <c r="G409" s="71">
        <v>0.13155288245592001</v>
      </c>
      <c r="H409" s="68">
        <v>4.8605577689243002</v>
      </c>
      <c r="I409" s="71">
        <v>8.1743064292301403E-3</v>
      </c>
      <c r="J409" s="68">
        <v>22.868525896414301</v>
      </c>
      <c r="K409" s="71">
        <v>0.83030766635090403</v>
      </c>
      <c r="L409" s="68">
        <v>91.872509960159405</v>
      </c>
    </row>
    <row r="410" spans="1:12" x14ac:dyDescent="0.2">
      <c r="A410" s="72" t="s">
        <v>1147</v>
      </c>
      <c r="B410" s="66" t="s">
        <v>1148</v>
      </c>
      <c r="C410" s="67">
        <v>65</v>
      </c>
      <c r="D410" s="67" t="s">
        <v>337</v>
      </c>
      <c r="E410" s="71">
        <v>0.297536642495702</v>
      </c>
      <c r="F410" s="68">
        <v>74.3426294820717</v>
      </c>
      <c r="G410" s="71">
        <v>9.4069388553196506E-2</v>
      </c>
      <c r="H410" s="68">
        <v>2.78884462151394</v>
      </c>
      <c r="I410" s="71">
        <v>7.9055926340439505E-3</v>
      </c>
      <c r="J410" s="68">
        <v>22.390438247012</v>
      </c>
      <c r="K410" s="71">
        <v>0.79063494629986697</v>
      </c>
      <c r="L410" s="68">
        <v>89.800796812748999</v>
      </c>
    </row>
    <row r="411" spans="1:12" x14ac:dyDescent="0.2">
      <c r="A411" s="72" t="s">
        <v>1149</v>
      </c>
      <c r="B411" s="66" t="s">
        <v>1150</v>
      </c>
      <c r="C411" s="67">
        <v>65</v>
      </c>
      <c r="D411" s="67" t="s">
        <v>337</v>
      </c>
      <c r="E411" s="71">
        <v>0.34772296891264198</v>
      </c>
      <c r="F411" s="68">
        <v>85.498007968127496</v>
      </c>
      <c r="G411" s="71">
        <v>0.17875250232241599</v>
      </c>
      <c r="H411" s="68">
        <v>8.7649402390438294</v>
      </c>
      <c r="I411" s="71">
        <v>1.7611610683426201E-2</v>
      </c>
      <c r="J411" s="68">
        <v>44.223107569721101</v>
      </c>
      <c r="K411" s="71">
        <v>0.84680479373208395</v>
      </c>
      <c r="L411" s="68">
        <v>92.749003984063705</v>
      </c>
    </row>
    <row r="412" spans="1:12" x14ac:dyDescent="0.2">
      <c r="A412" s="72" t="s">
        <v>1151</v>
      </c>
      <c r="B412" s="66" t="s">
        <v>1152</v>
      </c>
      <c r="C412" s="67">
        <v>65</v>
      </c>
      <c r="D412" s="67" t="s">
        <v>337</v>
      </c>
      <c r="E412" s="71">
        <v>0.37466636414774401</v>
      </c>
      <c r="F412" s="68">
        <v>90.916334661354597</v>
      </c>
      <c r="G412" s="71">
        <v>0.14604297419135601</v>
      </c>
      <c r="H412" s="68">
        <v>5.9760956175298796</v>
      </c>
      <c r="I412" s="71">
        <v>3.6978373358705199E-2</v>
      </c>
      <c r="J412" s="68">
        <v>65.816733067729103</v>
      </c>
      <c r="K412" s="71">
        <v>0.94097774489317099</v>
      </c>
      <c r="L412" s="68">
        <v>97.529880478087605</v>
      </c>
    </row>
    <row r="413" spans="1:12" x14ac:dyDescent="0.2">
      <c r="A413" s="72" t="s">
        <v>1153</v>
      </c>
      <c r="B413" s="66" t="s">
        <v>1154</v>
      </c>
      <c r="C413" s="67">
        <v>65</v>
      </c>
      <c r="D413" s="67" t="s">
        <v>337</v>
      </c>
      <c r="E413" s="71">
        <v>0.37637319121450102</v>
      </c>
      <c r="F413" s="68">
        <v>91.075697211155401</v>
      </c>
      <c r="G413" s="71">
        <v>0.24999999972259099</v>
      </c>
      <c r="H413" s="68">
        <v>38.645418326693203</v>
      </c>
      <c r="I413" s="71">
        <v>2.65975807080492E-3</v>
      </c>
      <c r="J413" s="68">
        <v>6.0557768924302797</v>
      </c>
      <c r="K413" s="71">
        <v>0.87645981585010702</v>
      </c>
      <c r="L413" s="68">
        <v>94.661354581673294</v>
      </c>
    </row>
    <row r="414" spans="1:12" x14ac:dyDescent="0.2">
      <c r="A414" s="72" t="s">
        <v>1155</v>
      </c>
      <c r="B414" s="66" t="s">
        <v>1156</v>
      </c>
      <c r="C414" s="67">
        <v>65</v>
      </c>
      <c r="D414" s="67" t="s">
        <v>337</v>
      </c>
      <c r="E414" s="71">
        <v>0.37160417102504301</v>
      </c>
      <c r="F414" s="68">
        <v>90.517928286852595</v>
      </c>
      <c r="G414" s="71">
        <v>1.85625185625185E-3</v>
      </c>
      <c r="H414" s="68">
        <v>0.79681274900398402</v>
      </c>
      <c r="I414" s="71">
        <v>0.19662468947722</v>
      </c>
      <c r="J414" s="68">
        <v>92.8286852589641</v>
      </c>
      <c r="K414" s="71">
        <v>0.91633157174165603</v>
      </c>
      <c r="L414" s="68">
        <v>96.7330677290837</v>
      </c>
    </row>
    <row r="415" spans="1:12" x14ac:dyDescent="0.2">
      <c r="A415" s="72" t="s">
        <v>1157</v>
      </c>
      <c r="B415" s="66" t="s">
        <v>1158</v>
      </c>
      <c r="C415" s="67">
        <v>65</v>
      </c>
      <c r="D415" s="67" t="s">
        <v>337</v>
      </c>
      <c r="E415" s="71">
        <v>0.329459953772758</v>
      </c>
      <c r="F415" s="68">
        <v>80.398406374502002</v>
      </c>
      <c r="G415" s="71">
        <v>2.09977558336032E-2</v>
      </c>
      <c r="H415" s="68">
        <v>1.1952191235059799</v>
      </c>
      <c r="I415" s="71">
        <v>9.9170853325153796E-2</v>
      </c>
      <c r="J415" s="68">
        <v>84.940239043824704</v>
      </c>
      <c r="K415" s="71">
        <v>0.868211252159517</v>
      </c>
      <c r="L415" s="68">
        <v>94.3426294820717</v>
      </c>
    </row>
    <row r="416" spans="1:12" x14ac:dyDescent="0.2">
      <c r="A416" s="72" t="s">
        <v>1159</v>
      </c>
      <c r="B416" s="66" t="s">
        <v>1160</v>
      </c>
      <c r="C416" s="67">
        <v>65</v>
      </c>
      <c r="D416" s="67" t="s">
        <v>337</v>
      </c>
      <c r="E416" s="71">
        <v>0.28945474020933198</v>
      </c>
      <c r="F416" s="68">
        <v>72.8286852589641</v>
      </c>
      <c r="G416" s="71">
        <v>7.6129169594740601E-2</v>
      </c>
      <c r="H416" s="68">
        <v>2.2310756972111601</v>
      </c>
      <c r="I416" s="71">
        <v>5.1383732182398601E-3</v>
      </c>
      <c r="J416" s="68">
        <v>14.0239043824701</v>
      </c>
      <c r="K416" s="71">
        <v>0.78709667781501702</v>
      </c>
      <c r="L416" s="68">
        <v>89.5617529880478</v>
      </c>
    </row>
    <row r="417" spans="1:12" x14ac:dyDescent="0.2">
      <c r="A417" s="72" t="s">
        <v>1161</v>
      </c>
      <c r="B417" s="66" t="s">
        <v>1162</v>
      </c>
      <c r="C417" s="67">
        <v>65</v>
      </c>
      <c r="D417" s="67" t="s">
        <v>337</v>
      </c>
      <c r="E417" s="71">
        <v>0.354410005702334</v>
      </c>
      <c r="F417" s="68">
        <v>87.1713147410359</v>
      </c>
      <c r="G417" s="71">
        <v>0.169559198636796</v>
      </c>
      <c r="H417" s="68">
        <v>7.7290836653386501</v>
      </c>
      <c r="I417" s="71">
        <v>3.8540720427437699E-3</v>
      </c>
      <c r="J417" s="68">
        <v>9.4820717131474108</v>
      </c>
      <c r="K417" s="71">
        <v>0.88981674642746</v>
      </c>
      <c r="L417" s="68">
        <v>95.378486055776904</v>
      </c>
    </row>
    <row r="418" spans="1:12" x14ac:dyDescent="0.2">
      <c r="A418" s="72" t="s">
        <v>1163</v>
      </c>
      <c r="B418" s="66" t="s">
        <v>1164</v>
      </c>
      <c r="C418" s="67">
        <v>65</v>
      </c>
      <c r="D418" s="67" t="s">
        <v>337</v>
      </c>
      <c r="E418" s="71">
        <v>0.32121492346303399</v>
      </c>
      <c r="F418" s="68">
        <v>78.645418326693203</v>
      </c>
      <c r="G418" s="71">
        <v>0.22711073820199501</v>
      </c>
      <c r="H418" s="68">
        <v>14.741035856573699</v>
      </c>
      <c r="I418" s="71">
        <v>7.1695229249285397E-2</v>
      </c>
      <c r="J418" s="68">
        <v>80.079681274900395</v>
      </c>
      <c r="K418" s="71">
        <v>0.66483880293782205</v>
      </c>
      <c r="L418" s="68">
        <v>79.123505976095601</v>
      </c>
    </row>
    <row r="419" spans="1:12" x14ac:dyDescent="0.2">
      <c r="A419" s="72" t="s">
        <v>1165</v>
      </c>
      <c r="B419" s="66" t="s">
        <v>1166</v>
      </c>
      <c r="C419" s="67">
        <v>75</v>
      </c>
      <c r="D419" s="67" t="s">
        <v>337</v>
      </c>
      <c r="E419" s="71">
        <v>0.41417710162988097</v>
      </c>
      <c r="F419" s="68">
        <v>95.139442231075705</v>
      </c>
      <c r="G419" s="71">
        <v>0.25</v>
      </c>
      <c r="H419" s="68">
        <v>72.350597609561703</v>
      </c>
      <c r="I419" s="71">
        <v>1.6641061719087501E-3</v>
      </c>
      <c r="J419" s="68">
        <v>3.5059760956175299</v>
      </c>
      <c r="K419" s="71">
        <v>0.99086719871773499</v>
      </c>
      <c r="L419" s="68">
        <v>99.282868525896404</v>
      </c>
    </row>
    <row r="420" spans="1:12" x14ac:dyDescent="0.2">
      <c r="A420" s="72" t="s">
        <v>1167</v>
      </c>
      <c r="B420" s="66" t="s">
        <v>1168</v>
      </c>
      <c r="C420" s="67">
        <v>65</v>
      </c>
      <c r="D420" s="67" t="s">
        <v>337</v>
      </c>
      <c r="E420" s="71">
        <v>0.314269641537472</v>
      </c>
      <c r="F420" s="68">
        <v>77.051792828685294</v>
      </c>
      <c r="G420" s="71">
        <v>0.25</v>
      </c>
      <c r="H420" s="68">
        <v>72.350597609561703</v>
      </c>
      <c r="I420" s="71">
        <v>2.2861754787830601E-2</v>
      </c>
      <c r="J420" s="68">
        <v>51.474103585657403</v>
      </c>
      <c r="K420" s="71">
        <v>0.66994716982458502</v>
      </c>
      <c r="L420" s="68">
        <v>79.362549800796799</v>
      </c>
    </row>
    <row r="421" spans="1:12" x14ac:dyDescent="0.2">
      <c r="A421" s="72" t="s">
        <v>1169</v>
      </c>
      <c r="B421" s="66" t="s">
        <v>1170</v>
      </c>
      <c r="C421" s="67">
        <v>65</v>
      </c>
      <c r="D421" s="67" t="s">
        <v>337</v>
      </c>
      <c r="E421" s="71">
        <v>0.32417158009285801</v>
      </c>
      <c r="F421" s="68">
        <v>79.282868525896404</v>
      </c>
      <c r="G421" s="71">
        <v>0.25</v>
      </c>
      <c r="H421" s="68">
        <v>72.350597609561703</v>
      </c>
      <c r="I421" s="71">
        <v>2.6052745139792902E-2</v>
      </c>
      <c r="J421" s="68">
        <v>55.458167330677298</v>
      </c>
      <c r="K421" s="71">
        <v>0.69646199513878004</v>
      </c>
      <c r="L421" s="68">
        <v>81.035856573705203</v>
      </c>
    </row>
    <row r="422" spans="1:12" x14ac:dyDescent="0.2">
      <c r="A422" s="72" t="s">
        <v>1171</v>
      </c>
      <c r="B422" s="66" t="s">
        <v>1172</v>
      </c>
      <c r="C422" s="67">
        <v>65</v>
      </c>
      <c r="D422" s="67" t="s">
        <v>337</v>
      </c>
      <c r="E422" s="71">
        <v>0.339361078484755</v>
      </c>
      <c r="F422" s="68">
        <v>82.709163346613593</v>
      </c>
      <c r="G422" s="71">
        <v>0.25</v>
      </c>
      <c r="H422" s="68">
        <v>72.350597609561703</v>
      </c>
      <c r="I422" s="71">
        <v>4.67760313234582E-2</v>
      </c>
      <c r="J422" s="68">
        <v>72.031872509960195</v>
      </c>
      <c r="K422" s="71">
        <v>0.72130720413080696</v>
      </c>
      <c r="L422" s="68">
        <v>82.948207171314706</v>
      </c>
    </row>
    <row r="423" spans="1:12" x14ac:dyDescent="0.2">
      <c r="A423" s="72" t="s">
        <v>1173</v>
      </c>
      <c r="B423" s="66" t="s">
        <v>1174</v>
      </c>
      <c r="C423" s="67">
        <v>65</v>
      </c>
      <c r="D423" s="67" t="s">
        <v>337</v>
      </c>
      <c r="E423" s="71">
        <v>0.33140302736925897</v>
      </c>
      <c r="F423" s="68">
        <v>80.796812749004005</v>
      </c>
      <c r="G423" s="71">
        <v>0.25846119133574003</v>
      </c>
      <c r="H423" s="68">
        <v>81.115537848605598</v>
      </c>
      <c r="I423" s="71">
        <v>1.2771070319062199E-2</v>
      </c>
      <c r="J423" s="68">
        <v>34.581673306772899</v>
      </c>
      <c r="K423" s="71">
        <v>0.72297682045297595</v>
      </c>
      <c r="L423" s="68">
        <v>83.027888446215101</v>
      </c>
    </row>
    <row r="424" spans="1:12" x14ac:dyDescent="0.2">
      <c r="A424" s="72" t="s">
        <v>1175</v>
      </c>
      <c r="B424" s="66" t="s">
        <v>1176</v>
      </c>
      <c r="C424" s="67">
        <v>65</v>
      </c>
      <c r="D424" s="67" t="s">
        <v>337</v>
      </c>
      <c r="E424" s="71">
        <v>0.30457187035880401</v>
      </c>
      <c r="F424" s="68">
        <v>75.617529880478102</v>
      </c>
      <c r="G424" s="71">
        <v>0.25</v>
      </c>
      <c r="H424" s="68">
        <v>72.350597609561703</v>
      </c>
      <c r="I424" s="71">
        <v>5.29789675676169E-2</v>
      </c>
      <c r="J424" s="68">
        <v>74.741035856573703</v>
      </c>
      <c r="K424" s="71">
        <v>0.61073664350879497</v>
      </c>
      <c r="L424" s="68">
        <v>75.139442231075705</v>
      </c>
    </row>
    <row r="425" spans="1:12" x14ac:dyDescent="0.2">
      <c r="A425" s="72" t="s">
        <v>1177</v>
      </c>
      <c r="B425" s="66" t="s">
        <v>1178</v>
      </c>
      <c r="C425" s="67">
        <v>65</v>
      </c>
      <c r="D425" s="67" t="s">
        <v>337</v>
      </c>
      <c r="E425" s="71">
        <v>0.34185666005507898</v>
      </c>
      <c r="F425" s="68">
        <v>83.426294820717104</v>
      </c>
      <c r="G425" s="71">
        <v>0.25</v>
      </c>
      <c r="H425" s="68">
        <v>72.350597609561703</v>
      </c>
      <c r="I425" s="71">
        <v>0.11190320394830799</v>
      </c>
      <c r="J425" s="68">
        <v>86.772908366533898</v>
      </c>
      <c r="K425" s="71">
        <v>0.66366677621693104</v>
      </c>
      <c r="L425" s="68">
        <v>78.964143426294797</v>
      </c>
    </row>
    <row r="426" spans="1:12" x14ac:dyDescent="0.2">
      <c r="A426" s="72" t="s">
        <v>1179</v>
      </c>
      <c r="B426" s="66" t="s">
        <v>1180</v>
      </c>
      <c r="C426" s="67">
        <v>65</v>
      </c>
      <c r="D426" s="67" t="s">
        <v>337</v>
      </c>
      <c r="E426" s="71">
        <v>0.37066443389478698</v>
      </c>
      <c r="F426" s="68">
        <v>90.358565737051805</v>
      </c>
      <c r="G426" s="71">
        <v>0.30893053884731098</v>
      </c>
      <c r="H426" s="68">
        <v>91.713147410358602</v>
      </c>
      <c r="I426" s="71">
        <v>7.1936896613740406E-2</v>
      </c>
      <c r="J426" s="68">
        <v>80.159362549800804</v>
      </c>
      <c r="K426" s="71">
        <v>0.73112586622330999</v>
      </c>
      <c r="L426" s="68">
        <v>83.904382470119501</v>
      </c>
    </row>
    <row r="427" spans="1:12" x14ac:dyDescent="0.2">
      <c r="A427" s="72" t="s">
        <v>1181</v>
      </c>
      <c r="B427" s="66" t="s">
        <v>1182</v>
      </c>
      <c r="C427" s="67">
        <v>65</v>
      </c>
      <c r="D427" s="67" t="s">
        <v>337</v>
      </c>
      <c r="E427" s="71">
        <v>0.32385427477681999</v>
      </c>
      <c r="F427" s="68">
        <v>79.203187250995995</v>
      </c>
      <c r="G427" s="71">
        <v>0.25</v>
      </c>
      <c r="H427" s="68">
        <v>72.350597609561703</v>
      </c>
      <c r="I427" s="71">
        <v>8.3051480497313996E-3</v>
      </c>
      <c r="J427" s="68">
        <v>23.1075697211155</v>
      </c>
      <c r="K427" s="71">
        <v>0.713257676280727</v>
      </c>
      <c r="L427" s="68">
        <v>82.151394422310801</v>
      </c>
    </row>
    <row r="428" spans="1:12" x14ac:dyDescent="0.2">
      <c r="A428" s="72" t="s">
        <v>1183</v>
      </c>
      <c r="B428" s="66" t="s">
        <v>1184</v>
      </c>
      <c r="C428" s="67">
        <v>75</v>
      </c>
      <c r="D428" s="67" t="s">
        <v>337</v>
      </c>
      <c r="E428" s="71">
        <v>0.35430804309208902</v>
      </c>
      <c r="F428" s="68">
        <v>87.091633466135406</v>
      </c>
      <c r="G428" s="71">
        <v>0.261281588304627</v>
      </c>
      <c r="H428" s="68">
        <v>82.390438247012</v>
      </c>
      <c r="I428" s="71">
        <v>1.43468273161104E-2</v>
      </c>
      <c r="J428" s="68">
        <v>38.565737051792802</v>
      </c>
      <c r="K428" s="71">
        <v>0.78729571365552797</v>
      </c>
      <c r="L428" s="68">
        <v>89.641434262948195</v>
      </c>
    </row>
    <row r="429" spans="1:12" x14ac:dyDescent="0.2">
      <c r="A429" s="72" t="s">
        <v>1185</v>
      </c>
      <c r="B429" s="66" t="s">
        <v>1186</v>
      </c>
      <c r="C429" s="67">
        <v>75</v>
      </c>
      <c r="D429" s="67" t="s">
        <v>337</v>
      </c>
      <c r="E429" s="71">
        <v>0.46368369427277201</v>
      </c>
      <c r="F429" s="68">
        <v>97.290836653386506</v>
      </c>
      <c r="G429" s="71">
        <v>0.26128158729138501</v>
      </c>
      <c r="H429" s="68">
        <v>82.231075697211196</v>
      </c>
      <c r="I429" s="71">
        <v>0.19016281319516201</v>
      </c>
      <c r="J429" s="68">
        <v>92.270916334661393</v>
      </c>
      <c r="K429" s="71">
        <v>0.93960668233176903</v>
      </c>
      <c r="L429" s="68">
        <v>97.450199203187296</v>
      </c>
    </row>
    <row r="430" spans="1:12" x14ac:dyDescent="0.2">
      <c r="A430" s="72" t="s">
        <v>1187</v>
      </c>
      <c r="B430" s="66" t="s">
        <v>1188</v>
      </c>
      <c r="C430" s="67">
        <v>75</v>
      </c>
      <c r="D430" s="67" t="s">
        <v>337</v>
      </c>
      <c r="E430" s="71">
        <v>0.53301319751306497</v>
      </c>
      <c r="F430" s="68">
        <v>98.645418326693203</v>
      </c>
      <c r="G430" s="71">
        <v>0.34272929485881098</v>
      </c>
      <c r="H430" s="68">
        <v>93.864541832669303</v>
      </c>
      <c r="I430" s="71">
        <v>0.37237587317955401</v>
      </c>
      <c r="J430" s="68">
        <v>97.211155378486097</v>
      </c>
      <c r="K430" s="71">
        <v>0.88393442450082904</v>
      </c>
      <c r="L430" s="68">
        <v>95.059760956175296</v>
      </c>
    </row>
    <row r="431" spans="1:12" x14ac:dyDescent="0.2">
      <c r="A431" s="72" t="s">
        <v>1189</v>
      </c>
      <c r="B431" s="66" t="s">
        <v>1190</v>
      </c>
      <c r="C431" s="67">
        <v>75</v>
      </c>
      <c r="D431" s="67" t="s">
        <v>337</v>
      </c>
      <c r="E431" s="71">
        <v>0.694231380042448</v>
      </c>
      <c r="F431" s="68">
        <v>100</v>
      </c>
      <c r="G431" s="71">
        <v>0.57752451703904695</v>
      </c>
      <c r="H431" s="68">
        <v>97.370517928286802</v>
      </c>
      <c r="I431" s="71">
        <v>0.60385383361461198</v>
      </c>
      <c r="J431" s="68">
        <v>99.760956175298801</v>
      </c>
      <c r="K431" s="71">
        <v>0.90131578947368396</v>
      </c>
      <c r="L431" s="68">
        <v>95.776892430278906</v>
      </c>
    </row>
    <row r="432" spans="1:12" x14ac:dyDescent="0.2">
      <c r="A432" s="72" t="s">
        <v>1191</v>
      </c>
      <c r="B432" s="66" t="s">
        <v>1192</v>
      </c>
      <c r="C432" s="67">
        <v>75</v>
      </c>
      <c r="D432" s="67" t="s">
        <v>337</v>
      </c>
      <c r="E432" s="71">
        <v>0.120121960354428</v>
      </c>
      <c r="F432" s="68">
        <v>13.0677290836653</v>
      </c>
      <c r="G432" s="71">
        <v>0</v>
      </c>
      <c r="H432" s="68">
        <v>0.63745019920318702</v>
      </c>
      <c r="I432" s="71">
        <v>1.26827155767327E-4</v>
      </c>
      <c r="J432" s="68">
        <v>0.95617529880478103</v>
      </c>
      <c r="K432" s="71">
        <v>0.36023905390751698</v>
      </c>
      <c r="L432" s="68">
        <v>61.673306772908397</v>
      </c>
    </row>
    <row r="433" spans="1:12" x14ac:dyDescent="0.2">
      <c r="A433" s="72" t="s">
        <v>1193</v>
      </c>
      <c r="B433" s="66" t="s">
        <v>1194</v>
      </c>
      <c r="C433" s="67">
        <v>75</v>
      </c>
      <c r="D433" s="67" t="s">
        <v>337</v>
      </c>
      <c r="E433" s="71">
        <v>0.16680840892425</v>
      </c>
      <c r="F433" s="68">
        <v>46.2948207171315</v>
      </c>
      <c r="G433" s="71">
        <v>0.24998277483324199</v>
      </c>
      <c r="H433" s="68">
        <v>27.968127490039802</v>
      </c>
      <c r="I433" s="71">
        <v>3.61413270254686E-9</v>
      </c>
      <c r="J433" s="68">
        <v>0.79681274900398402</v>
      </c>
      <c r="K433" s="71">
        <v>0.25044244832537499</v>
      </c>
      <c r="L433" s="68">
        <v>56.494023904382502</v>
      </c>
    </row>
    <row r="434" spans="1:12" x14ac:dyDescent="0.2">
      <c r="A434" s="72" t="s">
        <v>1195</v>
      </c>
      <c r="B434" s="66" t="s">
        <v>1196</v>
      </c>
      <c r="C434" s="67">
        <v>75</v>
      </c>
      <c r="D434" s="67" t="s">
        <v>337</v>
      </c>
      <c r="E434" s="71">
        <v>0.13898721073897199</v>
      </c>
      <c r="F434" s="68">
        <v>22.390438247012</v>
      </c>
      <c r="G434" s="71">
        <v>0.25</v>
      </c>
      <c r="H434" s="68">
        <v>72.350597609561703</v>
      </c>
      <c r="I434" s="71">
        <v>0</v>
      </c>
      <c r="J434" s="68">
        <v>0.63745019920318702</v>
      </c>
      <c r="K434" s="71">
        <v>0.16696163221691701</v>
      </c>
      <c r="L434" s="68">
        <v>35.617529880478102</v>
      </c>
    </row>
    <row r="435" spans="1:12" x14ac:dyDescent="0.2">
      <c r="A435" s="72" t="s">
        <v>1197</v>
      </c>
      <c r="B435" s="66" t="s">
        <v>1198</v>
      </c>
      <c r="C435" s="67">
        <v>65</v>
      </c>
      <c r="D435" s="67" t="s">
        <v>337</v>
      </c>
      <c r="E435" s="71">
        <v>0.38155630369806998</v>
      </c>
      <c r="F435" s="68">
        <v>91.633466135458207</v>
      </c>
      <c r="G435" s="71">
        <v>0.14059106695256501</v>
      </c>
      <c r="H435" s="68">
        <v>5.5776892430278897</v>
      </c>
      <c r="I435" s="71">
        <v>1.15410291017421E-2</v>
      </c>
      <c r="J435" s="68">
        <v>31.075697211155401</v>
      </c>
      <c r="K435" s="71">
        <v>0.99253681503990399</v>
      </c>
      <c r="L435" s="68">
        <v>99.362549800796799</v>
      </c>
    </row>
    <row r="436" spans="1:12" x14ac:dyDescent="0.2">
      <c r="A436" s="72" t="s">
        <v>1199</v>
      </c>
      <c r="B436" s="66" t="s">
        <v>1200</v>
      </c>
      <c r="C436" s="67">
        <v>65</v>
      </c>
      <c r="D436" s="67" t="s">
        <v>337</v>
      </c>
      <c r="E436" s="71">
        <v>0.473490880750708</v>
      </c>
      <c r="F436" s="68">
        <v>97.689243027888494</v>
      </c>
      <c r="G436" s="71">
        <v>0.32183309296742602</v>
      </c>
      <c r="H436" s="68">
        <v>92.350597609561802</v>
      </c>
      <c r="I436" s="71">
        <v>9.8639549284698105E-2</v>
      </c>
      <c r="J436" s="68">
        <v>84.860557768924295</v>
      </c>
      <c r="K436" s="71">
        <v>1</v>
      </c>
      <c r="L436" s="68">
        <v>100</v>
      </c>
    </row>
    <row r="437" spans="1:12" x14ac:dyDescent="0.2">
      <c r="A437" s="72" t="s">
        <v>1201</v>
      </c>
      <c r="B437" s="66" t="s">
        <v>1202</v>
      </c>
      <c r="C437" s="67">
        <v>65</v>
      </c>
      <c r="D437" s="67" t="s">
        <v>337</v>
      </c>
      <c r="E437" s="71">
        <v>0.33858097870537301</v>
      </c>
      <c r="F437" s="68">
        <v>82.629482071713099</v>
      </c>
      <c r="G437" s="71">
        <v>0</v>
      </c>
      <c r="H437" s="68">
        <v>0.63745019920318702</v>
      </c>
      <c r="I437" s="71">
        <v>1.5742936116118E-2</v>
      </c>
      <c r="J437" s="68">
        <v>41.274900398406402</v>
      </c>
      <c r="K437" s="71">
        <v>1</v>
      </c>
      <c r="L437" s="68">
        <v>100</v>
      </c>
    </row>
    <row r="438" spans="1:12" x14ac:dyDescent="0.2">
      <c r="A438" s="72" t="s">
        <v>1203</v>
      </c>
      <c r="B438" s="66" t="s">
        <v>1204</v>
      </c>
      <c r="C438" s="67">
        <v>65</v>
      </c>
      <c r="D438" s="67" t="s">
        <v>337</v>
      </c>
      <c r="E438" s="71">
        <v>0.35304835512792099</v>
      </c>
      <c r="F438" s="68">
        <v>86.613545816733094</v>
      </c>
      <c r="G438" s="71">
        <v>9.5646541916198605E-2</v>
      </c>
      <c r="H438" s="68">
        <v>2.9482071713147402</v>
      </c>
      <c r="I438" s="71">
        <v>4.1549990305333202E-3</v>
      </c>
      <c r="J438" s="68">
        <v>10.6772908366534</v>
      </c>
      <c r="K438" s="71">
        <v>0.95934352443703197</v>
      </c>
      <c r="L438" s="68">
        <v>98.167330677290806</v>
      </c>
    </row>
    <row r="439" spans="1:12" x14ac:dyDescent="0.2">
      <c r="A439" s="72" t="s">
        <v>1205</v>
      </c>
      <c r="B439" s="66" t="s">
        <v>1206</v>
      </c>
      <c r="C439" s="67">
        <v>65</v>
      </c>
      <c r="D439" s="67" t="s">
        <v>337</v>
      </c>
      <c r="E439" s="71">
        <v>0.33476776364154998</v>
      </c>
      <c r="F439" s="68">
        <v>81.593625498007995</v>
      </c>
      <c r="G439" s="71">
        <v>9.1418441808934405E-3</v>
      </c>
      <c r="H439" s="68">
        <v>1.0358565737051799</v>
      </c>
      <c r="I439" s="71">
        <v>9.3030969925290107E-3</v>
      </c>
      <c r="J439" s="68">
        <v>25.498007968127499</v>
      </c>
      <c r="K439" s="71">
        <v>0.98585834975122699</v>
      </c>
      <c r="L439" s="68">
        <v>98.964143426294797</v>
      </c>
    </row>
    <row r="440" spans="1:12" x14ac:dyDescent="0.2">
      <c r="A440" s="72" t="s">
        <v>1207</v>
      </c>
      <c r="B440" s="66" t="s">
        <v>1208</v>
      </c>
      <c r="C440" s="67">
        <v>65</v>
      </c>
      <c r="D440" s="67" t="s">
        <v>337</v>
      </c>
      <c r="E440" s="71">
        <v>0.526426905651173</v>
      </c>
      <c r="F440" s="68">
        <v>98.565737051792794</v>
      </c>
      <c r="G440" s="71">
        <v>0.58892691219726701</v>
      </c>
      <c r="H440" s="68">
        <v>97.609561752988</v>
      </c>
      <c r="I440" s="71">
        <v>3.4349512963558898E-2</v>
      </c>
      <c r="J440" s="68">
        <v>63.426294820717096</v>
      </c>
      <c r="K440" s="71">
        <v>0.95600429179269297</v>
      </c>
      <c r="L440" s="68">
        <v>98.087649402390397</v>
      </c>
    </row>
    <row r="441" spans="1:12" x14ac:dyDescent="0.2">
      <c r="A441" s="72" t="s">
        <v>1209</v>
      </c>
      <c r="B441" s="66" t="s">
        <v>1210</v>
      </c>
      <c r="C441" s="67">
        <v>75</v>
      </c>
      <c r="D441" s="67" t="s">
        <v>337</v>
      </c>
      <c r="E441" s="71">
        <v>0.67003334667018899</v>
      </c>
      <c r="F441" s="68">
        <v>99.681274900398407</v>
      </c>
      <c r="G441" s="71">
        <v>0.89673951060590995</v>
      </c>
      <c r="H441" s="68">
        <v>99.282868525896404</v>
      </c>
      <c r="I441" s="71">
        <v>0.33882463880494801</v>
      </c>
      <c r="J441" s="68">
        <v>95.856573705179301</v>
      </c>
      <c r="K441" s="71">
        <v>0.77453589059970895</v>
      </c>
      <c r="L441" s="68">
        <v>88.0478087649402</v>
      </c>
    </row>
    <row r="442" spans="1:12" x14ac:dyDescent="0.2">
      <c r="A442" s="72" t="s">
        <v>1211</v>
      </c>
      <c r="B442" s="66" t="s">
        <v>1212</v>
      </c>
      <c r="C442" s="67">
        <v>65</v>
      </c>
      <c r="D442" s="67" t="s">
        <v>337</v>
      </c>
      <c r="E442" s="71">
        <v>0.38480887479070702</v>
      </c>
      <c r="F442" s="68">
        <v>92.191235059760999</v>
      </c>
      <c r="G442" s="71">
        <v>0.16431851406706399</v>
      </c>
      <c r="H442" s="68">
        <v>7.2509960159362503</v>
      </c>
      <c r="I442" s="71">
        <v>4.0682765880786197E-2</v>
      </c>
      <c r="J442" s="68">
        <v>67.649402390438297</v>
      </c>
      <c r="K442" s="71">
        <v>0.94942534442427196</v>
      </c>
      <c r="L442" s="68">
        <v>98.007968127490003</v>
      </c>
    </row>
    <row r="443" spans="1:12" x14ac:dyDescent="0.2">
      <c r="A443" s="72" t="s">
        <v>1213</v>
      </c>
      <c r="B443" s="66" t="s">
        <v>1214</v>
      </c>
      <c r="C443" s="67">
        <v>65</v>
      </c>
      <c r="D443" s="67" t="s">
        <v>337</v>
      </c>
      <c r="E443" s="71">
        <v>0.43815589098692498</v>
      </c>
      <c r="F443" s="68">
        <v>96.573705179282896</v>
      </c>
      <c r="G443" s="71">
        <v>0.26513237122835998</v>
      </c>
      <c r="H443" s="68">
        <v>83.745019920318697</v>
      </c>
      <c r="I443" s="71">
        <v>4.93353017324141E-2</v>
      </c>
      <c r="J443" s="68">
        <v>72.908366533864495</v>
      </c>
      <c r="K443" s="71">
        <v>1</v>
      </c>
      <c r="L443" s="68">
        <v>100</v>
      </c>
    </row>
    <row r="444" spans="1:12" x14ac:dyDescent="0.2">
      <c r="A444" s="72" t="s">
        <v>1215</v>
      </c>
      <c r="B444" s="66" t="s">
        <v>1216</v>
      </c>
      <c r="C444" s="67">
        <v>65</v>
      </c>
      <c r="D444" s="67" t="s">
        <v>337</v>
      </c>
      <c r="E444" s="71">
        <v>0.38557023240013899</v>
      </c>
      <c r="F444" s="68">
        <v>92.270916334661393</v>
      </c>
      <c r="G444" s="71">
        <v>0.18239372987039801</v>
      </c>
      <c r="H444" s="68">
        <v>9.2430278884462105</v>
      </c>
      <c r="I444" s="71">
        <v>5.6315779266193799E-2</v>
      </c>
      <c r="J444" s="68">
        <v>76.015936254980105</v>
      </c>
      <c r="K444" s="71">
        <v>0.91800118806382502</v>
      </c>
      <c r="L444" s="68">
        <v>96.892430278884504</v>
      </c>
    </row>
    <row r="445" spans="1:12" x14ac:dyDescent="0.2">
      <c r="A445" s="72" t="s">
        <v>1217</v>
      </c>
      <c r="B445" s="66" t="s">
        <v>1218</v>
      </c>
      <c r="C445" s="67">
        <v>65</v>
      </c>
      <c r="D445" s="67" t="s">
        <v>337</v>
      </c>
      <c r="E445" s="71">
        <v>0.41762131062007801</v>
      </c>
      <c r="F445" s="68">
        <v>95.458167330677298</v>
      </c>
      <c r="G445" s="71">
        <v>0.24135245685686199</v>
      </c>
      <c r="H445" s="68">
        <v>19.123505976095601</v>
      </c>
      <c r="I445" s="71">
        <v>1.15114750033727E-2</v>
      </c>
      <c r="J445" s="68">
        <v>30.9163346613546</v>
      </c>
      <c r="K445" s="71">
        <v>1</v>
      </c>
      <c r="L445" s="68">
        <v>100</v>
      </c>
    </row>
    <row r="446" spans="1:12" x14ac:dyDescent="0.2">
      <c r="A446" s="72" t="s">
        <v>1219</v>
      </c>
      <c r="B446" s="66" t="s">
        <v>1220</v>
      </c>
      <c r="C446" s="67">
        <v>65</v>
      </c>
      <c r="D446" s="67" t="s">
        <v>337</v>
      </c>
      <c r="E446" s="71">
        <v>0.45704361734025001</v>
      </c>
      <c r="F446" s="68">
        <v>97.051792828685294</v>
      </c>
      <c r="G446" s="71">
        <v>0.29554972748160502</v>
      </c>
      <c r="H446" s="68">
        <v>89.960159362549803</v>
      </c>
      <c r="I446" s="71">
        <v>8.7953640545493303E-2</v>
      </c>
      <c r="J446" s="68">
        <v>83.2669322709163</v>
      </c>
      <c r="K446" s="71">
        <v>0.98762748399365197</v>
      </c>
      <c r="L446" s="68">
        <v>99.203187250995995</v>
      </c>
    </row>
    <row r="447" spans="1:12" x14ac:dyDescent="0.2">
      <c r="A447" s="72" t="s">
        <v>1221</v>
      </c>
      <c r="B447" s="66" t="s">
        <v>1222</v>
      </c>
      <c r="C447" s="67">
        <v>65</v>
      </c>
      <c r="D447" s="67" t="s">
        <v>337</v>
      </c>
      <c r="E447" s="71">
        <v>0.419862506142408</v>
      </c>
      <c r="F447" s="68">
        <v>95.697211155378497</v>
      </c>
      <c r="G447" s="71">
        <v>0.27742469614051102</v>
      </c>
      <c r="H447" s="68">
        <v>87.490039840637493</v>
      </c>
      <c r="I447" s="71">
        <v>6.9070965269140194E-2</v>
      </c>
      <c r="J447" s="68">
        <v>79.282868525896404</v>
      </c>
      <c r="K447" s="71">
        <v>0.91309185701757301</v>
      </c>
      <c r="L447" s="68">
        <v>96.573705179282896</v>
      </c>
    </row>
    <row r="448" spans="1:12" x14ac:dyDescent="0.2">
      <c r="A448" s="72" t="s">
        <v>1223</v>
      </c>
      <c r="B448" s="66" t="s">
        <v>1224</v>
      </c>
      <c r="C448" s="67">
        <v>75</v>
      </c>
      <c r="D448" s="67" t="s">
        <v>337</v>
      </c>
      <c r="E448" s="71">
        <v>0.58320067598035497</v>
      </c>
      <c r="F448" s="68">
        <v>99.043824701195206</v>
      </c>
      <c r="G448" s="71">
        <v>0.85410439576625596</v>
      </c>
      <c r="H448" s="68">
        <v>99.043824701195206</v>
      </c>
      <c r="I448" s="71">
        <v>0.16574282851290201</v>
      </c>
      <c r="J448" s="68">
        <v>90.996015936255006</v>
      </c>
      <c r="K448" s="71">
        <v>0.72975480366190804</v>
      </c>
      <c r="L448" s="68">
        <v>83.585657370517893</v>
      </c>
    </row>
    <row r="449" spans="1:12" x14ac:dyDescent="0.2">
      <c r="A449" s="72" t="s">
        <v>1225</v>
      </c>
      <c r="B449" s="66" t="s">
        <v>1226</v>
      </c>
      <c r="C449" s="67">
        <v>75</v>
      </c>
      <c r="D449" s="67" t="s">
        <v>337</v>
      </c>
      <c r="E449" s="71">
        <v>0.53813669165144595</v>
      </c>
      <c r="F449" s="68">
        <v>98.884462151394402</v>
      </c>
      <c r="G449" s="71">
        <v>0.51875538972069002</v>
      </c>
      <c r="H449" s="68">
        <v>96.812749003984095</v>
      </c>
      <c r="I449" s="71">
        <v>0.31768004406934502</v>
      </c>
      <c r="J449" s="68">
        <v>95.298804780876495</v>
      </c>
      <c r="K449" s="71">
        <v>0.77797464116430204</v>
      </c>
      <c r="L449" s="68">
        <v>88.525896414342597</v>
      </c>
    </row>
    <row r="450" spans="1:12" x14ac:dyDescent="0.2">
      <c r="A450" s="72" t="s">
        <v>1227</v>
      </c>
      <c r="B450" s="66" t="s">
        <v>1228</v>
      </c>
      <c r="C450" s="67">
        <v>75</v>
      </c>
      <c r="D450" s="67" t="s">
        <v>337</v>
      </c>
      <c r="E450" s="71">
        <v>0.69199754809879899</v>
      </c>
      <c r="F450" s="68">
        <v>99.840637450199196</v>
      </c>
      <c r="G450" s="71">
        <v>0.82684330367236303</v>
      </c>
      <c r="H450" s="68">
        <v>98.964143426294797</v>
      </c>
      <c r="I450" s="71">
        <v>0.53529455682177196</v>
      </c>
      <c r="J450" s="68">
        <v>99.203187250995995</v>
      </c>
      <c r="K450" s="71">
        <v>0.71385478380226097</v>
      </c>
      <c r="L450" s="68">
        <v>82.231075697211196</v>
      </c>
    </row>
    <row r="451" spans="1:12" x14ac:dyDescent="0.2">
      <c r="A451" s="72" t="s">
        <v>1229</v>
      </c>
      <c r="B451" s="66" t="s">
        <v>1230</v>
      </c>
      <c r="C451" s="67">
        <v>75</v>
      </c>
      <c r="D451" s="67" t="s">
        <v>337</v>
      </c>
      <c r="E451" s="71">
        <v>0.64551024644272303</v>
      </c>
      <c r="F451" s="68">
        <v>99.362549800796799</v>
      </c>
      <c r="G451" s="71">
        <v>0.91113895009954804</v>
      </c>
      <c r="H451" s="68">
        <v>99.362549800796799</v>
      </c>
      <c r="I451" s="71">
        <v>0.249086764386488</v>
      </c>
      <c r="J451" s="68">
        <v>94.023904382470107</v>
      </c>
      <c r="K451" s="71">
        <v>0.77630502484213304</v>
      </c>
      <c r="L451" s="68">
        <v>88.207171314741004</v>
      </c>
    </row>
    <row r="452" spans="1:12" x14ac:dyDescent="0.2">
      <c r="A452" s="72" t="s">
        <v>1231</v>
      </c>
      <c r="B452" s="66" t="s">
        <v>1232</v>
      </c>
      <c r="C452" s="67">
        <v>75</v>
      </c>
      <c r="D452" s="67" t="s">
        <v>337</v>
      </c>
      <c r="E452" s="71">
        <v>0.69232885116433296</v>
      </c>
      <c r="F452" s="68">
        <v>99.920318725099605</v>
      </c>
      <c r="G452" s="71">
        <v>0.61004461736753202</v>
      </c>
      <c r="H452" s="68">
        <v>97.848605577689199</v>
      </c>
      <c r="I452" s="71">
        <v>0.48009983086231001</v>
      </c>
      <c r="J452" s="68">
        <v>98.804780876493993</v>
      </c>
      <c r="K452" s="71">
        <v>0.98684210526315796</v>
      </c>
      <c r="L452" s="68">
        <v>99.123505976095601</v>
      </c>
    </row>
    <row r="453" spans="1:12" x14ac:dyDescent="0.2">
      <c r="A453" s="72" t="s">
        <v>1233</v>
      </c>
      <c r="B453" s="66" t="s">
        <v>1234</v>
      </c>
      <c r="C453" s="67">
        <v>75</v>
      </c>
      <c r="D453" s="67" t="s">
        <v>337</v>
      </c>
      <c r="E453" s="71">
        <v>0.65102947433286995</v>
      </c>
      <c r="F453" s="68">
        <v>99.442231075697194</v>
      </c>
      <c r="G453" s="71">
        <v>0.82365222409817695</v>
      </c>
      <c r="H453" s="68">
        <v>98.804780876493993</v>
      </c>
      <c r="I453" s="71">
        <v>0.666676112220983</v>
      </c>
      <c r="J453" s="68">
        <v>100</v>
      </c>
      <c r="K453" s="71">
        <v>0.46276008667944901</v>
      </c>
      <c r="L453" s="68">
        <v>67.011952191235096</v>
      </c>
    </row>
    <row r="454" spans="1:12" x14ac:dyDescent="0.2">
      <c r="A454" s="72" t="s">
        <v>1235</v>
      </c>
      <c r="B454" s="66" t="s">
        <v>1236</v>
      </c>
      <c r="C454" s="67">
        <v>75</v>
      </c>
      <c r="D454" s="67" t="s">
        <v>337</v>
      </c>
      <c r="E454" s="71">
        <v>0.66402344268750602</v>
      </c>
      <c r="F454" s="68">
        <v>99.521912350597603</v>
      </c>
      <c r="G454" s="71">
        <v>0.6560054881224</v>
      </c>
      <c r="H454" s="68">
        <v>98.247011952191201</v>
      </c>
      <c r="I454" s="71">
        <v>0.56417155654296003</v>
      </c>
      <c r="J454" s="68">
        <v>99.521912350597603</v>
      </c>
      <c r="K454" s="71">
        <v>0.77189328339715901</v>
      </c>
      <c r="L454" s="68">
        <v>87.569721115537803</v>
      </c>
    </row>
    <row r="455" spans="1:12" x14ac:dyDescent="0.2">
      <c r="A455" s="72" t="s">
        <v>1237</v>
      </c>
      <c r="B455" s="66" t="s">
        <v>1238</v>
      </c>
      <c r="C455" s="67">
        <v>75</v>
      </c>
      <c r="D455" s="67" t="s">
        <v>337</v>
      </c>
      <c r="E455" s="71">
        <v>0.67545204985746599</v>
      </c>
      <c r="F455" s="68">
        <v>99.760956175298801</v>
      </c>
      <c r="G455" s="71">
        <v>0.77510874746299796</v>
      </c>
      <c r="H455" s="68">
        <v>98.725099601593598</v>
      </c>
      <c r="I455" s="71">
        <v>0.33441824076646598</v>
      </c>
      <c r="J455" s="68">
        <v>95.697211155378497</v>
      </c>
      <c r="K455" s="71">
        <v>0.91682916134293402</v>
      </c>
      <c r="L455" s="68">
        <v>96.812749003984095</v>
      </c>
    </row>
    <row r="456" spans="1:12" x14ac:dyDescent="0.2">
      <c r="A456" s="72" t="s">
        <v>1239</v>
      </c>
      <c r="B456" s="66" t="s">
        <v>1240</v>
      </c>
      <c r="C456" s="67">
        <v>75</v>
      </c>
      <c r="D456" s="67" t="s">
        <v>337</v>
      </c>
      <c r="E456" s="71">
        <v>0.18158608045104899</v>
      </c>
      <c r="F456" s="68">
        <v>51.075697211155401</v>
      </c>
      <c r="G456" s="71">
        <v>0.25257537791859802</v>
      </c>
      <c r="H456" s="68">
        <v>76.334661354581698</v>
      </c>
      <c r="I456" s="71">
        <v>7.0549466146034499E-9</v>
      </c>
      <c r="J456" s="68">
        <v>0.87649402390438302</v>
      </c>
      <c r="K456" s="71">
        <v>0.29218285637960401</v>
      </c>
      <c r="L456" s="68">
        <v>58.964143426294797</v>
      </c>
    </row>
    <row r="457" spans="1:12" x14ac:dyDescent="0.2">
      <c r="A457" s="72" t="s">
        <v>1241</v>
      </c>
      <c r="B457" s="66" t="s">
        <v>1242</v>
      </c>
      <c r="C457" s="67">
        <v>75</v>
      </c>
      <c r="D457" s="67" t="s">
        <v>337</v>
      </c>
      <c r="E457" s="71">
        <v>0.14130865032506401</v>
      </c>
      <c r="F457" s="68">
        <v>24.302788844621499</v>
      </c>
      <c r="G457" s="71">
        <v>0.23358969024790599</v>
      </c>
      <c r="H457" s="68">
        <v>15.936254980079701</v>
      </c>
      <c r="I457" s="71">
        <v>0</v>
      </c>
      <c r="J457" s="68">
        <v>0.63745019920318702</v>
      </c>
      <c r="K457" s="71">
        <v>0.19033626072728499</v>
      </c>
      <c r="L457" s="68">
        <v>45.179282868525902</v>
      </c>
    </row>
    <row r="458" spans="1:12" x14ac:dyDescent="0.2">
      <c r="A458" s="72" t="s">
        <v>1243</v>
      </c>
      <c r="B458" s="66" t="s">
        <v>1244</v>
      </c>
      <c r="C458" s="67">
        <v>75</v>
      </c>
      <c r="D458" s="67" t="s">
        <v>337</v>
      </c>
      <c r="E458" s="71">
        <v>0.63145245666305905</v>
      </c>
      <c r="F458" s="68">
        <v>99.282868525896404</v>
      </c>
      <c r="G458" s="71">
        <v>0.95850438689448003</v>
      </c>
      <c r="H458" s="68">
        <v>99.601593625497998</v>
      </c>
      <c r="I458" s="71">
        <v>0.49449935484267898</v>
      </c>
      <c r="J458" s="68">
        <v>99.043824701195206</v>
      </c>
      <c r="K458" s="71">
        <v>0.44135362825201702</v>
      </c>
      <c r="L458" s="68">
        <v>65.816733067729103</v>
      </c>
    </row>
    <row r="459" spans="1:12" x14ac:dyDescent="0.2">
      <c r="A459" s="72" t="s">
        <v>1245</v>
      </c>
      <c r="B459" s="66" t="s">
        <v>1246</v>
      </c>
      <c r="C459" s="67"/>
      <c r="D459" s="67" t="s">
        <v>337</v>
      </c>
      <c r="E459" s="71">
        <v>8.3333333333333301E-2</v>
      </c>
      <c r="F459" s="68">
        <v>0.95617529880478103</v>
      </c>
      <c r="G459" s="71">
        <v>0.25</v>
      </c>
      <c r="H459" s="68">
        <v>72.350597609561703</v>
      </c>
      <c r="I459" s="71">
        <v>0</v>
      </c>
      <c r="J459" s="68">
        <v>0.63745019920318702</v>
      </c>
      <c r="K459" s="71">
        <v>0</v>
      </c>
      <c r="L459" s="68">
        <v>3.26693227091633</v>
      </c>
    </row>
    <row r="460" spans="1:12" x14ac:dyDescent="0.2">
      <c r="A460" s="72" t="s">
        <v>1247</v>
      </c>
      <c r="B460" s="66" t="s">
        <v>1248</v>
      </c>
      <c r="C460" s="67"/>
      <c r="D460" s="67" t="s">
        <v>337</v>
      </c>
      <c r="E460" s="71">
        <v>0.25182449489262698</v>
      </c>
      <c r="F460" s="68">
        <v>65.418326693227101</v>
      </c>
      <c r="G460" s="71">
        <v>0.249999999063824</v>
      </c>
      <c r="H460" s="68">
        <v>35.776892430278899</v>
      </c>
      <c r="I460" s="71">
        <v>0</v>
      </c>
      <c r="J460" s="68">
        <v>0.63745019920318702</v>
      </c>
      <c r="K460" s="71">
        <v>0.50547348561405803</v>
      </c>
      <c r="L460" s="68">
        <v>69.003984063744994</v>
      </c>
    </row>
    <row r="461" spans="1:12" x14ac:dyDescent="0.2">
      <c r="A461" s="72" t="s">
        <v>1249</v>
      </c>
      <c r="B461" s="66" t="s">
        <v>1250</v>
      </c>
      <c r="C461" s="67">
        <v>75</v>
      </c>
      <c r="D461" s="67" t="s">
        <v>337</v>
      </c>
      <c r="E461" s="71">
        <v>0.163080095029184</v>
      </c>
      <c r="F461" s="68">
        <v>44.223107569721101</v>
      </c>
      <c r="G461" s="71">
        <v>0.26217246527254501</v>
      </c>
      <c r="H461" s="68">
        <v>82.709163346613593</v>
      </c>
      <c r="I461" s="71">
        <v>0</v>
      </c>
      <c r="J461" s="68">
        <v>0.63745019920318702</v>
      </c>
      <c r="K461" s="71">
        <v>0.22706781981500601</v>
      </c>
      <c r="L461" s="68">
        <v>54.501992031872497</v>
      </c>
    </row>
    <row r="462" spans="1:12" x14ac:dyDescent="0.2">
      <c r="A462" s="72" t="s">
        <v>1251</v>
      </c>
      <c r="B462" s="66" t="s">
        <v>1252</v>
      </c>
      <c r="C462" s="67">
        <v>75</v>
      </c>
      <c r="D462" s="67" t="s">
        <v>337</v>
      </c>
      <c r="E462" s="71">
        <v>0.16124876170122801</v>
      </c>
      <c r="F462" s="68">
        <v>42.788844621513903</v>
      </c>
      <c r="G462" s="71">
        <v>0.25</v>
      </c>
      <c r="H462" s="68">
        <v>72.350597609561703</v>
      </c>
      <c r="I462" s="71">
        <v>0</v>
      </c>
      <c r="J462" s="68">
        <v>0.63745019920318702</v>
      </c>
      <c r="K462" s="71">
        <v>0.233746285103683</v>
      </c>
      <c r="L462" s="68">
        <v>55.2191235059761</v>
      </c>
    </row>
    <row r="463" spans="1:12" x14ac:dyDescent="0.2">
      <c r="A463" s="72" t="s">
        <v>1253</v>
      </c>
      <c r="B463" s="66" t="s">
        <v>1254</v>
      </c>
      <c r="C463" s="67">
        <v>75</v>
      </c>
      <c r="D463" s="67" t="s">
        <v>337</v>
      </c>
      <c r="E463" s="71">
        <v>0.15123106376821299</v>
      </c>
      <c r="F463" s="68">
        <v>33.7051792828685</v>
      </c>
      <c r="G463" s="71">
        <v>0.25</v>
      </c>
      <c r="H463" s="68">
        <v>72.350597609561703</v>
      </c>
      <c r="I463" s="71">
        <v>0</v>
      </c>
      <c r="J463" s="68">
        <v>0.63745019920318702</v>
      </c>
      <c r="K463" s="71">
        <v>0.203693191304638</v>
      </c>
      <c r="L463" s="68">
        <v>49.482071713147398</v>
      </c>
    </row>
    <row r="464" spans="1:12" x14ac:dyDescent="0.2">
      <c r="A464" s="72" t="s">
        <v>1255</v>
      </c>
      <c r="B464" s="66" t="s">
        <v>1256</v>
      </c>
      <c r="C464" s="67">
        <v>75</v>
      </c>
      <c r="D464" s="67" t="s">
        <v>337</v>
      </c>
      <c r="E464" s="71">
        <v>0.11055898813987999</v>
      </c>
      <c r="F464" s="68">
        <v>9.2430278884462105</v>
      </c>
      <c r="G464" s="71">
        <v>3.8222563398889201E-2</v>
      </c>
      <c r="H464" s="68">
        <v>1.43426294820717</v>
      </c>
      <c r="I464" s="71">
        <v>0</v>
      </c>
      <c r="J464" s="68">
        <v>0.63745019920318702</v>
      </c>
      <c r="K464" s="71">
        <v>0.29345440102075099</v>
      </c>
      <c r="L464" s="68">
        <v>59.043824701195199</v>
      </c>
    </row>
    <row r="465" spans="1:12" x14ac:dyDescent="0.2">
      <c r="A465" s="72" t="s">
        <v>1257</v>
      </c>
      <c r="B465" s="66" t="s">
        <v>1258</v>
      </c>
      <c r="C465" s="67">
        <v>65</v>
      </c>
      <c r="D465" s="67" t="s">
        <v>337</v>
      </c>
      <c r="E465" s="71">
        <v>0.41480513564569699</v>
      </c>
      <c r="F465" s="68">
        <v>95.298804780876495</v>
      </c>
      <c r="G465" s="71">
        <v>0.25</v>
      </c>
      <c r="H465" s="68">
        <v>72.350597609561703</v>
      </c>
      <c r="I465" s="71">
        <v>8.3580213453538204E-3</v>
      </c>
      <c r="J465" s="68">
        <v>23.187250996015901</v>
      </c>
      <c r="K465" s="71">
        <v>0.98605738559173794</v>
      </c>
      <c r="L465" s="68">
        <v>99.043824701195206</v>
      </c>
    </row>
    <row r="466" spans="1:12" x14ac:dyDescent="0.2">
      <c r="A466" s="72" t="s">
        <v>1259</v>
      </c>
      <c r="B466" s="66" t="s">
        <v>1260</v>
      </c>
      <c r="C466" s="67">
        <v>65</v>
      </c>
      <c r="D466" s="67" t="s">
        <v>337</v>
      </c>
      <c r="E466" s="71">
        <v>0.40023881543828399</v>
      </c>
      <c r="F466" s="68">
        <v>94.023904382470107</v>
      </c>
      <c r="G466" s="71">
        <v>0.251410198544325</v>
      </c>
      <c r="H466" s="68">
        <v>73.784860557768894</v>
      </c>
      <c r="I466" s="71">
        <v>2.9535925464276198E-2</v>
      </c>
      <c r="J466" s="68">
        <v>59.601593625497998</v>
      </c>
      <c r="K466" s="71">
        <v>0.91977032230625</v>
      </c>
      <c r="L466" s="68">
        <v>96.972111553784899</v>
      </c>
    </row>
    <row r="467" spans="1:12" x14ac:dyDescent="0.2">
      <c r="A467" s="72" t="s">
        <v>1261</v>
      </c>
      <c r="B467" s="66" t="s">
        <v>1262</v>
      </c>
      <c r="C467" s="67">
        <v>65</v>
      </c>
      <c r="D467" s="67" t="s">
        <v>337</v>
      </c>
      <c r="E467" s="71">
        <v>0.35001609429063602</v>
      </c>
      <c r="F467" s="68">
        <v>85.976095617529893</v>
      </c>
      <c r="G467" s="71">
        <v>0.26128158821013397</v>
      </c>
      <c r="H467" s="68">
        <v>82.310756972111506</v>
      </c>
      <c r="I467" s="71">
        <v>5.2432943631446398E-2</v>
      </c>
      <c r="J467" s="68">
        <v>74.501992031872504</v>
      </c>
      <c r="K467" s="71">
        <v>0.73633375103032905</v>
      </c>
      <c r="L467" s="68">
        <v>84.541832669322702</v>
      </c>
    </row>
    <row r="468" spans="1:12" x14ac:dyDescent="0.2">
      <c r="A468" s="72" t="s">
        <v>1263</v>
      </c>
      <c r="B468" s="66" t="s">
        <v>1264</v>
      </c>
      <c r="C468" s="67">
        <v>75</v>
      </c>
      <c r="D468" s="67" t="s">
        <v>337</v>
      </c>
      <c r="E468" s="71">
        <v>0.34649425386277799</v>
      </c>
      <c r="F468" s="68">
        <v>84.940239043824704</v>
      </c>
      <c r="G468" s="71">
        <v>0.200913040944522</v>
      </c>
      <c r="H468" s="68">
        <v>11.075697211155401</v>
      </c>
      <c r="I468" s="71">
        <v>5.12185748908106E-3</v>
      </c>
      <c r="J468" s="68">
        <v>13.8645418326693</v>
      </c>
      <c r="K468" s="71">
        <v>0.83344786315473096</v>
      </c>
      <c r="L468" s="68">
        <v>92.031872509960195</v>
      </c>
    </row>
    <row r="469" spans="1:12" x14ac:dyDescent="0.2">
      <c r="A469" s="72" t="s">
        <v>1265</v>
      </c>
      <c r="B469" s="66" t="s">
        <v>1266</v>
      </c>
      <c r="C469" s="67">
        <v>65</v>
      </c>
      <c r="D469" s="67" t="s">
        <v>337</v>
      </c>
      <c r="E469" s="71">
        <v>0.36801707501145198</v>
      </c>
      <c r="F469" s="68">
        <v>89.721115537848604</v>
      </c>
      <c r="G469" s="71">
        <v>0.23470706283836701</v>
      </c>
      <c r="H469" s="68">
        <v>16.334661354581701</v>
      </c>
      <c r="I469" s="71">
        <v>2.4109466865818201E-2</v>
      </c>
      <c r="J469" s="68">
        <v>53.466135458167301</v>
      </c>
      <c r="K469" s="71">
        <v>0.84523469533017104</v>
      </c>
      <c r="L469" s="68">
        <v>92.669322709163396</v>
      </c>
    </row>
    <row r="470" spans="1:12" x14ac:dyDescent="0.2">
      <c r="A470" s="72" t="s">
        <v>1267</v>
      </c>
      <c r="B470" s="66" t="s">
        <v>1268</v>
      </c>
      <c r="C470" s="67">
        <v>75</v>
      </c>
      <c r="D470" s="67" t="s">
        <v>337</v>
      </c>
      <c r="E470" s="71">
        <v>0.39407949296007899</v>
      </c>
      <c r="F470" s="68">
        <v>93.7051792828685</v>
      </c>
      <c r="G470" s="71">
        <v>0.24410899314970599</v>
      </c>
      <c r="H470" s="68">
        <v>20.796812749004001</v>
      </c>
      <c r="I470" s="71">
        <v>3.8302061260357201E-3</v>
      </c>
      <c r="J470" s="68">
        <v>9.4023904382470107</v>
      </c>
      <c r="K470" s="71">
        <v>0.93429927960449399</v>
      </c>
      <c r="L470" s="68">
        <v>97.211155378486097</v>
      </c>
    </row>
    <row r="471" spans="1:12" x14ac:dyDescent="0.2">
      <c r="A471" s="72" t="s">
        <v>1269</v>
      </c>
      <c r="B471" s="66" t="s">
        <v>1270</v>
      </c>
      <c r="C471" s="67">
        <v>75</v>
      </c>
      <c r="D471" s="67" t="s">
        <v>337</v>
      </c>
      <c r="E471" s="71">
        <v>0.462131635254734</v>
      </c>
      <c r="F471" s="68">
        <v>97.211155378486097</v>
      </c>
      <c r="G471" s="71">
        <v>0.36091310657864201</v>
      </c>
      <c r="H471" s="68">
        <v>94.501992031872504</v>
      </c>
      <c r="I471" s="71">
        <v>4.1293065756501497E-2</v>
      </c>
      <c r="J471" s="68">
        <v>67.888446215139396</v>
      </c>
      <c r="K471" s="71">
        <v>0.98418873342905799</v>
      </c>
      <c r="L471" s="68">
        <v>98.804780876493993</v>
      </c>
    </row>
    <row r="472" spans="1:12" x14ac:dyDescent="0.2">
      <c r="A472" s="72" t="s">
        <v>1271</v>
      </c>
      <c r="B472" s="66" t="s">
        <v>1272</v>
      </c>
      <c r="C472" s="67">
        <v>75</v>
      </c>
      <c r="D472" s="67" t="s">
        <v>337</v>
      </c>
      <c r="E472" s="71">
        <v>0.50420884487501605</v>
      </c>
      <c r="F472" s="68">
        <v>98.406374501992005</v>
      </c>
      <c r="G472" s="71">
        <v>0.49379931044300002</v>
      </c>
      <c r="H472" s="68">
        <v>96.414342629482107</v>
      </c>
      <c r="I472" s="71">
        <v>1.8827224182047901E-2</v>
      </c>
      <c r="J472" s="68">
        <v>46.215139442231099</v>
      </c>
      <c r="K472" s="71">
        <v>1</v>
      </c>
      <c r="L472" s="68">
        <v>100</v>
      </c>
    </row>
    <row r="473" spans="1:12" x14ac:dyDescent="0.2">
      <c r="A473" s="72" t="s">
        <v>1273</v>
      </c>
      <c r="B473" s="66" t="s">
        <v>1274</v>
      </c>
      <c r="C473" s="67">
        <v>65</v>
      </c>
      <c r="D473" s="67" t="s">
        <v>337</v>
      </c>
      <c r="E473" s="71">
        <v>0.36742843359643701</v>
      </c>
      <c r="F473" s="68">
        <v>89.641434262948195</v>
      </c>
      <c r="G473" s="71">
        <v>0.25019772635228998</v>
      </c>
      <c r="H473" s="68">
        <v>72.430278884462197</v>
      </c>
      <c r="I473" s="71">
        <v>5.1832627846802697E-3</v>
      </c>
      <c r="J473" s="68">
        <v>14.1832669322709</v>
      </c>
      <c r="K473" s="71">
        <v>0.84690431165234004</v>
      </c>
      <c r="L473" s="68">
        <v>92.8286852589641</v>
      </c>
    </row>
    <row r="474" spans="1:12" x14ac:dyDescent="0.2">
      <c r="A474" s="72" t="s">
        <v>1275</v>
      </c>
      <c r="B474" s="66" t="s">
        <v>1276</v>
      </c>
      <c r="C474" s="67">
        <v>65</v>
      </c>
      <c r="D474" s="67" t="s">
        <v>337</v>
      </c>
      <c r="E474" s="71">
        <v>0.40050742796286198</v>
      </c>
      <c r="F474" s="68">
        <v>94.103585657370502</v>
      </c>
      <c r="G474" s="71">
        <v>0.25282039711191301</v>
      </c>
      <c r="H474" s="68">
        <v>77.131474103585703</v>
      </c>
      <c r="I474" s="71">
        <v>9.2942402854151399E-3</v>
      </c>
      <c r="J474" s="68">
        <v>25.418326693227101</v>
      </c>
      <c r="K474" s="71">
        <v>0.93940764649125696</v>
      </c>
      <c r="L474" s="68">
        <v>97.370517928286802</v>
      </c>
    </row>
    <row r="475" spans="1:12" x14ac:dyDescent="0.2">
      <c r="A475" s="72" t="s">
        <v>1277</v>
      </c>
      <c r="B475" s="66" t="s">
        <v>1278</v>
      </c>
      <c r="C475" s="67">
        <v>65</v>
      </c>
      <c r="D475" s="67" t="s">
        <v>337</v>
      </c>
      <c r="E475" s="71">
        <v>0.38714217650756599</v>
      </c>
      <c r="F475" s="68">
        <v>92.669322709163396</v>
      </c>
      <c r="G475" s="71">
        <v>0.24999999734404399</v>
      </c>
      <c r="H475" s="68">
        <v>31.872509960159402</v>
      </c>
      <c r="I475" s="71">
        <v>1.1492569897922E-2</v>
      </c>
      <c r="J475" s="68">
        <v>30.836653386454199</v>
      </c>
      <c r="K475" s="71">
        <v>0.89993396228073097</v>
      </c>
      <c r="L475" s="68">
        <v>95.697211155378497</v>
      </c>
    </row>
    <row r="476" spans="1:12" x14ac:dyDescent="0.2">
      <c r="A476" s="72" t="s">
        <v>1279</v>
      </c>
      <c r="B476" s="66" t="s">
        <v>1280</v>
      </c>
      <c r="C476" s="67">
        <v>65</v>
      </c>
      <c r="D476" s="67" t="s">
        <v>337</v>
      </c>
      <c r="E476" s="71">
        <v>0.39968556569722602</v>
      </c>
      <c r="F476" s="68">
        <v>93.944223107569698</v>
      </c>
      <c r="G476" s="71">
        <v>0.25564079349444302</v>
      </c>
      <c r="H476" s="68">
        <v>79.043824701195206</v>
      </c>
      <c r="I476" s="71">
        <v>3.5432413466425797E-2</v>
      </c>
      <c r="J476" s="68">
        <v>64.541832669322702</v>
      </c>
      <c r="K476" s="71">
        <v>0.90798349013081003</v>
      </c>
      <c r="L476" s="68">
        <v>96.175298804780894</v>
      </c>
    </row>
    <row r="477" spans="1:12" x14ac:dyDescent="0.2">
      <c r="A477" s="72" t="s">
        <v>1281</v>
      </c>
      <c r="B477" s="66" t="s">
        <v>1282</v>
      </c>
      <c r="C477" s="67">
        <v>65</v>
      </c>
      <c r="D477" s="67" t="s">
        <v>337</v>
      </c>
      <c r="E477" s="71">
        <v>0.41283174133335998</v>
      </c>
      <c r="F477" s="68">
        <v>94.980079681274901</v>
      </c>
      <c r="G477" s="71">
        <v>0.24999999980061599</v>
      </c>
      <c r="H477" s="68">
        <v>39.840637450199203</v>
      </c>
      <c r="I477" s="71">
        <v>1.24555365407392E-2</v>
      </c>
      <c r="J477" s="68">
        <v>33.864541832669303</v>
      </c>
      <c r="K477" s="71">
        <v>0.97603968765872295</v>
      </c>
      <c r="L477" s="68">
        <v>98.725099601593598</v>
      </c>
    </row>
    <row r="478" spans="1:12" x14ac:dyDescent="0.2">
      <c r="A478" s="72" t="s">
        <v>1283</v>
      </c>
      <c r="B478" s="66" t="s">
        <v>1284</v>
      </c>
      <c r="C478" s="67">
        <v>65</v>
      </c>
      <c r="D478" s="67" t="s">
        <v>337</v>
      </c>
      <c r="E478" s="71">
        <v>0.37249779973856301</v>
      </c>
      <c r="F478" s="68">
        <v>90.756972111553793</v>
      </c>
      <c r="G478" s="71">
        <v>0.25141019761000299</v>
      </c>
      <c r="H478" s="68">
        <v>73.147410358565693</v>
      </c>
      <c r="I478" s="71">
        <v>1.89798541128335E-2</v>
      </c>
      <c r="J478" s="68">
        <v>46.533864541832699</v>
      </c>
      <c r="K478" s="71">
        <v>0.84710334749285099</v>
      </c>
      <c r="L478" s="68">
        <v>92.908366533864495</v>
      </c>
    </row>
    <row r="479" spans="1:12" x14ac:dyDescent="0.2">
      <c r="A479" s="72" t="s">
        <v>1285</v>
      </c>
      <c r="B479" s="66" t="s">
        <v>1286</v>
      </c>
      <c r="C479" s="67">
        <v>65</v>
      </c>
      <c r="D479" s="67" t="s">
        <v>337</v>
      </c>
      <c r="E479" s="71">
        <v>0.421313595886184</v>
      </c>
      <c r="F479" s="68">
        <v>95.856573705179301</v>
      </c>
      <c r="G479" s="71">
        <v>0.25202276655105099</v>
      </c>
      <c r="H479" s="68">
        <v>76.015936254980105</v>
      </c>
      <c r="I479" s="71">
        <v>2.7629769758188101E-2</v>
      </c>
      <c r="J479" s="68">
        <v>57.211155378486097</v>
      </c>
      <c r="K479" s="71">
        <v>0.98428825134931397</v>
      </c>
      <c r="L479" s="68">
        <v>98.884462151394402</v>
      </c>
    </row>
    <row r="480" spans="1:12" x14ac:dyDescent="0.2">
      <c r="A480" s="72" t="s">
        <v>1287</v>
      </c>
      <c r="B480" s="66" t="s">
        <v>1288</v>
      </c>
      <c r="C480" s="67">
        <v>65</v>
      </c>
      <c r="D480" s="67" t="s">
        <v>337</v>
      </c>
      <c r="E480" s="71">
        <v>0.42672607544325702</v>
      </c>
      <c r="F480" s="68">
        <v>96.175298804780894</v>
      </c>
      <c r="G480" s="71">
        <v>0.272563174997414</v>
      </c>
      <c r="H480" s="68">
        <v>86.215139442231106</v>
      </c>
      <c r="I480" s="71">
        <v>0.122508600110636</v>
      </c>
      <c r="J480" s="68">
        <v>87.649402390438198</v>
      </c>
      <c r="K480" s="71">
        <v>0.88510645122172005</v>
      </c>
      <c r="L480" s="68">
        <v>95.139442231075705</v>
      </c>
    </row>
    <row r="481" spans="1:12" x14ac:dyDescent="0.2">
      <c r="A481" s="72" t="s">
        <v>1289</v>
      </c>
      <c r="B481" s="66" t="s">
        <v>1290</v>
      </c>
      <c r="C481" s="67">
        <v>65</v>
      </c>
      <c r="D481" s="67" t="s">
        <v>337</v>
      </c>
      <c r="E481" s="71">
        <v>0.41874995274090698</v>
      </c>
      <c r="F481" s="68">
        <v>95.537848605577693</v>
      </c>
      <c r="G481" s="71">
        <v>0.25</v>
      </c>
      <c r="H481" s="68">
        <v>72.350597609561703</v>
      </c>
      <c r="I481" s="71">
        <v>4.1897484819180798E-2</v>
      </c>
      <c r="J481" s="68">
        <v>68.525896414342597</v>
      </c>
      <c r="K481" s="71">
        <v>0.96435237340353896</v>
      </c>
      <c r="L481" s="68">
        <v>98.247011952191201</v>
      </c>
    </row>
    <row r="482" spans="1:12" x14ac:dyDescent="0.2">
      <c r="A482" s="72" t="s">
        <v>1291</v>
      </c>
      <c r="B482" s="66" t="s">
        <v>1292</v>
      </c>
      <c r="C482" s="67">
        <v>65</v>
      </c>
      <c r="D482" s="67" t="s">
        <v>337</v>
      </c>
      <c r="E482" s="71">
        <v>0.41997322324224701</v>
      </c>
      <c r="F482" s="68">
        <v>95.776892430278906</v>
      </c>
      <c r="G482" s="71">
        <v>0.26128158844765298</v>
      </c>
      <c r="H482" s="68">
        <v>82.549800796812704</v>
      </c>
      <c r="I482" s="71">
        <v>3.2616091553378697E-2</v>
      </c>
      <c r="J482" s="68">
        <v>61.992031872509997</v>
      </c>
      <c r="K482" s="71">
        <v>0.96602198972570796</v>
      </c>
      <c r="L482" s="68">
        <v>98.326693227091596</v>
      </c>
    </row>
    <row r="483" spans="1:12" x14ac:dyDescent="0.2">
      <c r="A483" s="72" t="s">
        <v>1293</v>
      </c>
      <c r="B483" s="66" t="s">
        <v>1294</v>
      </c>
      <c r="C483" s="67">
        <v>65</v>
      </c>
      <c r="D483" s="67" t="s">
        <v>337</v>
      </c>
      <c r="E483" s="71">
        <v>0.48865198682099298</v>
      </c>
      <c r="F483" s="68">
        <v>98.087649402390397</v>
      </c>
      <c r="G483" s="71">
        <v>0.34025270756577197</v>
      </c>
      <c r="H483" s="68">
        <v>93.545816733067696</v>
      </c>
      <c r="I483" s="71">
        <v>0.152903279962568</v>
      </c>
      <c r="J483" s="68">
        <v>90.119521912350606</v>
      </c>
      <c r="K483" s="71">
        <v>0.97279997293464104</v>
      </c>
      <c r="L483" s="68">
        <v>98.565737051792794</v>
      </c>
    </row>
    <row r="484" spans="1:12" x14ac:dyDescent="0.2">
      <c r="A484" s="72" t="s">
        <v>1295</v>
      </c>
      <c r="B484" s="66" t="s">
        <v>1296</v>
      </c>
      <c r="C484" s="67">
        <v>75</v>
      </c>
      <c r="D484" s="67" t="s">
        <v>337</v>
      </c>
      <c r="E484" s="71">
        <v>0.40849059596036502</v>
      </c>
      <c r="F484" s="68">
        <v>94.581673306772899</v>
      </c>
      <c r="G484" s="71">
        <v>0.27266072817349801</v>
      </c>
      <c r="H484" s="68">
        <v>86.374501992031895</v>
      </c>
      <c r="I484" s="71">
        <v>4.4628533736277197E-2</v>
      </c>
      <c r="J484" s="68">
        <v>70.836653386454202</v>
      </c>
      <c r="K484" s="71">
        <v>0.90818252597132099</v>
      </c>
      <c r="L484" s="68">
        <v>96.334661354581698</v>
      </c>
    </row>
    <row r="485" spans="1:12" x14ac:dyDescent="0.2">
      <c r="A485" s="72" t="s">
        <v>1297</v>
      </c>
      <c r="B485" s="66" t="s">
        <v>1298</v>
      </c>
      <c r="C485" s="67">
        <v>75</v>
      </c>
      <c r="D485" s="67" t="s">
        <v>337</v>
      </c>
      <c r="E485" s="71">
        <v>0.59875185321857605</v>
      </c>
      <c r="F485" s="68">
        <v>99.123505976095601</v>
      </c>
      <c r="G485" s="71">
        <v>0.824983280714496</v>
      </c>
      <c r="H485" s="68">
        <v>98.884462151394402</v>
      </c>
      <c r="I485" s="71">
        <v>0.109430173678075</v>
      </c>
      <c r="J485" s="68">
        <v>86.533864541832699</v>
      </c>
      <c r="K485" s="71">
        <v>0.86184210526315796</v>
      </c>
      <c r="L485" s="68">
        <v>93.864541832669303</v>
      </c>
    </row>
    <row r="486" spans="1:12" x14ac:dyDescent="0.2">
      <c r="A486" s="72" t="s">
        <v>1299</v>
      </c>
      <c r="B486" s="66" t="s">
        <v>1300</v>
      </c>
      <c r="C486" s="67">
        <v>75</v>
      </c>
      <c r="D486" s="67" t="s">
        <v>337</v>
      </c>
      <c r="E486" s="71">
        <v>0.40899925543742799</v>
      </c>
      <c r="F486" s="68">
        <v>94.820717131474098</v>
      </c>
      <c r="G486" s="71">
        <v>0.45268910656651801</v>
      </c>
      <c r="H486" s="68">
        <v>95.936254980079696</v>
      </c>
      <c r="I486" s="71">
        <v>0.127315858428351</v>
      </c>
      <c r="J486" s="68">
        <v>88.366533864541793</v>
      </c>
      <c r="K486" s="71">
        <v>0.64699280131741499</v>
      </c>
      <c r="L486" s="68">
        <v>77.609561752988</v>
      </c>
    </row>
    <row r="487" spans="1:12" x14ac:dyDescent="0.2">
      <c r="A487" s="72" t="s">
        <v>1301</v>
      </c>
      <c r="B487" s="66" t="s">
        <v>1302</v>
      </c>
      <c r="C487" s="67">
        <v>75</v>
      </c>
      <c r="D487" s="67" t="s">
        <v>337</v>
      </c>
      <c r="E487" s="71">
        <v>0.49065227808719197</v>
      </c>
      <c r="F487" s="68">
        <v>98.247011952191201</v>
      </c>
      <c r="G487" s="71">
        <v>0.34256599437051</v>
      </c>
      <c r="H487" s="68">
        <v>93.784860557768894</v>
      </c>
      <c r="I487" s="71">
        <v>0.12939083989106501</v>
      </c>
      <c r="J487" s="68">
        <v>88.525896414342597</v>
      </c>
      <c r="K487" s="71">
        <v>1</v>
      </c>
      <c r="L487" s="68">
        <v>100</v>
      </c>
    </row>
    <row r="488" spans="1:12" x14ac:dyDescent="0.2">
      <c r="A488" s="72" t="s">
        <v>1303</v>
      </c>
      <c r="B488" s="66" t="s">
        <v>1304</v>
      </c>
      <c r="C488" s="67">
        <v>75</v>
      </c>
      <c r="D488" s="67" t="s">
        <v>337</v>
      </c>
      <c r="E488" s="71">
        <v>0.249925944286987</v>
      </c>
      <c r="F488" s="68">
        <v>64.860557768924295</v>
      </c>
      <c r="G488" s="71">
        <v>0.249777830519225</v>
      </c>
      <c r="H488" s="68">
        <v>27.091633466135502</v>
      </c>
      <c r="I488" s="71">
        <v>2.34173713005311E-9</v>
      </c>
      <c r="J488" s="68">
        <v>0.71713147410358602</v>
      </c>
      <c r="K488" s="71">
        <v>0.5</v>
      </c>
      <c r="L488" s="68">
        <v>68.924302788844599</v>
      </c>
    </row>
    <row r="489" spans="1:12" x14ac:dyDescent="0.2">
      <c r="A489" s="72" t="s">
        <v>1305</v>
      </c>
      <c r="B489" s="66" t="s">
        <v>1306</v>
      </c>
      <c r="C489" s="67">
        <v>65</v>
      </c>
      <c r="D489" s="67" t="s">
        <v>337</v>
      </c>
      <c r="E489" s="71">
        <v>0.22831843951137501</v>
      </c>
      <c r="F489" s="68">
        <v>61.115537848605598</v>
      </c>
      <c r="G489" s="71">
        <v>0.24784228246818199</v>
      </c>
      <c r="H489" s="68">
        <v>24.143426294820699</v>
      </c>
      <c r="I489" s="71">
        <v>1.9255742566726401E-2</v>
      </c>
      <c r="J489" s="68">
        <v>46.772908366533898</v>
      </c>
      <c r="K489" s="71">
        <v>0.41785729349921702</v>
      </c>
      <c r="L489" s="68">
        <v>64.701195219123505</v>
      </c>
    </row>
    <row r="490" spans="1:12" x14ac:dyDescent="0.2">
      <c r="A490" s="72" t="s">
        <v>1307</v>
      </c>
      <c r="B490" s="66" t="s">
        <v>1308</v>
      </c>
      <c r="C490" s="67">
        <v>65</v>
      </c>
      <c r="D490" s="67" t="s">
        <v>337</v>
      </c>
      <c r="E490" s="71">
        <v>0.21035287394228</v>
      </c>
      <c r="F490" s="68">
        <v>57.131474103585703</v>
      </c>
      <c r="G490" s="71">
        <v>0.24999999984825999</v>
      </c>
      <c r="H490" s="68">
        <v>40.717131474103603</v>
      </c>
      <c r="I490" s="71">
        <v>7.8828974969086304E-3</v>
      </c>
      <c r="J490" s="68">
        <v>22.310756972111601</v>
      </c>
      <c r="K490" s="71">
        <v>0.37317572448167202</v>
      </c>
      <c r="L490" s="68">
        <v>62.071713147410399</v>
      </c>
    </row>
    <row r="491" spans="1:12" x14ac:dyDescent="0.2">
      <c r="A491" s="72" t="s">
        <v>1309</v>
      </c>
      <c r="B491" s="66" t="s">
        <v>1310</v>
      </c>
      <c r="C491" s="67">
        <v>65</v>
      </c>
      <c r="D491" s="67" t="s">
        <v>337</v>
      </c>
      <c r="E491" s="71">
        <v>0.24831742650604</v>
      </c>
      <c r="F491" s="68">
        <v>64.621513944223096</v>
      </c>
      <c r="G491" s="71">
        <v>0.249523670037645</v>
      </c>
      <c r="H491" s="68">
        <v>26.374501992031899</v>
      </c>
      <c r="I491" s="71">
        <v>8.2381129107253301E-2</v>
      </c>
      <c r="J491" s="68">
        <v>82.071713147410406</v>
      </c>
      <c r="K491" s="71">
        <v>0.41304748037322098</v>
      </c>
      <c r="L491" s="68">
        <v>64.541832669322702</v>
      </c>
    </row>
    <row r="492" spans="1:12" x14ac:dyDescent="0.2">
      <c r="A492" s="72" t="s">
        <v>1311</v>
      </c>
      <c r="B492" s="66" t="s">
        <v>1312</v>
      </c>
      <c r="C492" s="67">
        <v>65</v>
      </c>
      <c r="D492" s="67" t="s">
        <v>337</v>
      </c>
      <c r="E492" s="71">
        <v>0.1826227724866</v>
      </c>
      <c r="F492" s="68">
        <v>51.235059760956197</v>
      </c>
      <c r="G492" s="71">
        <v>0.24999999993017999</v>
      </c>
      <c r="H492" s="68">
        <v>42.549800796812697</v>
      </c>
      <c r="I492" s="71">
        <v>2.04356426109479E-2</v>
      </c>
      <c r="J492" s="68">
        <v>48.685258964143401</v>
      </c>
      <c r="K492" s="71">
        <v>0.27743267491867202</v>
      </c>
      <c r="L492" s="68">
        <v>58.326693227091603</v>
      </c>
    </row>
    <row r="493" spans="1:12" x14ac:dyDescent="0.2">
      <c r="A493" s="72" t="s">
        <v>1313</v>
      </c>
      <c r="B493" s="66" t="s">
        <v>1314</v>
      </c>
      <c r="C493" s="67">
        <v>65</v>
      </c>
      <c r="D493" s="67" t="s">
        <v>337</v>
      </c>
      <c r="E493" s="71">
        <v>0.15483302335127599</v>
      </c>
      <c r="F493" s="68">
        <v>36.812749003984102</v>
      </c>
      <c r="G493" s="71">
        <v>0.24979294011839501</v>
      </c>
      <c r="H493" s="68">
        <v>27.1713147410359</v>
      </c>
      <c r="I493" s="71">
        <v>2.64375572113386E-2</v>
      </c>
      <c r="J493" s="68">
        <v>56.015936254980097</v>
      </c>
      <c r="K493" s="71">
        <v>0.188268572724093</v>
      </c>
      <c r="L493" s="68">
        <v>43.824701195219099</v>
      </c>
    </row>
    <row r="494" spans="1:12" x14ac:dyDescent="0.2">
      <c r="A494" s="72" t="s">
        <v>1315</v>
      </c>
      <c r="B494" s="66" t="s">
        <v>1316</v>
      </c>
      <c r="C494" s="67">
        <v>65</v>
      </c>
      <c r="D494" s="67" t="s">
        <v>337</v>
      </c>
      <c r="E494" s="71">
        <v>0.18272751581998101</v>
      </c>
      <c r="F494" s="68">
        <v>51.314741035856599</v>
      </c>
      <c r="G494" s="71">
        <v>0.24509153163390399</v>
      </c>
      <c r="H494" s="68">
        <v>21.274900398406398</v>
      </c>
      <c r="I494" s="71">
        <v>4.7064799334799998E-2</v>
      </c>
      <c r="J494" s="68">
        <v>72.191235059760999</v>
      </c>
      <c r="K494" s="71">
        <v>0.25602621649124002</v>
      </c>
      <c r="L494" s="68">
        <v>56.892430278884497</v>
      </c>
    </row>
    <row r="495" spans="1:12" x14ac:dyDescent="0.2">
      <c r="A495" s="72" t="s">
        <v>1317</v>
      </c>
      <c r="B495" s="66" t="s">
        <v>1318</v>
      </c>
      <c r="C495" s="67">
        <v>65</v>
      </c>
      <c r="D495" s="67" t="s">
        <v>337</v>
      </c>
      <c r="E495" s="71">
        <v>0.14827269588095801</v>
      </c>
      <c r="F495" s="68">
        <v>30.358565737051801</v>
      </c>
      <c r="G495" s="71">
        <v>0.24999999935515799</v>
      </c>
      <c r="H495" s="68">
        <v>36.7330677290837</v>
      </c>
      <c r="I495" s="71">
        <v>2.3046642944803498E-2</v>
      </c>
      <c r="J495" s="68">
        <v>51.553784860557798</v>
      </c>
      <c r="K495" s="71">
        <v>0.171771445342913</v>
      </c>
      <c r="L495" s="68">
        <v>37.450199203187303</v>
      </c>
    </row>
    <row r="496" spans="1:12" x14ac:dyDescent="0.2">
      <c r="A496" s="72" t="s">
        <v>1319</v>
      </c>
      <c r="B496" s="66" t="s">
        <v>1320</v>
      </c>
      <c r="C496" s="67">
        <v>65</v>
      </c>
      <c r="D496" s="67" t="s">
        <v>337</v>
      </c>
      <c r="E496" s="71">
        <v>0.14664825999067599</v>
      </c>
      <c r="F496" s="68">
        <v>29.003984063745001</v>
      </c>
      <c r="G496" s="71">
        <v>0.24938200232528299</v>
      </c>
      <c r="H496" s="68">
        <v>25.896414342629502</v>
      </c>
      <c r="I496" s="71">
        <v>2.3899699190593902E-2</v>
      </c>
      <c r="J496" s="68">
        <v>53.227091633466102</v>
      </c>
      <c r="K496" s="71">
        <v>0.16666307845615</v>
      </c>
      <c r="L496" s="68">
        <v>34.741035856573703</v>
      </c>
    </row>
    <row r="497" spans="1:12" x14ac:dyDescent="0.2">
      <c r="A497" s="72" t="s">
        <v>1321</v>
      </c>
      <c r="B497" s="66" t="s">
        <v>1322</v>
      </c>
      <c r="C497" s="67">
        <v>65</v>
      </c>
      <c r="D497" s="67" t="s">
        <v>337</v>
      </c>
      <c r="E497" s="71">
        <v>0.13260958127806</v>
      </c>
      <c r="F497" s="68">
        <v>18.406374501992001</v>
      </c>
      <c r="G497" s="71">
        <v>0.22506499306057801</v>
      </c>
      <c r="H497" s="68">
        <v>14.1035856573705</v>
      </c>
      <c r="I497" s="71">
        <v>2.59370323429708E-2</v>
      </c>
      <c r="J497" s="68">
        <v>55.2191235059761</v>
      </c>
      <c r="K497" s="71">
        <v>0.146826718430631</v>
      </c>
      <c r="L497" s="68">
        <v>27.410358565737099</v>
      </c>
    </row>
    <row r="498" spans="1:12" x14ac:dyDescent="0.2">
      <c r="A498" s="72" t="s">
        <v>1323</v>
      </c>
      <c r="B498" s="66" t="s">
        <v>1324</v>
      </c>
      <c r="C498" s="67">
        <v>65</v>
      </c>
      <c r="D498" s="67" t="s">
        <v>337</v>
      </c>
      <c r="E498" s="71">
        <v>0.13819611055487999</v>
      </c>
      <c r="F498" s="68">
        <v>21.992031872510001</v>
      </c>
      <c r="G498" s="71">
        <v>0.231148288195512</v>
      </c>
      <c r="H498" s="68">
        <v>15.2988047808765</v>
      </c>
      <c r="I498" s="71">
        <v>1.16685981262155E-2</v>
      </c>
      <c r="J498" s="68">
        <v>31.394422310757001</v>
      </c>
      <c r="K498" s="71">
        <v>0.171771445342913</v>
      </c>
      <c r="L498" s="68">
        <v>37.450199203187303</v>
      </c>
    </row>
    <row r="499" spans="1:12" x14ac:dyDescent="0.2">
      <c r="A499" s="72" t="s">
        <v>1325</v>
      </c>
      <c r="B499" s="66" t="s">
        <v>1326</v>
      </c>
      <c r="C499" s="67">
        <v>65</v>
      </c>
      <c r="D499" s="67" t="s">
        <v>337</v>
      </c>
      <c r="E499" s="71">
        <v>0.13999885382916799</v>
      </c>
      <c r="F499" s="68">
        <v>23.187250996015901</v>
      </c>
      <c r="G499" s="71">
        <v>0.23602476596668001</v>
      </c>
      <c r="H499" s="68">
        <v>16.653386454183298</v>
      </c>
      <c r="I499" s="71">
        <v>2.0647949709011699E-2</v>
      </c>
      <c r="J499" s="68">
        <v>48.924302788844599</v>
      </c>
      <c r="K499" s="71">
        <v>0.163323845811811</v>
      </c>
      <c r="L499" s="68">
        <v>33.625498007968098</v>
      </c>
    </row>
    <row r="500" spans="1:12" x14ac:dyDescent="0.2">
      <c r="A500" s="72" t="s">
        <v>1327</v>
      </c>
      <c r="B500" s="66" t="s">
        <v>1328</v>
      </c>
      <c r="C500" s="67">
        <v>65</v>
      </c>
      <c r="D500" s="67" t="s">
        <v>337</v>
      </c>
      <c r="E500" s="71">
        <v>0.20329871883537401</v>
      </c>
      <c r="F500" s="68">
        <v>55.2191235059761</v>
      </c>
      <c r="G500" s="71">
        <v>0.24999999932115699</v>
      </c>
      <c r="H500" s="68">
        <v>36.573705179282904</v>
      </c>
      <c r="I500" s="71">
        <v>4.6881405661314797E-3</v>
      </c>
      <c r="J500" s="68">
        <v>12.0318725099602</v>
      </c>
      <c r="K500" s="71">
        <v>0.355208016618834</v>
      </c>
      <c r="L500" s="68">
        <v>61.434262948207198</v>
      </c>
    </row>
    <row r="501" spans="1:12" x14ac:dyDescent="0.2">
      <c r="A501" s="72" t="s">
        <v>1329</v>
      </c>
      <c r="B501" s="66" t="s">
        <v>1330</v>
      </c>
      <c r="C501" s="67">
        <v>65</v>
      </c>
      <c r="D501" s="67" t="s">
        <v>337</v>
      </c>
      <c r="E501" s="71">
        <v>0.23384891932393001</v>
      </c>
      <c r="F501" s="68">
        <v>62.151394422310801</v>
      </c>
      <c r="G501" s="71">
        <v>0.25</v>
      </c>
      <c r="H501" s="68">
        <v>72.350597609561703</v>
      </c>
      <c r="I501" s="71">
        <v>1.3753586526798801E-2</v>
      </c>
      <c r="J501" s="68">
        <v>37.051792828685301</v>
      </c>
      <c r="K501" s="71">
        <v>0.43779317144499102</v>
      </c>
      <c r="L501" s="68">
        <v>65.577689243027905</v>
      </c>
    </row>
    <row r="502" spans="1:12" x14ac:dyDescent="0.2">
      <c r="A502" s="72" t="s">
        <v>1331</v>
      </c>
      <c r="B502" s="66" t="s">
        <v>1332</v>
      </c>
      <c r="C502" s="67">
        <v>65</v>
      </c>
      <c r="D502" s="67" t="s">
        <v>337</v>
      </c>
      <c r="E502" s="71">
        <v>0.27110563950965999</v>
      </c>
      <c r="F502" s="68">
        <v>68.685258964143401</v>
      </c>
      <c r="G502" s="71">
        <v>0.29767928596407001</v>
      </c>
      <c r="H502" s="68">
        <v>90.278884462151396</v>
      </c>
      <c r="I502" s="71">
        <v>5.0779683862655998E-3</v>
      </c>
      <c r="J502" s="68">
        <v>13.625498007968099</v>
      </c>
      <c r="K502" s="71">
        <v>0.51055966417864496</v>
      </c>
      <c r="L502" s="68">
        <v>69.243027888446207</v>
      </c>
    </row>
    <row r="503" spans="1:12" x14ac:dyDescent="0.2">
      <c r="A503" s="72" t="s">
        <v>1333</v>
      </c>
      <c r="B503" s="66" t="s">
        <v>1334</v>
      </c>
      <c r="C503" s="67">
        <v>65</v>
      </c>
      <c r="D503" s="67" t="s">
        <v>337</v>
      </c>
      <c r="E503" s="71">
        <v>0.176492461104857</v>
      </c>
      <c r="F503" s="68">
        <v>49.641434262948202</v>
      </c>
      <c r="G503" s="71">
        <v>0.249999995861963</v>
      </c>
      <c r="H503" s="68">
        <v>31.075697211155401</v>
      </c>
      <c r="I503" s="71">
        <v>1.3333955108097199E-2</v>
      </c>
      <c r="J503" s="68">
        <v>35.697211155378497</v>
      </c>
      <c r="K503" s="71">
        <v>0.26614343234450999</v>
      </c>
      <c r="L503" s="68">
        <v>57.609561752988</v>
      </c>
    </row>
    <row r="504" spans="1:12" x14ac:dyDescent="0.2">
      <c r="A504" s="72" t="s">
        <v>1335</v>
      </c>
      <c r="B504" s="66" t="s">
        <v>1336</v>
      </c>
      <c r="C504" s="67">
        <v>65</v>
      </c>
      <c r="D504" s="67" t="s">
        <v>337</v>
      </c>
      <c r="E504" s="71">
        <v>0.23439234932126399</v>
      </c>
      <c r="F504" s="68">
        <v>62.231075697211203</v>
      </c>
      <c r="G504" s="71">
        <v>0.26299376223047199</v>
      </c>
      <c r="H504" s="68">
        <v>83.027888446215101</v>
      </c>
      <c r="I504" s="71">
        <v>1.55480090251721E-2</v>
      </c>
      <c r="J504" s="68">
        <v>40.956175298804801</v>
      </c>
      <c r="K504" s="71">
        <v>0.42463527670814899</v>
      </c>
      <c r="L504" s="68">
        <v>64.860557768924295</v>
      </c>
    </row>
    <row r="505" spans="1:12" x14ac:dyDescent="0.2">
      <c r="A505" s="72" t="s">
        <v>1337</v>
      </c>
      <c r="B505" s="66" t="s">
        <v>1338</v>
      </c>
      <c r="C505" s="67">
        <v>65</v>
      </c>
      <c r="D505" s="67" t="s">
        <v>337</v>
      </c>
      <c r="E505" s="71">
        <v>0.16279816318461199</v>
      </c>
      <c r="F505" s="68">
        <v>43.984063745019903</v>
      </c>
      <c r="G505" s="71">
        <v>0.24999999973936099</v>
      </c>
      <c r="H505" s="68">
        <v>38.964143426294797</v>
      </c>
      <c r="I505" s="71">
        <v>1.8502724889422801E-2</v>
      </c>
      <c r="J505" s="68">
        <v>45.338645418326699</v>
      </c>
      <c r="K505" s="71">
        <v>0.219891764925052</v>
      </c>
      <c r="L505" s="68">
        <v>52.8286852589641</v>
      </c>
    </row>
    <row r="506" spans="1:12" x14ac:dyDescent="0.2">
      <c r="A506" s="72" t="s">
        <v>1339</v>
      </c>
      <c r="B506" s="66" t="s">
        <v>1340</v>
      </c>
      <c r="C506" s="67">
        <v>65</v>
      </c>
      <c r="D506" s="67" t="s">
        <v>337</v>
      </c>
      <c r="E506" s="71">
        <v>0.20587901491042401</v>
      </c>
      <c r="F506" s="68">
        <v>56.015936254980097</v>
      </c>
      <c r="G506" s="71">
        <v>0.24999998975965099</v>
      </c>
      <c r="H506" s="68">
        <v>29.800796812748999</v>
      </c>
      <c r="I506" s="71">
        <v>1.24290383527868E-2</v>
      </c>
      <c r="J506" s="68">
        <v>33.784860557768901</v>
      </c>
      <c r="K506" s="71">
        <v>0.355208016618834</v>
      </c>
      <c r="L506" s="68">
        <v>61.434262948207198</v>
      </c>
    </row>
    <row r="507" spans="1:12" x14ac:dyDescent="0.2">
      <c r="A507" s="72" t="s">
        <v>1341</v>
      </c>
      <c r="B507" s="66" t="s">
        <v>1342</v>
      </c>
      <c r="C507" s="67">
        <v>65</v>
      </c>
      <c r="D507" s="67" t="s">
        <v>337</v>
      </c>
      <c r="E507" s="71">
        <v>0.15505231996902899</v>
      </c>
      <c r="F507" s="68">
        <v>37.051792828685301</v>
      </c>
      <c r="G507" s="71">
        <v>0.23782321400960299</v>
      </c>
      <c r="H507" s="68">
        <v>17.290836653386499</v>
      </c>
      <c r="I507" s="71">
        <v>3.0617573642290601E-2</v>
      </c>
      <c r="J507" s="68">
        <v>60.717131474103603</v>
      </c>
      <c r="K507" s="71">
        <v>0.196716172255195</v>
      </c>
      <c r="L507" s="68">
        <v>46.852589641434299</v>
      </c>
    </row>
    <row r="508" spans="1:12" x14ac:dyDescent="0.2">
      <c r="A508" s="72" t="s">
        <v>1343</v>
      </c>
      <c r="B508" s="66" t="s">
        <v>1344</v>
      </c>
      <c r="C508" s="67">
        <v>65</v>
      </c>
      <c r="D508" s="67" t="s">
        <v>337</v>
      </c>
      <c r="E508" s="71">
        <v>0.25350404454326497</v>
      </c>
      <c r="F508" s="68">
        <v>65.737051792828694</v>
      </c>
      <c r="G508" s="71">
        <v>0.27234580665750602</v>
      </c>
      <c r="H508" s="68">
        <v>86.055776892430302</v>
      </c>
      <c r="I508" s="71">
        <v>0.13128869403128501</v>
      </c>
      <c r="J508" s="68">
        <v>89.003984063744994</v>
      </c>
      <c r="K508" s="71">
        <v>0.356877632941003</v>
      </c>
      <c r="L508" s="68">
        <v>61.5139442231076</v>
      </c>
    </row>
    <row r="509" spans="1:12" x14ac:dyDescent="0.2">
      <c r="A509" s="72" t="s">
        <v>1345</v>
      </c>
      <c r="B509" s="66" t="s">
        <v>1346</v>
      </c>
      <c r="C509" s="67">
        <v>65</v>
      </c>
      <c r="D509" s="67" t="s">
        <v>337</v>
      </c>
      <c r="E509" s="71">
        <v>0.25942073437570001</v>
      </c>
      <c r="F509" s="68">
        <v>66.693227091633503</v>
      </c>
      <c r="G509" s="71">
        <v>0.25</v>
      </c>
      <c r="H509" s="68">
        <v>72.350597609561703</v>
      </c>
      <c r="I509" s="71">
        <v>1.2594172061690201E-2</v>
      </c>
      <c r="J509" s="68">
        <v>34.0239043824701</v>
      </c>
      <c r="K509" s="71">
        <v>0.51566803106540804</v>
      </c>
      <c r="L509" s="68">
        <v>69.641434262948195</v>
      </c>
    </row>
    <row r="510" spans="1:12" x14ac:dyDescent="0.2">
      <c r="A510" s="72" t="s">
        <v>1347</v>
      </c>
      <c r="B510" s="66" t="s">
        <v>1348</v>
      </c>
      <c r="C510" s="67">
        <v>65</v>
      </c>
      <c r="D510" s="67" t="s">
        <v>337</v>
      </c>
      <c r="E510" s="71">
        <v>0.27736977348898501</v>
      </c>
      <c r="F510" s="68">
        <v>69.800796812748999</v>
      </c>
      <c r="G510" s="71">
        <v>0.27122949743270602</v>
      </c>
      <c r="H510" s="68">
        <v>85.816733067729103</v>
      </c>
      <c r="I510" s="71">
        <v>7.0096523994598696E-3</v>
      </c>
      <c r="J510" s="68">
        <v>19.282868525896401</v>
      </c>
      <c r="K510" s="71">
        <v>0.55387017063478805</v>
      </c>
      <c r="L510" s="68">
        <v>71.792828685258996</v>
      </c>
    </row>
    <row r="511" spans="1:12" x14ac:dyDescent="0.2">
      <c r="A511" s="72" t="s">
        <v>1349</v>
      </c>
      <c r="B511" s="66" t="s">
        <v>1350</v>
      </c>
      <c r="C511" s="67">
        <v>65</v>
      </c>
      <c r="D511" s="67" t="s">
        <v>337</v>
      </c>
      <c r="E511" s="71">
        <v>0.25179289758366002</v>
      </c>
      <c r="F511" s="68">
        <v>65.338645418326706</v>
      </c>
      <c r="G511" s="71">
        <v>0.286367678366727</v>
      </c>
      <c r="H511" s="68">
        <v>88.844621513944205</v>
      </c>
      <c r="I511" s="71">
        <v>2.4539377650585101E-2</v>
      </c>
      <c r="J511" s="68">
        <v>53.784860557768901</v>
      </c>
      <c r="K511" s="71">
        <v>0.44447163673366802</v>
      </c>
      <c r="L511" s="68">
        <v>66.055776892430302</v>
      </c>
    </row>
    <row r="512" spans="1:12" x14ac:dyDescent="0.2">
      <c r="A512" s="72" t="s">
        <v>1351</v>
      </c>
      <c r="B512" s="66" t="s">
        <v>1352</v>
      </c>
      <c r="C512" s="67">
        <v>65</v>
      </c>
      <c r="D512" s="67" t="s">
        <v>337</v>
      </c>
      <c r="E512" s="71">
        <v>0.27948765879389798</v>
      </c>
      <c r="F512" s="68">
        <v>70.4382470119522</v>
      </c>
      <c r="G512" s="71">
        <v>0.24999999087386901</v>
      </c>
      <c r="H512" s="68">
        <v>30.199203187251001</v>
      </c>
      <c r="I512" s="71">
        <v>3.0691405923338002E-3</v>
      </c>
      <c r="J512" s="68">
        <v>7.0916334661354599</v>
      </c>
      <c r="K512" s="71">
        <v>0.58539384491549096</v>
      </c>
      <c r="L512" s="68">
        <v>74.023904382470107</v>
      </c>
    </row>
    <row r="513" spans="1:12" x14ac:dyDescent="0.2">
      <c r="A513" s="72" t="s">
        <v>1353</v>
      </c>
      <c r="B513" s="66" t="s">
        <v>1354</v>
      </c>
      <c r="C513" s="67">
        <v>65</v>
      </c>
      <c r="D513" s="67" t="s">
        <v>337</v>
      </c>
      <c r="E513" s="71">
        <v>0.26197636536341201</v>
      </c>
      <c r="F513" s="68">
        <v>66.852589641434307</v>
      </c>
      <c r="G513" s="71">
        <v>0.24999999373384801</v>
      </c>
      <c r="H513" s="68">
        <v>30.597609561753</v>
      </c>
      <c r="I513" s="71">
        <v>1.36821239225601E-2</v>
      </c>
      <c r="J513" s="68">
        <v>36.892430278884497</v>
      </c>
      <c r="K513" s="71">
        <v>0.52224697843382994</v>
      </c>
      <c r="L513" s="68">
        <v>69.880478087649394</v>
      </c>
    </row>
    <row r="514" spans="1:12" x14ac:dyDescent="0.2">
      <c r="A514" s="72" t="s">
        <v>1355</v>
      </c>
      <c r="B514" s="66" t="s">
        <v>1356</v>
      </c>
      <c r="C514" s="67">
        <v>65</v>
      </c>
      <c r="D514" s="67" t="s">
        <v>337</v>
      </c>
      <c r="E514" s="71">
        <v>0.24639058519764401</v>
      </c>
      <c r="F514" s="68">
        <v>63.904382470119501</v>
      </c>
      <c r="G514" s="71">
        <v>0.23729134466226201</v>
      </c>
      <c r="H514" s="68">
        <v>16.972111553784899</v>
      </c>
      <c r="I514" s="71">
        <v>2.5984617836555E-2</v>
      </c>
      <c r="J514" s="68">
        <v>55.378486055776897</v>
      </c>
      <c r="K514" s="71">
        <v>0.475895793094115</v>
      </c>
      <c r="L514" s="68">
        <v>67.410358565737099</v>
      </c>
    </row>
    <row r="515" spans="1:12" x14ac:dyDescent="0.2">
      <c r="A515" s="72" t="s">
        <v>1357</v>
      </c>
      <c r="B515" s="66" t="s">
        <v>1358</v>
      </c>
      <c r="C515" s="67">
        <v>65</v>
      </c>
      <c r="D515" s="67" t="s">
        <v>337</v>
      </c>
      <c r="E515" s="71">
        <v>0.248316024167897</v>
      </c>
      <c r="F515" s="68">
        <v>64.541832669322702</v>
      </c>
      <c r="G515" s="71">
        <v>0.176214013523597</v>
      </c>
      <c r="H515" s="68">
        <v>8.4462151394422307</v>
      </c>
      <c r="I515" s="71">
        <v>2.4881586278320999E-2</v>
      </c>
      <c r="J515" s="68">
        <v>54.103585657370502</v>
      </c>
      <c r="K515" s="71">
        <v>0.54385247270177295</v>
      </c>
      <c r="L515" s="68">
        <v>71.155378486055795</v>
      </c>
    </row>
    <row r="516" spans="1:12" x14ac:dyDescent="0.2">
      <c r="A516" s="72" t="s">
        <v>1359</v>
      </c>
      <c r="B516" s="66" t="s">
        <v>1360</v>
      </c>
      <c r="C516" s="67">
        <v>65</v>
      </c>
      <c r="D516" s="67" t="s">
        <v>337</v>
      </c>
      <c r="E516" s="71">
        <v>0.25057299146730699</v>
      </c>
      <c r="F516" s="68">
        <v>65.099601593625493</v>
      </c>
      <c r="G516" s="71">
        <v>0.24999999997171499</v>
      </c>
      <c r="H516" s="68">
        <v>44.063745019920297</v>
      </c>
      <c r="I516" s="71">
        <v>9.3260539549103703E-3</v>
      </c>
      <c r="J516" s="68">
        <v>25.6573705179283</v>
      </c>
      <c r="K516" s="71">
        <v>0.49239292047529598</v>
      </c>
      <c r="L516" s="68">
        <v>68.525896414342597</v>
      </c>
    </row>
    <row r="517" spans="1:12" x14ac:dyDescent="0.2">
      <c r="A517" s="72" t="s">
        <v>1361</v>
      </c>
      <c r="B517" s="66" t="s">
        <v>1362</v>
      </c>
      <c r="C517" s="67">
        <v>65</v>
      </c>
      <c r="D517" s="67" t="s">
        <v>337</v>
      </c>
      <c r="E517" s="71">
        <v>0.26965870630975203</v>
      </c>
      <c r="F517" s="68">
        <v>68.366533864541793</v>
      </c>
      <c r="G517" s="71">
        <v>0.25</v>
      </c>
      <c r="H517" s="68">
        <v>72.350597609561703</v>
      </c>
      <c r="I517" s="71">
        <v>1.83633609515657E-2</v>
      </c>
      <c r="J517" s="68">
        <v>45.019920318725099</v>
      </c>
      <c r="K517" s="71">
        <v>0.54061275797769004</v>
      </c>
      <c r="L517" s="68">
        <v>70.996015936255006</v>
      </c>
    </row>
    <row r="518" spans="1:12" x14ac:dyDescent="0.2">
      <c r="A518" s="72" t="s">
        <v>1363</v>
      </c>
      <c r="B518" s="66" t="s">
        <v>1364</v>
      </c>
      <c r="C518" s="67">
        <v>65</v>
      </c>
      <c r="D518" s="67" t="s">
        <v>337</v>
      </c>
      <c r="E518" s="71">
        <v>0.286963948473481</v>
      </c>
      <c r="F518" s="68">
        <v>72.111553784860604</v>
      </c>
      <c r="G518" s="71">
        <v>0.25</v>
      </c>
      <c r="H518" s="68">
        <v>72.350597609561703</v>
      </c>
      <c r="I518" s="71">
        <v>7.3312568016016197E-3</v>
      </c>
      <c r="J518" s="68">
        <v>20.717131474103599</v>
      </c>
      <c r="K518" s="71">
        <v>0.60356058861884099</v>
      </c>
      <c r="L518" s="68">
        <v>74.820717131474098</v>
      </c>
    </row>
    <row r="519" spans="1:12" x14ac:dyDescent="0.2">
      <c r="A519" s="72" t="s">
        <v>1365</v>
      </c>
      <c r="B519" s="66" t="s">
        <v>1366</v>
      </c>
      <c r="C519" s="67">
        <v>65</v>
      </c>
      <c r="D519" s="67" t="s">
        <v>337</v>
      </c>
      <c r="E519" s="71">
        <v>0.28036147333104799</v>
      </c>
      <c r="F519" s="68">
        <v>70.836653386454202</v>
      </c>
      <c r="G519" s="71">
        <v>0.249999999676914</v>
      </c>
      <c r="H519" s="68">
        <v>38.247011952191201</v>
      </c>
      <c r="I519" s="71">
        <v>5.69057540073932E-3</v>
      </c>
      <c r="J519" s="68">
        <v>15.776892430278901</v>
      </c>
      <c r="K519" s="71">
        <v>0.58539384491549096</v>
      </c>
      <c r="L519" s="68">
        <v>74.023904382470107</v>
      </c>
    </row>
    <row r="520" spans="1:12" x14ac:dyDescent="0.2">
      <c r="A520" s="72" t="s">
        <v>1367</v>
      </c>
      <c r="B520" s="66" t="s">
        <v>1368</v>
      </c>
      <c r="C520" s="67">
        <v>65</v>
      </c>
      <c r="D520" s="67" t="s">
        <v>337</v>
      </c>
      <c r="E520" s="71">
        <v>0.28135396389115502</v>
      </c>
      <c r="F520" s="68">
        <v>70.996015936255006</v>
      </c>
      <c r="G520" s="71">
        <v>0.24999999792651101</v>
      </c>
      <c r="H520" s="68">
        <v>32.589641434263001</v>
      </c>
      <c r="I520" s="71">
        <v>1.19077635555471E-2</v>
      </c>
      <c r="J520" s="68">
        <v>31.872509960159402</v>
      </c>
      <c r="K520" s="71">
        <v>0.58215413019140805</v>
      </c>
      <c r="L520" s="68">
        <v>73.545816733067696</v>
      </c>
    </row>
    <row r="521" spans="1:12" x14ac:dyDescent="0.2">
      <c r="A521" s="72" t="s">
        <v>1369</v>
      </c>
      <c r="B521" s="66" t="s">
        <v>1370</v>
      </c>
      <c r="C521" s="67">
        <v>65</v>
      </c>
      <c r="D521" s="67" t="s">
        <v>337</v>
      </c>
      <c r="E521" s="71">
        <v>0.27013929802386299</v>
      </c>
      <c r="F521" s="68">
        <v>68.446215139442202</v>
      </c>
      <c r="G521" s="71">
        <v>0.249999998853698</v>
      </c>
      <c r="H521" s="68">
        <v>34.980079681274901</v>
      </c>
      <c r="I521" s="71">
        <v>1.6366386675606599E-2</v>
      </c>
      <c r="J521" s="68">
        <v>42.629482071713099</v>
      </c>
      <c r="K521" s="71">
        <v>0.54405150854228401</v>
      </c>
      <c r="L521" s="68">
        <v>71.235059760956204</v>
      </c>
    </row>
    <row r="522" spans="1:12" x14ac:dyDescent="0.2">
      <c r="A522" s="72" t="s">
        <v>1371</v>
      </c>
      <c r="B522" s="66" t="s">
        <v>1372</v>
      </c>
      <c r="C522" s="67">
        <v>65</v>
      </c>
      <c r="D522" s="67" t="s">
        <v>337</v>
      </c>
      <c r="E522" s="71">
        <v>0.29447765019563699</v>
      </c>
      <c r="F522" s="68">
        <v>73.784860557768894</v>
      </c>
      <c r="G522" s="71">
        <v>0.249999998662219</v>
      </c>
      <c r="H522" s="68">
        <v>34.262948207171299</v>
      </c>
      <c r="I522" s="71">
        <v>3.77228553154208E-2</v>
      </c>
      <c r="J522" s="68">
        <v>66.135458167330697</v>
      </c>
      <c r="K522" s="71">
        <v>0.59571009660927299</v>
      </c>
      <c r="L522" s="68">
        <v>74.422310756972095</v>
      </c>
    </row>
    <row r="523" spans="1:12" x14ac:dyDescent="0.2">
      <c r="A523" s="72" t="s">
        <v>1373</v>
      </c>
      <c r="B523" s="66" t="s">
        <v>1374</v>
      </c>
      <c r="C523" s="67">
        <v>65</v>
      </c>
      <c r="D523" s="67" t="s">
        <v>337</v>
      </c>
      <c r="E523" s="71">
        <v>0.27972489245104798</v>
      </c>
      <c r="F523" s="68">
        <v>70.517928286852595</v>
      </c>
      <c r="G523" s="71">
        <v>0.2499999990706</v>
      </c>
      <c r="H523" s="68">
        <v>35.856573705179301</v>
      </c>
      <c r="I523" s="71">
        <v>2.3517675472315001E-2</v>
      </c>
      <c r="J523" s="68">
        <v>52.589641434262901</v>
      </c>
      <c r="K523" s="71">
        <v>0.56565700281022802</v>
      </c>
      <c r="L523" s="68">
        <v>72.988047808764904</v>
      </c>
    </row>
    <row r="524" spans="1:12" x14ac:dyDescent="0.2">
      <c r="A524" s="72" t="s">
        <v>1375</v>
      </c>
      <c r="B524" s="66" t="s">
        <v>1376</v>
      </c>
      <c r="C524" s="67">
        <v>65</v>
      </c>
      <c r="D524" s="67" t="s">
        <v>337</v>
      </c>
      <c r="E524" s="71">
        <v>0.14598896534575501</v>
      </c>
      <c r="F524" s="68">
        <v>28.3665338645418</v>
      </c>
      <c r="G524" s="71">
        <v>0.24999999302891401</v>
      </c>
      <c r="H524" s="68">
        <v>30.517928286852602</v>
      </c>
      <c r="I524" s="71">
        <v>1.4525841343268101E-2</v>
      </c>
      <c r="J524" s="68">
        <v>38.884462151394402</v>
      </c>
      <c r="K524" s="71">
        <v>0.173441061665082</v>
      </c>
      <c r="L524" s="68">
        <v>38.087649402390397</v>
      </c>
    </row>
    <row r="525" spans="1:12" x14ac:dyDescent="0.2">
      <c r="A525" s="72" t="s">
        <v>1377</v>
      </c>
      <c r="B525" s="66" t="s">
        <v>1378</v>
      </c>
      <c r="C525" s="67">
        <v>65</v>
      </c>
      <c r="D525" s="67" t="s">
        <v>337</v>
      </c>
      <c r="E525" s="71">
        <v>0.157276140334007</v>
      </c>
      <c r="F525" s="68">
        <v>39.362549800796799</v>
      </c>
      <c r="G525" s="71">
        <v>0.23408887232417599</v>
      </c>
      <c r="H525" s="68">
        <v>16.175298804780901</v>
      </c>
      <c r="I525" s="71">
        <v>2.60963474433831E-2</v>
      </c>
      <c r="J525" s="68">
        <v>55.617529880478102</v>
      </c>
      <c r="K525" s="71">
        <v>0.21164320123446201</v>
      </c>
      <c r="L525" s="68">
        <v>51.155378486055803</v>
      </c>
    </row>
    <row r="526" spans="1:12" x14ac:dyDescent="0.2">
      <c r="A526" s="72" t="s">
        <v>1379</v>
      </c>
      <c r="B526" s="66" t="s">
        <v>1380</v>
      </c>
      <c r="C526" s="67">
        <v>65</v>
      </c>
      <c r="D526" s="67" t="s">
        <v>337</v>
      </c>
      <c r="E526" s="71">
        <v>0.14350311563182799</v>
      </c>
      <c r="F526" s="68">
        <v>26.215139442231099</v>
      </c>
      <c r="G526" s="71">
        <v>0.22800014300730601</v>
      </c>
      <c r="H526" s="68">
        <v>14.900398406374499</v>
      </c>
      <c r="I526" s="71">
        <v>3.7416223833943198E-2</v>
      </c>
      <c r="J526" s="68">
        <v>66.055776892430302</v>
      </c>
      <c r="K526" s="71">
        <v>0.165092980054236</v>
      </c>
      <c r="L526" s="68">
        <v>34.183266932270897</v>
      </c>
    </row>
    <row r="527" spans="1:12" x14ac:dyDescent="0.2">
      <c r="A527" s="72" t="s">
        <v>1381</v>
      </c>
      <c r="B527" s="66" t="s">
        <v>1382</v>
      </c>
      <c r="C527" s="67">
        <v>65</v>
      </c>
      <c r="D527" s="67" t="s">
        <v>337</v>
      </c>
      <c r="E527" s="71">
        <v>0.16090247264610399</v>
      </c>
      <c r="F527" s="68">
        <v>42.470119521912402</v>
      </c>
      <c r="G527" s="71">
        <v>0.24512140690714099</v>
      </c>
      <c r="H527" s="68">
        <v>21.3545816733068</v>
      </c>
      <c r="I527" s="71">
        <v>1.6124147704206799E-2</v>
      </c>
      <c r="J527" s="68">
        <v>42.151394422310801</v>
      </c>
      <c r="K527" s="71">
        <v>0.22146186332696499</v>
      </c>
      <c r="L527" s="68">
        <v>53.306772908366497</v>
      </c>
    </row>
    <row r="528" spans="1:12" x14ac:dyDescent="0.2">
      <c r="A528" s="72" t="s">
        <v>1383</v>
      </c>
      <c r="B528" s="66" t="s">
        <v>1384</v>
      </c>
      <c r="C528" s="67">
        <v>65</v>
      </c>
      <c r="D528" s="67" t="s">
        <v>337</v>
      </c>
      <c r="E528" s="71">
        <v>0.199313571819562</v>
      </c>
      <c r="F528" s="68">
        <v>54.741035856573703</v>
      </c>
      <c r="G528" s="71">
        <v>0.24999999866021</v>
      </c>
      <c r="H528" s="68">
        <v>34.183266932270897</v>
      </c>
      <c r="I528" s="71">
        <v>1.9048489653325399E-2</v>
      </c>
      <c r="J528" s="68">
        <v>46.693227091633503</v>
      </c>
      <c r="K528" s="71">
        <v>0.32889222714514899</v>
      </c>
      <c r="L528" s="68">
        <v>60.159362549800797</v>
      </c>
    </row>
    <row r="529" spans="1:12" x14ac:dyDescent="0.2">
      <c r="A529" s="72" t="s">
        <v>1385</v>
      </c>
      <c r="B529" s="66" t="s">
        <v>1386</v>
      </c>
      <c r="C529" s="67">
        <v>65</v>
      </c>
      <c r="D529" s="67" t="s">
        <v>337</v>
      </c>
      <c r="E529" s="71">
        <v>0.222523999178388</v>
      </c>
      <c r="F529" s="68">
        <v>59.760956175298801</v>
      </c>
      <c r="G529" s="71">
        <v>0.25141019795854802</v>
      </c>
      <c r="H529" s="68">
        <v>73.306772908366497</v>
      </c>
      <c r="I529" s="71">
        <v>3.4438957643587197E-2</v>
      </c>
      <c r="J529" s="68">
        <v>63.5856573705179</v>
      </c>
      <c r="K529" s="71">
        <v>0.38172284193302902</v>
      </c>
      <c r="L529" s="68">
        <v>62.868525896414297</v>
      </c>
    </row>
    <row r="530" spans="1:12" x14ac:dyDescent="0.2">
      <c r="A530" s="72" t="s">
        <v>1387</v>
      </c>
      <c r="B530" s="66" t="s">
        <v>1388</v>
      </c>
      <c r="C530" s="67">
        <v>65</v>
      </c>
      <c r="D530" s="67" t="s">
        <v>337</v>
      </c>
      <c r="E530" s="71">
        <v>0.182603920301946</v>
      </c>
      <c r="F530" s="68">
        <v>51.155378486055803</v>
      </c>
      <c r="G530" s="71">
        <v>0.21071222257482</v>
      </c>
      <c r="H530" s="68">
        <v>11.792828685259</v>
      </c>
      <c r="I530" s="71">
        <v>0.15884866353993901</v>
      </c>
      <c r="J530" s="68">
        <v>90.199203187251001</v>
      </c>
      <c r="K530" s="71">
        <v>0.17825087479107801</v>
      </c>
      <c r="L530" s="68">
        <v>40.3187250996016</v>
      </c>
    </row>
    <row r="531" spans="1:12" x14ac:dyDescent="0.2">
      <c r="A531" s="72" t="s">
        <v>1389</v>
      </c>
      <c r="B531" s="66" t="s">
        <v>1390</v>
      </c>
      <c r="C531" s="67">
        <v>65</v>
      </c>
      <c r="D531" s="67" t="s">
        <v>337</v>
      </c>
      <c r="E531" s="71">
        <v>0.162463331417078</v>
      </c>
      <c r="F531" s="68">
        <v>43.824701195219099</v>
      </c>
      <c r="G531" s="71">
        <v>0.21487936620744</v>
      </c>
      <c r="H531" s="68">
        <v>12.6693227091633</v>
      </c>
      <c r="I531" s="71">
        <v>6.2835596892269502E-2</v>
      </c>
      <c r="J531" s="68">
        <v>77.689243027888395</v>
      </c>
      <c r="K531" s="71">
        <v>0.209675031151526</v>
      </c>
      <c r="L531" s="68">
        <v>50.836653386454202</v>
      </c>
    </row>
    <row r="532" spans="1:12" x14ac:dyDescent="0.2">
      <c r="A532" s="72" t="s">
        <v>1391</v>
      </c>
      <c r="B532" s="66" t="s">
        <v>1392</v>
      </c>
      <c r="C532" s="67">
        <v>65</v>
      </c>
      <c r="D532" s="67" t="s">
        <v>337</v>
      </c>
      <c r="E532" s="71">
        <v>0.27619957031266201</v>
      </c>
      <c r="F532" s="68">
        <v>69.5617529880478</v>
      </c>
      <c r="G532" s="71">
        <v>0.247838410348802</v>
      </c>
      <c r="H532" s="68">
        <v>24.063745019920301</v>
      </c>
      <c r="I532" s="71">
        <v>6.5191787444031701E-2</v>
      </c>
      <c r="J532" s="68">
        <v>78.4860557768924</v>
      </c>
      <c r="K532" s="71">
        <v>0.51556851314515295</v>
      </c>
      <c r="L532" s="68">
        <v>69.5617529880478</v>
      </c>
    </row>
    <row r="533" spans="1:12" x14ac:dyDescent="0.2">
      <c r="A533" s="72" t="s">
        <v>1393</v>
      </c>
      <c r="B533" s="66" t="s">
        <v>1394</v>
      </c>
      <c r="C533" s="67">
        <v>65</v>
      </c>
      <c r="D533" s="67" t="s">
        <v>337</v>
      </c>
      <c r="E533" s="71">
        <v>0.14965114592732501</v>
      </c>
      <c r="F533" s="68">
        <v>32.031872509960202</v>
      </c>
      <c r="G533" s="71">
        <v>0.14854060331729599</v>
      </c>
      <c r="H533" s="68">
        <v>6.2151394422310799</v>
      </c>
      <c r="I533" s="71">
        <v>2.3079677466262698E-2</v>
      </c>
      <c r="J533" s="68">
        <v>51.6334661354582</v>
      </c>
      <c r="K533" s="71">
        <v>0.27733315699841599</v>
      </c>
      <c r="L533" s="68">
        <v>58.247011952191201</v>
      </c>
    </row>
    <row r="534" spans="1:12" x14ac:dyDescent="0.2">
      <c r="A534" s="72" t="s">
        <v>1395</v>
      </c>
      <c r="B534" s="66" t="s">
        <v>1396</v>
      </c>
      <c r="C534" s="67">
        <v>65</v>
      </c>
      <c r="D534" s="67" t="s">
        <v>337</v>
      </c>
      <c r="E534" s="71">
        <v>0.217708247963177</v>
      </c>
      <c r="F534" s="68">
        <v>58.645418326693203</v>
      </c>
      <c r="G534" s="71">
        <v>0.181986268852181</v>
      </c>
      <c r="H534" s="68">
        <v>9.0836653386454191</v>
      </c>
      <c r="I534" s="71">
        <v>1.6649140370666698E-2</v>
      </c>
      <c r="J534" s="68">
        <v>43.187250996015898</v>
      </c>
      <c r="K534" s="71">
        <v>0.45448933466668301</v>
      </c>
      <c r="L534" s="68">
        <v>66.613545816733094</v>
      </c>
    </row>
    <row r="535" spans="1:12" x14ac:dyDescent="0.2">
      <c r="A535" s="72" t="s">
        <v>1397</v>
      </c>
      <c r="B535" s="66" t="s">
        <v>1398</v>
      </c>
      <c r="C535" s="67">
        <v>65</v>
      </c>
      <c r="D535" s="67" t="s">
        <v>337</v>
      </c>
      <c r="E535" s="71">
        <v>0.26499385478274501</v>
      </c>
      <c r="F535" s="68">
        <v>67.490039840637493</v>
      </c>
      <c r="G535" s="71">
        <v>0.24999999559856501</v>
      </c>
      <c r="H535" s="68">
        <v>30.996015936254999</v>
      </c>
      <c r="I535" s="71">
        <v>3.0784118165919701E-2</v>
      </c>
      <c r="J535" s="68">
        <v>60.876494023904399</v>
      </c>
      <c r="K535" s="71">
        <v>0.51419745058375099</v>
      </c>
      <c r="L535" s="68">
        <v>69.482071713147405</v>
      </c>
    </row>
    <row r="536" spans="1:12" x14ac:dyDescent="0.2">
      <c r="A536" s="72" t="s">
        <v>1399</v>
      </c>
      <c r="B536" s="66" t="s">
        <v>1400</v>
      </c>
      <c r="C536" s="67">
        <v>65</v>
      </c>
      <c r="D536" s="67" t="s">
        <v>337</v>
      </c>
      <c r="E536" s="71">
        <v>0.223539105114819</v>
      </c>
      <c r="F536" s="68">
        <v>60.239043824701199</v>
      </c>
      <c r="G536" s="71">
        <v>0.26633223523084198</v>
      </c>
      <c r="H536" s="68">
        <v>84.063745019920304</v>
      </c>
      <c r="I536" s="71">
        <v>0.196279665284259</v>
      </c>
      <c r="J536" s="68">
        <v>92.749003984063705</v>
      </c>
      <c r="K536" s="71">
        <v>0.208005414829356</v>
      </c>
      <c r="L536" s="68">
        <v>50.358565737051798</v>
      </c>
    </row>
    <row r="537" spans="1:12" x14ac:dyDescent="0.2">
      <c r="A537" s="72" t="s">
        <v>1401</v>
      </c>
      <c r="B537" s="66" t="s">
        <v>1402</v>
      </c>
      <c r="C537" s="67">
        <v>65</v>
      </c>
      <c r="D537" s="67" t="s">
        <v>337</v>
      </c>
      <c r="E537" s="71">
        <v>0.18102300043515801</v>
      </c>
      <c r="F537" s="68">
        <v>50.916334661354597</v>
      </c>
      <c r="G537" s="71">
        <v>0.25141019556316702</v>
      </c>
      <c r="H537" s="68">
        <v>72.908366533864495</v>
      </c>
      <c r="I537" s="71">
        <v>5.8609146080411498E-2</v>
      </c>
      <c r="J537" s="68">
        <v>76.7330677290837</v>
      </c>
      <c r="K537" s="71">
        <v>0.233049659661894</v>
      </c>
      <c r="L537" s="68">
        <v>55.139442231075698</v>
      </c>
    </row>
    <row r="538" spans="1:12" x14ac:dyDescent="0.2">
      <c r="A538" s="72" t="s">
        <v>1403</v>
      </c>
      <c r="B538" s="66" t="s">
        <v>1404</v>
      </c>
      <c r="C538" s="67">
        <v>65</v>
      </c>
      <c r="D538" s="67" t="s">
        <v>337</v>
      </c>
      <c r="E538" s="71">
        <v>0.21543223139270001</v>
      </c>
      <c r="F538" s="68">
        <v>58.326693227091603</v>
      </c>
      <c r="G538" s="71">
        <v>0.24769517083772799</v>
      </c>
      <c r="H538" s="68">
        <v>23.824701195219099</v>
      </c>
      <c r="I538" s="71">
        <v>3.9198225110122099E-3</v>
      </c>
      <c r="J538" s="68">
        <v>9.8804780876494007</v>
      </c>
      <c r="K538" s="71">
        <v>0.39468170082935999</v>
      </c>
      <c r="L538" s="68">
        <v>63.346613545816702</v>
      </c>
    </row>
    <row r="539" spans="1:12" x14ac:dyDescent="0.2">
      <c r="A539" s="72" t="s">
        <v>1405</v>
      </c>
      <c r="B539" s="66" t="s">
        <v>1406</v>
      </c>
      <c r="C539" s="67">
        <v>65</v>
      </c>
      <c r="D539" s="67" t="s">
        <v>337</v>
      </c>
      <c r="E539" s="71">
        <v>0.27813218873746898</v>
      </c>
      <c r="F539" s="68">
        <v>69.960159362549803</v>
      </c>
      <c r="G539" s="71">
        <v>0.25</v>
      </c>
      <c r="H539" s="68">
        <v>72.350597609561703</v>
      </c>
      <c r="I539" s="71">
        <v>0.100351727347957</v>
      </c>
      <c r="J539" s="68">
        <v>85.258964143426297</v>
      </c>
      <c r="K539" s="71">
        <v>0.48404483886444999</v>
      </c>
      <c r="L539" s="68">
        <v>68.0478087649402</v>
      </c>
    </row>
    <row r="540" spans="1:12" x14ac:dyDescent="0.2">
      <c r="A540" s="72" t="s">
        <v>1407</v>
      </c>
      <c r="B540" s="66" t="s">
        <v>1408</v>
      </c>
      <c r="C540" s="67">
        <v>65</v>
      </c>
      <c r="D540" s="67" t="s">
        <v>337</v>
      </c>
      <c r="E540" s="71">
        <v>0.21316734681364999</v>
      </c>
      <c r="F540" s="68">
        <v>57.768924302788797</v>
      </c>
      <c r="G540" s="71">
        <v>0.249345443345388</v>
      </c>
      <c r="H540" s="68">
        <v>25.6573705179283</v>
      </c>
      <c r="I540" s="71">
        <v>6.6646209201082097E-3</v>
      </c>
      <c r="J540" s="68">
        <v>17.928286852589601</v>
      </c>
      <c r="K540" s="71">
        <v>0.383491976175454</v>
      </c>
      <c r="L540" s="68">
        <v>63.107569721115503</v>
      </c>
    </row>
    <row r="541" spans="1:12" x14ac:dyDescent="0.2">
      <c r="A541" s="72" t="s">
        <v>1409</v>
      </c>
      <c r="B541" s="66" t="s">
        <v>1410</v>
      </c>
      <c r="C541" s="67">
        <v>65</v>
      </c>
      <c r="D541" s="67" t="s">
        <v>337</v>
      </c>
      <c r="E541" s="71">
        <v>0.27169632164927399</v>
      </c>
      <c r="F541" s="68">
        <v>68.764940239043796</v>
      </c>
      <c r="G541" s="71">
        <v>0.24999999994642799</v>
      </c>
      <c r="H541" s="68">
        <v>43.187250996015898</v>
      </c>
      <c r="I541" s="71">
        <v>1.79820395512608E-3</v>
      </c>
      <c r="J541" s="68">
        <v>3.8247011952191201</v>
      </c>
      <c r="K541" s="71">
        <v>0.56329076104626896</v>
      </c>
      <c r="L541" s="68">
        <v>72.669322709163296</v>
      </c>
    </row>
    <row r="542" spans="1:12" x14ac:dyDescent="0.2">
      <c r="A542" s="72" t="s">
        <v>1411</v>
      </c>
      <c r="B542" s="66" t="s">
        <v>1412</v>
      </c>
      <c r="C542" s="67">
        <v>65</v>
      </c>
      <c r="D542" s="67" t="s">
        <v>337</v>
      </c>
      <c r="E542" s="71">
        <v>0.25015171652177898</v>
      </c>
      <c r="F542" s="68">
        <v>64.940239043824704</v>
      </c>
      <c r="G542" s="71">
        <v>0.23766994972729399</v>
      </c>
      <c r="H542" s="68">
        <v>17.131474103585699</v>
      </c>
      <c r="I542" s="71">
        <v>3.89515198156781E-3</v>
      </c>
      <c r="J542" s="68">
        <v>9.7211155378486094</v>
      </c>
      <c r="K542" s="71">
        <v>0.50889004785647596</v>
      </c>
      <c r="L542" s="68">
        <v>69.083665338645403</v>
      </c>
    </row>
    <row r="543" spans="1:12" x14ac:dyDescent="0.2">
      <c r="A543" s="72" t="s">
        <v>1413</v>
      </c>
      <c r="B543" s="66" t="s">
        <v>1414</v>
      </c>
      <c r="C543" s="67">
        <v>65</v>
      </c>
      <c r="D543" s="67" t="s">
        <v>337</v>
      </c>
      <c r="E543" s="71">
        <v>0.25088410900640901</v>
      </c>
      <c r="F543" s="68">
        <v>65.179282868525902</v>
      </c>
      <c r="G543" s="71">
        <v>0.249726152241463</v>
      </c>
      <c r="H543" s="68">
        <v>26.852589641434299</v>
      </c>
      <c r="I543" s="71">
        <v>1.06327722227241E-2</v>
      </c>
      <c r="J543" s="68">
        <v>29.2430278884462</v>
      </c>
      <c r="K543" s="71">
        <v>0.49229340255504001</v>
      </c>
      <c r="L543" s="68">
        <v>68.446215139442202</v>
      </c>
    </row>
    <row r="544" spans="1:12" x14ac:dyDescent="0.2">
      <c r="A544" s="72" t="s">
        <v>1415</v>
      </c>
      <c r="B544" s="66" t="s">
        <v>1416</v>
      </c>
      <c r="C544" s="67">
        <v>65</v>
      </c>
      <c r="D544" s="67" t="s">
        <v>337</v>
      </c>
      <c r="E544" s="71">
        <v>0.299729105719935</v>
      </c>
      <c r="F544" s="68">
        <v>74.900398406374507</v>
      </c>
      <c r="G544" s="71">
        <v>0.258292624084073</v>
      </c>
      <c r="H544" s="68">
        <v>80.876494023904399</v>
      </c>
      <c r="I544" s="71">
        <v>2.6702333723608298E-3</v>
      </c>
      <c r="J544" s="68">
        <v>6.1354581673306798</v>
      </c>
      <c r="K544" s="71">
        <v>0.63822445970337105</v>
      </c>
      <c r="L544" s="68">
        <v>76.892430278884504</v>
      </c>
    </row>
    <row r="545" spans="1:12" x14ac:dyDescent="0.2">
      <c r="A545" s="72" t="s">
        <v>1417</v>
      </c>
      <c r="B545" s="66" t="s">
        <v>1418</v>
      </c>
      <c r="C545" s="67">
        <v>65</v>
      </c>
      <c r="D545" s="67" t="s">
        <v>337</v>
      </c>
      <c r="E545" s="71">
        <v>0.26347603985296097</v>
      </c>
      <c r="F545" s="68">
        <v>67.1713147410359</v>
      </c>
      <c r="G545" s="71">
        <v>0.24852707211473801</v>
      </c>
      <c r="H545" s="68">
        <v>24.6215139442231</v>
      </c>
      <c r="I545" s="71">
        <v>4.8265579513054203E-3</v>
      </c>
      <c r="J545" s="68">
        <v>12.5896414342629</v>
      </c>
      <c r="K545" s="71">
        <v>0.53707448949284098</v>
      </c>
      <c r="L545" s="68">
        <v>70.677290836653398</v>
      </c>
    </row>
    <row r="546" spans="1:12" x14ac:dyDescent="0.2">
      <c r="A546" s="72" t="s">
        <v>1419</v>
      </c>
      <c r="B546" s="66" t="s">
        <v>1420</v>
      </c>
      <c r="C546" s="67">
        <v>65</v>
      </c>
      <c r="D546" s="67" t="s">
        <v>337</v>
      </c>
      <c r="E546" s="71">
        <v>0.27306681611810102</v>
      </c>
      <c r="F546" s="68">
        <v>69.003984063744994</v>
      </c>
      <c r="G546" s="71">
        <v>0.24026391647082801</v>
      </c>
      <c r="H546" s="68">
        <v>18.6454183266932</v>
      </c>
      <c r="I546" s="71">
        <v>6.4739081299724902E-2</v>
      </c>
      <c r="J546" s="68">
        <v>78.326693227091596</v>
      </c>
      <c r="K546" s="71">
        <v>0.51419745058375099</v>
      </c>
      <c r="L546" s="68">
        <v>69.482071713147405</v>
      </c>
    </row>
    <row r="547" spans="1:12" x14ac:dyDescent="0.2">
      <c r="A547" s="72" t="s">
        <v>1421</v>
      </c>
      <c r="B547" s="66" t="s">
        <v>1422</v>
      </c>
      <c r="C547" s="67">
        <v>65</v>
      </c>
      <c r="D547" s="67" t="s">
        <v>337</v>
      </c>
      <c r="E547" s="71">
        <v>0.27064365128284301</v>
      </c>
      <c r="F547" s="68">
        <v>68.525896414342597</v>
      </c>
      <c r="G547" s="71">
        <v>0.248826578180734</v>
      </c>
      <c r="H547" s="68">
        <v>25.179282868525899</v>
      </c>
      <c r="I547" s="71">
        <v>1.2374401836833601E-2</v>
      </c>
      <c r="J547" s="68">
        <v>33.306772908366497</v>
      </c>
      <c r="K547" s="71">
        <v>0.55072997383096101</v>
      </c>
      <c r="L547" s="68">
        <v>71.633466135458207</v>
      </c>
    </row>
    <row r="548" spans="1:12" x14ac:dyDescent="0.2">
      <c r="A548" s="72" t="s">
        <v>1423</v>
      </c>
      <c r="B548" s="66" t="s">
        <v>1424</v>
      </c>
      <c r="C548" s="67">
        <v>65</v>
      </c>
      <c r="D548" s="67" t="s">
        <v>337</v>
      </c>
      <c r="E548" s="71">
        <v>0.26319627044321597</v>
      </c>
      <c r="F548" s="68">
        <v>67.091633466135505</v>
      </c>
      <c r="G548" s="71">
        <v>0.237848883047588</v>
      </c>
      <c r="H548" s="68">
        <v>17.4501992031872</v>
      </c>
      <c r="I548" s="71">
        <v>6.0519034527654399E-2</v>
      </c>
      <c r="J548" s="68">
        <v>76.892430278884504</v>
      </c>
      <c r="K548" s="71">
        <v>0.49122089375440497</v>
      </c>
      <c r="L548" s="68">
        <v>68.366533864541793</v>
      </c>
    </row>
    <row r="549" spans="1:12" x14ac:dyDescent="0.2">
      <c r="A549" s="72" t="s">
        <v>1425</v>
      </c>
      <c r="B549" s="66" t="s">
        <v>1426</v>
      </c>
      <c r="C549" s="67">
        <v>65</v>
      </c>
      <c r="D549" s="67" t="s">
        <v>337</v>
      </c>
      <c r="E549" s="71">
        <v>0.26689146510518402</v>
      </c>
      <c r="F549" s="68">
        <v>67.569721115537803</v>
      </c>
      <c r="G549" s="71">
        <v>0.241840544570157</v>
      </c>
      <c r="H549" s="68">
        <v>19.362549800796799</v>
      </c>
      <c r="I549" s="71">
        <v>1.31127258809411E-2</v>
      </c>
      <c r="J549" s="68">
        <v>35.139442231075698</v>
      </c>
      <c r="K549" s="71">
        <v>0.54572112486445301</v>
      </c>
      <c r="L549" s="68">
        <v>71.314741035856599</v>
      </c>
    </row>
    <row r="550" spans="1:12" x14ac:dyDescent="0.2">
      <c r="A550" s="72" t="s">
        <v>1427</v>
      </c>
      <c r="B550" s="66" t="s">
        <v>1428</v>
      </c>
      <c r="C550" s="67">
        <v>65</v>
      </c>
      <c r="D550" s="67" t="s">
        <v>337</v>
      </c>
      <c r="E550" s="71">
        <v>0.27911461325006598</v>
      </c>
      <c r="F550" s="68">
        <v>70.199203187251001</v>
      </c>
      <c r="G550" s="71">
        <v>0.24153436019320801</v>
      </c>
      <c r="H550" s="68">
        <v>19.203187250995999</v>
      </c>
      <c r="I550" s="71">
        <v>1.3555831445324899E-2</v>
      </c>
      <c r="J550" s="68">
        <v>36.334661354581698</v>
      </c>
      <c r="K550" s="71">
        <v>0.58225364811166402</v>
      </c>
      <c r="L550" s="68">
        <v>73.625498007968105</v>
      </c>
    </row>
    <row r="551" spans="1:12" x14ac:dyDescent="0.2">
      <c r="A551" s="72" t="s">
        <v>1429</v>
      </c>
      <c r="B551" s="66" t="s">
        <v>1430</v>
      </c>
      <c r="C551" s="67">
        <v>65</v>
      </c>
      <c r="D551" s="67" t="s">
        <v>337</v>
      </c>
      <c r="E551" s="71">
        <v>0.28896365402700702</v>
      </c>
      <c r="F551" s="68">
        <v>72.430278884462197</v>
      </c>
      <c r="G551" s="71">
        <v>0.24240018642917699</v>
      </c>
      <c r="H551" s="68">
        <v>19.601593625498001</v>
      </c>
      <c r="I551" s="71">
        <v>5.9036401334812702E-3</v>
      </c>
      <c r="J551" s="68">
        <v>16.095617529880499</v>
      </c>
      <c r="K551" s="71">
        <v>0.61858713551836297</v>
      </c>
      <c r="L551" s="68">
        <v>75.856573705179301</v>
      </c>
    </row>
    <row r="552" spans="1:12" x14ac:dyDescent="0.2">
      <c r="A552" s="72" t="s">
        <v>1431</v>
      </c>
      <c r="B552" s="66" t="s">
        <v>1432</v>
      </c>
      <c r="C552" s="67">
        <v>65</v>
      </c>
      <c r="D552" s="67" t="s">
        <v>337</v>
      </c>
      <c r="E552" s="71">
        <v>0.31366417838648503</v>
      </c>
      <c r="F552" s="68">
        <v>76.812749003984095</v>
      </c>
      <c r="G552" s="71">
        <v>0.24999999667391201</v>
      </c>
      <c r="H552" s="68">
        <v>31.314741035856599</v>
      </c>
      <c r="I552" s="71">
        <v>7.7879560038609198E-3</v>
      </c>
      <c r="J552" s="68">
        <v>21.912350597609599</v>
      </c>
      <c r="K552" s="71">
        <v>0.68320458248168303</v>
      </c>
      <c r="L552" s="68">
        <v>80.478087649402397</v>
      </c>
    </row>
    <row r="553" spans="1:12" x14ac:dyDescent="0.2">
      <c r="A553" s="72" t="s">
        <v>1433</v>
      </c>
      <c r="B553" s="66" t="s">
        <v>1434</v>
      </c>
      <c r="C553" s="67">
        <v>65</v>
      </c>
      <c r="D553" s="67" t="s">
        <v>337</v>
      </c>
      <c r="E553" s="71">
        <v>0.27101119658657102</v>
      </c>
      <c r="F553" s="68">
        <v>68.605577689243006</v>
      </c>
      <c r="G553" s="71">
        <v>0.24204865369773301</v>
      </c>
      <c r="H553" s="68">
        <v>19.521912350597599</v>
      </c>
      <c r="I553" s="71">
        <v>5.42745117200648E-3</v>
      </c>
      <c r="J553" s="68">
        <v>14.820717131474099</v>
      </c>
      <c r="K553" s="71">
        <v>0.56555748488997204</v>
      </c>
      <c r="L553" s="68">
        <v>72.908366533864495</v>
      </c>
    </row>
    <row r="554" spans="1:12" x14ac:dyDescent="0.2">
      <c r="A554" s="72" t="s">
        <v>1435</v>
      </c>
      <c r="B554" s="66" t="s">
        <v>1436</v>
      </c>
      <c r="C554" s="67">
        <v>65</v>
      </c>
      <c r="D554" s="67" t="s">
        <v>337</v>
      </c>
      <c r="E554" s="71">
        <v>0.28138823143335001</v>
      </c>
      <c r="F554" s="68">
        <v>71.075697211155401</v>
      </c>
      <c r="G554" s="71">
        <v>0.24999999502902701</v>
      </c>
      <c r="H554" s="68">
        <v>30.9163346613546</v>
      </c>
      <c r="I554" s="71">
        <v>3.5584233430494001E-2</v>
      </c>
      <c r="J554" s="68">
        <v>64.701195219123505</v>
      </c>
      <c r="K554" s="71">
        <v>0.55858046584052901</v>
      </c>
      <c r="L554" s="68">
        <v>72.191235059760999</v>
      </c>
    </row>
    <row r="555" spans="1:12" x14ac:dyDescent="0.2">
      <c r="A555" s="72" t="s">
        <v>1437</v>
      </c>
      <c r="B555" s="66" t="s">
        <v>1438</v>
      </c>
      <c r="C555" s="67">
        <v>65</v>
      </c>
      <c r="D555" s="67" t="s">
        <v>337</v>
      </c>
      <c r="E555" s="71">
        <v>0.27314438713272399</v>
      </c>
      <c r="F555" s="68">
        <v>69.083665338645403</v>
      </c>
      <c r="G555" s="71">
        <v>0.23817334368350199</v>
      </c>
      <c r="H555" s="68">
        <v>17.609561752988</v>
      </c>
      <c r="I555" s="71">
        <v>2.39508965152882E-2</v>
      </c>
      <c r="J555" s="68">
        <v>53.386454183266899</v>
      </c>
      <c r="K555" s="71">
        <v>0.55730892119938202</v>
      </c>
      <c r="L555" s="68">
        <v>71.9521912350598</v>
      </c>
    </row>
    <row r="556" spans="1:12" x14ac:dyDescent="0.2">
      <c r="A556" s="72" t="s">
        <v>1439</v>
      </c>
      <c r="B556" s="66" t="s">
        <v>1440</v>
      </c>
      <c r="C556" s="67">
        <v>65</v>
      </c>
      <c r="D556" s="67" t="s">
        <v>337</v>
      </c>
      <c r="E556" s="71">
        <v>0.28381045763634399</v>
      </c>
      <c r="F556" s="68">
        <v>71.553784860557798</v>
      </c>
      <c r="G556" s="71">
        <v>0.249631589450106</v>
      </c>
      <c r="H556" s="68">
        <v>26.693227091633499</v>
      </c>
      <c r="I556" s="71">
        <v>4.4490862259543899E-2</v>
      </c>
      <c r="J556" s="68">
        <v>70.677290836653398</v>
      </c>
      <c r="K556" s="71">
        <v>0.55730892119938202</v>
      </c>
      <c r="L556" s="68">
        <v>71.9521912350598</v>
      </c>
    </row>
    <row r="557" spans="1:12" x14ac:dyDescent="0.2">
      <c r="A557" s="72" t="s">
        <v>1441</v>
      </c>
      <c r="B557" s="66" t="s">
        <v>1442</v>
      </c>
      <c r="C557" s="67">
        <v>65</v>
      </c>
      <c r="D557" s="67" t="s">
        <v>337</v>
      </c>
      <c r="E557" s="71">
        <v>0.286911814601642</v>
      </c>
      <c r="F557" s="68">
        <v>72.031872509960195</v>
      </c>
      <c r="G557" s="71">
        <v>0.24279207588969001</v>
      </c>
      <c r="H557" s="68">
        <v>19.920318725099602</v>
      </c>
      <c r="I557" s="71">
        <v>9.3628701478215601E-2</v>
      </c>
      <c r="J557" s="68">
        <v>83.984063745019895</v>
      </c>
      <c r="K557" s="71">
        <v>0.52431466643702096</v>
      </c>
      <c r="L557" s="68">
        <v>70.039840637450197</v>
      </c>
    </row>
    <row r="558" spans="1:12" x14ac:dyDescent="0.2">
      <c r="A558" s="72" t="s">
        <v>1443</v>
      </c>
      <c r="B558" s="66" t="s">
        <v>1444</v>
      </c>
      <c r="C558" s="67">
        <v>65</v>
      </c>
      <c r="D558" s="67" t="s">
        <v>337</v>
      </c>
      <c r="E558" s="71">
        <v>0.32118423655709999</v>
      </c>
      <c r="F558" s="68">
        <v>78.565737051792794</v>
      </c>
      <c r="G558" s="71">
        <v>0.27621413786354498</v>
      </c>
      <c r="H558" s="68">
        <v>87.011952191235096</v>
      </c>
      <c r="I558" s="71">
        <v>0.12983061476786101</v>
      </c>
      <c r="J558" s="68">
        <v>88.605577689243006</v>
      </c>
      <c r="K558" s="71">
        <v>0.55750795703989298</v>
      </c>
      <c r="L558" s="68">
        <v>72.031872509960195</v>
      </c>
    </row>
    <row r="559" spans="1:12" x14ac:dyDescent="0.2">
      <c r="A559" s="72" t="s">
        <v>1445</v>
      </c>
      <c r="B559" s="66" t="s">
        <v>1446</v>
      </c>
      <c r="C559" s="67">
        <v>65</v>
      </c>
      <c r="D559" s="67" t="s">
        <v>337</v>
      </c>
      <c r="E559" s="71">
        <v>0.24802975090965099</v>
      </c>
      <c r="F559" s="68">
        <v>64.302788844621503</v>
      </c>
      <c r="G559" s="71">
        <v>0.24999999846190099</v>
      </c>
      <c r="H559" s="68">
        <v>33.386454183266899</v>
      </c>
      <c r="I559" s="71">
        <v>1.7695871571658701E-2</v>
      </c>
      <c r="J559" s="68">
        <v>44.302788844621503</v>
      </c>
      <c r="K559" s="71">
        <v>0.476393382695393</v>
      </c>
      <c r="L559" s="68">
        <v>67.490039840637493</v>
      </c>
    </row>
    <row r="560" spans="1:12" x14ac:dyDescent="0.2">
      <c r="A560" s="72" t="s">
        <v>1447</v>
      </c>
      <c r="B560" s="66" t="s">
        <v>1448</v>
      </c>
      <c r="C560" s="67">
        <v>65</v>
      </c>
      <c r="D560" s="67" t="s">
        <v>337</v>
      </c>
      <c r="E560" s="71">
        <v>4.0009357521224899E-2</v>
      </c>
      <c r="F560" s="68">
        <v>7.9681274900398405E-2</v>
      </c>
      <c r="G560" s="71">
        <v>2.7930904541140202E-2</v>
      </c>
      <c r="H560" s="68">
        <v>1.27490039840637</v>
      </c>
      <c r="I560" s="71">
        <v>7.0462535121626202E-3</v>
      </c>
      <c r="J560" s="68">
        <v>19.601593625498001</v>
      </c>
      <c r="K560" s="71">
        <v>8.5050914510371806E-2</v>
      </c>
      <c r="L560" s="68">
        <v>14.3426294820717</v>
      </c>
    </row>
    <row r="561" spans="1:12" x14ac:dyDescent="0.2">
      <c r="A561" s="72" t="s">
        <v>1449</v>
      </c>
      <c r="B561" s="66" t="s">
        <v>1450</v>
      </c>
      <c r="C561" s="67">
        <v>65</v>
      </c>
      <c r="D561" s="67" t="s">
        <v>337</v>
      </c>
      <c r="E561" s="71">
        <v>0.15991554995385299</v>
      </c>
      <c r="F561" s="68">
        <v>41.673306772908397</v>
      </c>
      <c r="G561" s="71">
        <v>0.123768387337496</v>
      </c>
      <c r="H561" s="68">
        <v>4.3027888446215101</v>
      </c>
      <c r="I561" s="71">
        <v>5.6795769514818399E-3</v>
      </c>
      <c r="J561" s="68">
        <v>15.5378486055777</v>
      </c>
      <c r="K561" s="71">
        <v>0.35029868557258198</v>
      </c>
      <c r="L561" s="68">
        <v>61.035856573705203</v>
      </c>
    </row>
    <row r="562" spans="1:12" x14ac:dyDescent="0.2">
      <c r="A562" s="72" t="s">
        <v>1451</v>
      </c>
      <c r="B562" s="66" t="s">
        <v>1452</v>
      </c>
      <c r="C562" s="67">
        <v>65</v>
      </c>
      <c r="D562" s="67" t="s">
        <v>337</v>
      </c>
      <c r="E562" s="71">
        <v>0.25563784610769302</v>
      </c>
      <c r="F562" s="68">
        <v>66.055776892430302</v>
      </c>
      <c r="G562" s="71">
        <v>0.22522845785725201</v>
      </c>
      <c r="H562" s="68">
        <v>14.2629482071713</v>
      </c>
      <c r="I562" s="71">
        <v>7.8503056970685402E-3</v>
      </c>
      <c r="J562" s="68">
        <v>22.2310756972112</v>
      </c>
      <c r="K562" s="71">
        <v>0.53383477476875796</v>
      </c>
      <c r="L562" s="68">
        <v>70.517928286852595</v>
      </c>
    </row>
    <row r="563" spans="1:12" x14ac:dyDescent="0.2">
      <c r="A563" s="72" t="s">
        <v>1453</v>
      </c>
      <c r="B563" s="66" t="s">
        <v>1454</v>
      </c>
      <c r="C563" s="67">
        <v>65</v>
      </c>
      <c r="D563" s="67" t="s">
        <v>337</v>
      </c>
      <c r="E563" s="71">
        <v>0.16471847712414001</v>
      </c>
      <c r="F563" s="68">
        <v>45.577689243027898</v>
      </c>
      <c r="G563" s="71">
        <v>0.25423059505658502</v>
      </c>
      <c r="H563" s="68">
        <v>77.928286852589693</v>
      </c>
      <c r="I563" s="71">
        <v>2.32727861148667E-2</v>
      </c>
      <c r="J563" s="68">
        <v>52.031872509960202</v>
      </c>
      <c r="K563" s="71">
        <v>0.216652050200969</v>
      </c>
      <c r="L563" s="68">
        <v>52.191235059760999</v>
      </c>
    </row>
    <row r="564" spans="1:12" x14ac:dyDescent="0.2">
      <c r="A564" s="72" t="s">
        <v>1455</v>
      </c>
      <c r="B564" s="66" t="s">
        <v>1456</v>
      </c>
      <c r="C564" s="67">
        <v>65</v>
      </c>
      <c r="D564" s="67" t="s">
        <v>337</v>
      </c>
      <c r="E564" s="71">
        <v>0.15041805458027499</v>
      </c>
      <c r="F564" s="68">
        <v>32.589641434263001</v>
      </c>
      <c r="G564" s="71">
        <v>0.25282039711191301</v>
      </c>
      <c r="H564" s="68">
        <v>77.131474103585703</v>
      </c>
      <c r="I564" s="71">
        <v>1.3404908628899899E-2</v>
      </c>
      <c r="J564" s="68">
        <v>36.015936254980097</v>
      </c>
      <c r="K564" s="71">
        <v>0.18502885800001101</v>
      </c>
      <c r="L564" s="68">
        <v>42.629482071713099</v>
      </c>
    </row>
    <row r="565" spans="1:12" x14ac:dyDescent="0.2">
      <c r="A565" s="72" t="s">
        <v>1457</v>
      </c>
      <c r="B565" s="66" t="s">
        <v>1458</v>
      </c>
      <c r="C565" s="67">
        <v>65</v>
      </c>
      <c r="D565" s="67" t="s">
        <v>337</v>
      </c>
      <c r="E565" s="71">
        <v>0.180850488611977</v>
      </c>
      <c r="F565" s="68">
        <v>50.836653386454202</v>
      </c>
      <c r="G565" s="71">
        <v>0.25141019687045202</v>
      </c>
      <c r="H565" s="68">
        <v>72.988047808764904</v>
      </c>
      <c r="I565" s="71">
        <v>8.6002271600421395E-3</v>
      </c>
      <c r="J565" s="68">
        <v>24.063745019920301</v>
      </c>
      <c r="K565" s="71">
        <v>0.28254104180543499</v>
      </c>
      <c r="L565" s="68">
        <v>58.645418326693203</v>
      </c>
    </row>
    <row r="566" spans="1:12" x14ac:dyDescent="0.2">
      <c r="A566" s="72" t="s">
        <v>1459</v>
      </c>
      <c r="B566" s="66" t="s">
        <v>1460</v>
      </c>
      <c r="C566" s="67">
        <v>65</v>
      </c>
      <c r="D566" s="67" t="s">
        <v>337</v>
      </c>
      <c r="E566" s="71">
        <v>0.141155937522606</v>
      </c>
      <c r="F566" s="68">
        <v>24.063745019920301</v>
      </c>
      <c r="G566" s="71">
        <v>0.225522220066291</v>
      </c>
      <c r="H566" s="68">
        <v>14.3426294820717</v>
      </c>
      <c r="I566" s="71">
        <v>4.2770792460048397E-2</v>
      </c>
      <c r="J566" s="68">
        <v>69.402390438246996</v>
      </c>
      <c r="K566" s="71">
        <v>0.15517480004147699</v>
      </c>
      <c r="L566" s="68">
        <v>30.996015936254999</v>
      </c>
    </row>
    <row r="567" spans="1:12" x14ac:dyDescent="0.2">
      <c r="A567" s="72" t="s">
        <v>1461</v>
      </c>
      <c r="B567" s="66" t="s">
        <v>1462</v>
      </c>
      <c r="C567" s="67">
        <v>65</v>
      </c>
      <c r="D567" s="67" t="s">
        <v>337</v>
      </c>
      <c r="E567" s="71">
        <v>0.16707188100105899</v>
      </c>
      <c r="F567" s="68">
        <v>46.533864541832699</v>
      </c>
      <c r="G567" s="71">
        <v>0.308172410222122</v>
      </c>
      <c r="H567" s="68">
        <v>91.633466135458207</v>
      </c>
      <c r="I567" s="71">
        <v>3.4529200095238598E-2</v>
      </c>
      <c r="J567" s="68">
        <v>63.665338645418302</v>
      </c>
      <c r="K567" s="71">
        <v>0.15851403268581499</v>
      </c>
      <c r="L567" s="68">
        <v>32.191235059760999</v>
      </c>
    </row>
    <row r="568" spans="1:12" x14ac:dyDescent="0.2">
      <c r="A568" s="72" t="s">
        <v>1463</v>
      </c>
      <c r="B568" s="66" t="s">
        <v>1464</v>
      </c>
      <c r="C568" s="67">
        <v>65</v>
      </c>
      <c r="D568" s="67" t="s">
        <v>337</v>
      </c>
      <c r="E568" s="71">
        <v>0.15718551515371701</v>
      </c>
      <c r="F568" s="68">
        <v>39.203187250996002</v>
      </c>
      <c r="G568" s="71">
        <v>0.28948555883478899</v>
      </c>
      <c r="H568" s="68">
        <v>89.322709163346602</v>
      </c>
      <c r="I568" s="71">
        <v>1.35392560075333E-2</v>
      </c>
      <c r="J568" s="68">
        <v>36.254980079681303</v>
      </c>
      <c r="K568" s="71">
        <v>0.16853173061883001</v>
      </c>
      <c r="L568" s="68">
        <v>36.334661354581698</v>
      </c>
    </row>
    <row r="569" spans="1:12" x14ac:dyDescent="0.2">
      <c r="A569" s="72" t="s">
        <v>1465</v>
      </c>
      <c r="B569" s="66" t="s">
        <v>1466</v>
      </c>
      <c r="C569" s="67">
        <v>65</v>
      </c>
      <c r="D569" s="67" t="s">
        <v>337</v>
      </c>
      <c r="E569" s="71">
        <v>0.154732082596679</v>
      </c>
      <c r="F569" s="68">
        <v>36.653386454183298</v>
      </c>
      <c r="G569" s="71">
        <v>0.27115297791584703</v>
      </c>
      <c r="H569" s="68">
        <v>85.6573705179283</v>
      </c>
      <c r="I569" s="71">
        <v>1.7833073966684598E-2</v>
      </c>
      <c r="J569" s="68">
        <v>44.541832669322702</v>
      </c>
      <c r="K569" s="71">
        <v>0.175210195907507</v>
      </c>
      <c r="L569" s="68">
        <v>39.123505976095601</v>
      </c>
    </row>
    <row r="570" spans="1:12" x14ac:dyDescent="0.2">
      <c r="A570" s="72" t="s">
        <v>1467</v>
      </c>
      <c r="B570" s="66" t="s">
        <v>1468</v>
      </c>
      <c r="C570" s="67">
        <v>65</v>
      </c>
      <c r="D570" s="67" t="s">
        <v>337</v>
      </c>
      <c r="E570" s="71">
        <v>0.15995175823987401</v>
      </c>
      <c r="F570" s="68">
        <v>41.752988047808799</v>
      </c>
      <c r="G570" s="71">
        <v>0.32474052330457698</v>
      </c>
      <c r="H570" s="68">
        <v>92.749003984063705</v>
      </c>
      <c r="I570" s="71">
        <v>1.3197364030666899E-2</v>
      </c>
      <c r="J570" s="68">
        <v>35.458167330677298</v>
      </c>
      <c r="K570" s="71">
        <v>0.14191738738437901</v>
      </c>
      <c r="L570" s="68">
        <v>26.055776892430298</v>
      </c>
    </row>
    <row r="571" spans="1:12" x14ac:dyDescent="0.2">
      <c r="A571" s="72" t="s">
        <v>1469</v>
      </c>
      <c r="B571" s="66" t="s">
        <v>1470</v>
      </c>
      <c r="C571" s="67">
        <v>65</v>
      </c>
      <c r="D571" s="67" t="s">
        <v>337</v>
      </c>
      <c r="E571" s="71">
        <v>0.22303524464999</v>
      </c>
      <c r="F571" s="68">
        <v>60.159362549800797</v>
      </c>
      <c r="G571" s="71">
        <v>0.41475299999043502</v>
      </c>
      <c r="H571" s="68">
        <v>95.617529880478102</v>
      </c>
      <c r="I571" s="71">
        <v>8.7490619662872304E-2</v>
      </c>
      <c r="J571" s="68">
        <v>83.107569721115496</v>
      </c>
      <c r="K571" s="71">
        <v>0.16686211429666101</v>
      </c>
      <c r="L571" s="68">
        <v>35.2191235059761</v>
      </c>
    </row>
    <row r="572" spans="1:12" x14ac:dyDescent="0.2">
      <c r="A572" s="72" t="s">
        <v>1471</v>
      </c>
      <c r="B572" s="66" t="s">
        <v>1472</v>
      </c>
      <c r="C572" s="67">
        <v>74</v>
      </c>
      <c r="D572" s="67" t="s">
        <v>337</v>
      </c>
      <c r="E572" s="71">
        <v>0.47298865086699399</v>
      </c>
      <c r="F572" s="68">
        <v>97.529880478087605</v>
      </c>
      <c r="G572" s="71">
        <v>0.99316899316899299</v>
      </c>
      <c r="H572" s="68">
        <v>99.840637450199196</v>
      </c>
      <c r="I572" s="71">
        <v>0.28220995572544</v>
      </c>
      <c r="J572" s="68">
        <v>94.741035856573703</v>
      </c>
      <c r="K572" s="71">
        <v>0.14358700370654801</v>
      </c>
      <c r="L572" s="68">
        <v>26.693227091633499</v>
      </c>
    </row>
    <row r="573" spans="1:12" x14ac:dyDescent="0.2">
      <c r="A573" s="72" t="s">
        <v>1473</v>
      </c>
      <c r="B573" s="66" t="s">
        <v>1474</v>
      </c>
      <c r="C573" s="67">
        <v>74</v>
      </c>
      <c r="D573" s="67" t="s">
        <v>337</v>
      </c>
      <c r="E573" s="71">
        <v>0.228598907276781</v>
      </c>
      <c r="F573" s="68">
        <v>61.274900398406402</v>
      </c>
      <c r="G573" s="71">
        <v>0.244365964358707</v>
      </c>
      <c r="H573" s="68">
        <v>20.956175298804801</v>
      </c>
      <c r="I573" s="71">
        <v>1.14880780362129E-2</v>
      </c>
      <c r="J573" s="68">
        <v>30.7569721115538</v>
      </c>
      <c r="K573" s="71">
        <v>0.42994267943542402</v>
      </c>
      <c r="L573" s="68">
        <v>65.179282868525902</v>
      </c>
    </row>
    <row r="574" spans="1:12" x14ac:dyDescent="0.2">
      <c r="A574" s="72" t="s">
        <v>1475</v>
      </c>
      <c r="B574" s="66" t="s">
        <v>1476</v>
      </c>
      <c r="C574" s="67">
        <v>74</v>
      </c>
      <c r="D574" s="67" t="s">
        <v>337</v>
      </c>
      <c r="E574" s="71">
        <v>0.207278577010857</v>
      </c>
      <c r="F574" s="68">
        <v>56.4143426294821</v>
      </c>
      <c r="G574" s="71">
        <v>0.239527452280583</v>
      </c>
      <c r="H574" s="68">
        <v>18.326693227091599</v>
      </c>
      <c r="I574" s="71">
        <v>8.8340005095483808E-3</v>
      </c>
      <c r="J574" s="68">
        <v>24.6215139442231</v>
      </c>
      <c r="K574" s="71">
        <v>0.37347427824243901</v>
      </c>
      <c r="L574" s="68">
        <v>62.151394422310801</v>
      </c>
    </row>
    <row r="575" spans="1:12" x14ac:dyDescent="0.2">
      <c r="A575" s="72" t="s">
        <v>1477</v>
      </c>
      <c r="B575" s="66" t="s">
        <v>1478</v>
      </c>
      <c r="C575" s="67">
        <v>74</v>
      </c>
      <c r="D575" s="67" t="s">
        <v>337</v>
      </c>
      <c r="E575" s="71">
        <v>0.14238276067588501</v>
      </c>
      <c r="F575" s="68">
        <v>25.418326693227101</v>
      </c>
      <c r="G575" s="71">
        <v>0.245519428354943</v>
      </c>
      <c r="H575" s="68">
        <v>21.832669322709201</v>
      </c>
      <c r="I575" s="71">
        <v>1.6535873618476901E-2</v>
      </c>
      <c r="J575" s="68">
        <v>42.948207171314699</v>
      </c>
      <c r="K575" s="71">
        <v>0.165092980054236</v>
      </c>
      <c r="L575" s="68">
        <v>34.183266932270897</v>
      </c>
    </row>
    <row r="576" spans="1:12" x14ac:dyDescent="0.2">
      <c r="A576" s="72" t="s">
        <v>1479</v>
      </c>
      <c r="B576" s="66" t="s">
        <v>1480</v>
      </c>
      <c r="C576" s="67">
        <v>74</v>
      </c>
      <c r="D576" s="67" t="s">
        <v>337</v>
      </c>
      <c r="E576" s="71">
        <v>0.26876289160899802</v>
      </c>
      <c r="F576" s="68">
        <v>68.127490039840595</v>
      </c>
      <c r="G576" s="71">
        <v>0.51045948555059595</v>
      </c>
      <c r="H576" s="68">
        <v>96.653386454183305</v>
      </c>
      <c r="I576" s="71">
        <v>0.13888525499249699</v>
      </c>
      <c r="J576" s="68">
        <v>89.402390438246996</v>
      </c>
      <c r="K576" s="71">
        <v>0.15694393428390199</v>
      </c>
      <c r="L576" s="68">
        <v>31.872509960159402</v>
      </c>
    </row>
    <row r="577" spans="1:12" x14ac:dyDescent="0.2">
      <c r="A577" s="72" t="s">
        <v>1481</v>
      </c>
      <c r="B577" s="66" t="s">
        <v>1482</v>
      </c>
      <c r="C577" s="67">
        <v>65</v>
      </c>
      <c r="D577" s="67" t="s">
        <v>337</v>
      </c>
      <c r="E577" s="71">
        <v>0.206565208771475</v>
      </c>
      <c r="F577" s="68">
        <v>56.254980079681303</v>
      </c>
      <c r="G577" s="71">
        <v>0.43275534866042398</v>
      </c>
      <c r="H577" s="68">
        <v>95.776892430278906</v>
      </c>
      <c r="I577" s="71">
        <v>2.8326727047930201E-2</v>
      </c>
      <c r="J577" s="68">
        <v>58.167330677290799</v>
      </c>
      <c r="K577" s="71">
        <v>0.15861355060607099</v>
      </c>
      <c r="L577" s="68">
        <v>32.589641434263001</v>
      </c>
    </row>
    <row r="578" spans="1:12" x14ac:dyDescent="0.2">
      <c r="A578" s="72" t="s">
        <v>1483</v>
      </c>
      <c r="B578" s="66" t="s">
        <v>1484</v>
      </c>
      <c r="C578" s="67">
        <v>65</v>
      </c>
      <c r="D578" s="67" t="s">
        <v>337</v>
      </c>
      <c r="E578" s="71">
        <v>0.337460475044288</v>
      </c>
      <c r="F578" s="68">
        <v>82.151394422310801</v>
      </c>
      <c r="G578" s="71">
        <v>0.70075478636903898</v>
      </c>
      <c r="H578" s="68">
        <v>98.326693227091596</v>
      </c>
      <c r="I578" s="71">
        <v>0.15969155344643199</v>
      </c>
      <c r="J578" s="68">
        <v>90.358565737051805</v>
      </c>
      <c r="K578" s="71">
        <v>0.151935085317394</v>
      </c>
      <c r="L578" s="68">
        <v>29.5617529880478</v>
      </c>
    </row>
    <row r="579" spans="1:12" x14ac:dyDescent="0.2">
      <c r="A579" s="72" t="s">
        <v>1485</v>
      </c>
      <c r="B579" s="66" t="s">
        <v>1486</v>
      </c>
      <c r="C579" s="67">
        <v>74</v>
      </c>
      <c r="D579" s="67" t="s">
        <v>337</v>
      </c>
      <c r="E579" s="71">
        <v>0.457593449930146</v>
      </c>
      <c r="F579" s="68">
        <v>97.131474103585703</v>
      </c>
      <c r="G579" s="71">
        <v>1</v>
      </c>
      <c r="H579" s="68">
        <v>100</v>
      </c>
      <c r="I579" s="71">
        <v>0.260916056205105</v>
      </c>
      <c r="J579" s="68">
        <v>94.3426294820717</v>
      </c>
      <c r="K579" s="71">
        <v>0.11186429358533399</v>
      </c>
      <c r="L579" s="68">
        <v>19.760956175298801</v>
      </c>
    </row>
    <row r="580" spans="1:12" x14ac:dyDescent="0.2">
      <c r="A580" s="72" t="s">
        <v>1487</v>
      </c>
      <c r="B580" s="66" t="s">
        <v>1488</v>
      </c>
      <c r="C580" s="67">
        <v>74</v>
      </c>
      <c r="D580" s="67" t="s">
        <v>337</v>
      </c>
      <c r="E580" s="71">
        <v>0.29716993101647099</v>
      </c>
      <c r="F580" s="68">
        <v>74.183266932270897</v>
      </c>
      <c r="G580" s="71">
        <v>0.59443524627033995</v>
      </c>
      <c r="H580" s="68">
        <v>97.768924302788804</v>
      </c>
      <c r="I580" s="71">
        <v>0.16684447364988</v>
      </c>
      <c r="J580" s="68">
        <v>91.155378486055795</v>
      </c>
      <c r="K580" s="71">
        <v>0.13023007312919499</v>
      </c>
      <c r="L580" s="68">
        <v>23.5856573705179</v>
      </c>
    </row>
    <row r="581" spans="1:12" x14ac:dyDescent="0.2">
      <c r="A581" s="72" t="s">
        <v>1489</v>
      </c>
      <c r="B581" s="66" t="s">
        <v>1490</v>
      </c>
      <c r="C581" s="67">
        <v>74</v>
      </c>
      <c r="D581" s="67" t="s">
        <v>337</v>
      </c>
      <c r="E581" s="71">
        <v>0.47323109724807999</v>
      </c>
      <c r="F581" s="68">
        <v>97.609561752988</v>
      </c>
      <c r="G581" s="71">
        <v>0.98996335350099396</v>
      </c>
      <c r="H581" s="68">
        <v>99.760956175298801</v>
      </c>
      <c r="I581" s="71">
        <v>0.33957065684610999</v>
      </c>
      <c r="J581" s="68">
        <v>96.015936254980105</v>
      </c>
      <c r="K581" s="71">
        <v>9.0159281397134902E-2</v>
      </c>
      <c r="L581" s="68">
        <v>15.697211155378501</v>
      </c>
    </row>
    <row r="582" spans="1:12" x14ac:dyDescent="0.2">
      <c r="A582" s="72" t="s">
        <v>1491</v>
      </c>
      <c r="B582" s="66" t="s">
        <v>1492</v>
      </c>
      <c r="C582" s="67">
        <v>74</v>
      </c>
      <c r="D582" s="67" t="s">
        <v>337</v>
      </c>
      <c r="E582" s="71">
        <v>0.391208353444294</v>
      </c>
      <c r="F582" s="68">
        <v>93.147410358565693</v>
      </c>
      <c r="G582" s="71">
        <v>0.72893156694550898</v>
      </c>
      <c r="H582" s="68">
        <v>98.4860557768924</v>
      </c>
      <c r="I582" s="71">
        <v>0.35954306095674599</v>
      </c>
      <c r="J582" s="68">
        <v>96.7330677290837</v>
      </c>
      <c r="K582" s="71">
        <v>8.5150432430627407E-2</v>
      </c>
      <c r="L582" s="68">
        <v>14.581673306772901</v>
      </c>
    </row>
    <row r="583" spans="1:12" x14ac:dyDescent="0.2">
      <c r="A583" s="72" t="s">
        <v>1493</v>
      </c>
      <c r="B583" s="66" t="s">
        <v>1494</v>
      </c>
      <c r="C583" s="67">
        <v>74</v>
      </c>
      <c r="D583" s="67" t="s">
        <v>337</v>
      </c>
      <c r="E583" s="71">
        <v>0.42949073095201101</v>
      </c>
      <c r="F583" s="68">
        <v>96.254980079681303</v>
      </c>
      <c r="G583" s="71">
        <v>0.999999998985169</v>
      </c>
      <c r="H583" s="68">
        <v>99.920318725099605</v>
      </c>
      <c r="I583" s="71">
        <v>0.183286365574205</v>
      </c>
      <c r="J583" s="68">
        <v>91.872509960159405</v>
      </c>
      <c r="K583" s="71">
        <v>0.105185828296657</v>
      </c>
      <c r="L583" s="68">
        <v>18.406374501992001</v>
      </c>
    </row>
    <row r="584" spans="1:12" x14ac:dyDescent="0.2">
      <c r="A584" s="72" t="s">
        <v>1495</v>
      </c>
      <c r="B584" s="66" t="s">
        <v>1496</v>
      </c>
      <c r="C584" s="67">
        <v>74</v>
      </c>
      <c r="D584" s="67" t="s">
        <v>337</v>
      </c>
      <c r="E584" s="71">
        <v>0.35223779933188598</v>
      </c>
      <c r="F584" s="68">
        <v>86.533864541832699</v>
      </c>
      <c r="G584" s="71">
        <v>0.53028833788839103</v>
      </c>
      <c r="H584" s="68">
        <v>96.972111553784899</v>
      </c>
      <c r="I584" s="71">
        <v>0.42457846445494801</v>
      </c>
      <c r="J584" s="68">
        <v>98.247011952191201</v>
      </c>
      <c r="K584" s="71">
        <v>0.101846595652319</v>
      </c>
      <c r="L584" s="68">
        <v>17.928286852589601</v>
      </c>
    </row>
    <row r="585" spans="1:12" x14ac:dyDescent="0.2">
      <c r="A585" s="72" t="s">
        <v>1497</v>
      </c>
      <c r="B585" s="66" t="s">
        <v>1498</v>
      </c>
      <c r="C585" s="67">
        <v>74</v>
      </c>
      <c r="D585" s="67" t="s">
        <v>337</v>
      </c>
      <c r="E585" s="71">
        <v>0.32551302451480901</v>
      </c>
      <c r="F585" s="68">
        <v>79.840637450199196</v>
      </c>
      <c r="G585" s="71">
        <v>0.70201799025869205</v>
      </c>
      <c r="H585" s="68">
        <v>98.406374501992005</v>
      </c>
      <c r="I585" s="71">
        <v>0.19270988349944701</v>
      </c>
      <c r="J585" s="68">
        <v>92.589641434262901</v>
      </c>
      <c r="K585" s="71">
        <v>8.1811199786289104E-2</v>
      </c>
      <c r="L585" s="68">
        <v>13.9442231075697</v>
      </c>
    </row>
    <row r="586" spans="1:12" x14ac:dyDescent="0.2">
      <c r="A586" s="72" t="s">
        <v>1499</v>
      </c>
      <c r="B586" s="66" t="s">
        <v>1500</v>
      </c>
      <c r="C586" s="67">
        <v>74</v>
      </c>
      <c r="D586" s="67" t="s">
        <v>337</v>
      </c>
      <c r="E586" s="71">
        <v>0.36995993370300001</v>
      </c>
      <c r="F586" s="68">
        <v>90.199203187251001</v>
      </c>
      <c r="G586" s="71">
        <v>0.62526623232826095</v>
      </c>
      <c r="H586" s="68">
        <v>98.007968127490003</v>
      </c>
      <c r="I586" s="71">
        <v>0.37608850783974501</v>
      </c>
      <c r="J586" s="68">
        <v>97.450199203187296</v>
      </c>
      <c r="K586" s="71">
        <v>0.108525060940996</v>
      </c>
      <c r="L586" s="68">
        <v>19.043824701195199</v>
      </c>
    </row>
    <row r="587" spans="1:12" x14ac:dyDescent="0.2">
      <c r="A587" s="72" t="s">
        <v>1501</v>
      </c>
      <c r="B587" s="66" t="s">
        <v>1502</v>
      </c>
      <c r="C587" s="67">
        <v>74</v>
      </c>
      <c r="D587" s="67" t="s">
        <v>337</v>
      </c>
      <c r="E587" s="71">
        <v>0.41641414346035899</v>
      </c>
      <c r="F587" s="68">
        <v>95.378486055776904</v>
      </c>
      <c r="G587" s="71">
        <v>0.76907345793138004</v>
      </c>
      <c r="H587" s="68">
        <v>98.645418326693203</v>
      </c>
      <c r="I587" s="71">
        <v>0.35327813196484198</v>
      </c>
      <c r="J587" s="68">
        <v>96.573705179282896</v>
      </c>
      <c r="K587" s="71">
        <v>0.12689084048485699</v>
      </c>
      <c r="L587" s="68">
        <v>22.470119521912402</v>
      </c>
    </row>
    <row r="588" spans="1:12" x14ac:dyDescent="0.2">
      <c r="A588" s="72" t="s">
        <v>1503</v>
      </c>
      <c r="B588" s="66" t="s">
        <v>1504</v>
      </c>
      <c r="C588" s="67">
        <v>65</v>
      </c>
      <c r="D588" s="67" t="s">
        <v>337</v>
      </c>
      <c r="E588" s="71">
        <v>0.110366151105879</v>
      </c>
      <c r="F588" s="68">
        <v>9.0836653386454191</v>
      </c>
      <c r="G588" s="71">
        <v>0.17803434857061601</v>
      </c>
      <c r="H588" s="68">
        <v>8.6055776892430291</v>
      </c>
      <c r="I588" s="71">
        <v>4.5677699942199097E-3</v>
      </c>
      <c r="J588" s="68">
        <v>11.7131474103586</v>
      </c>
      <c r="K588" s="71">
        <v>0.1484963347528</v>
      </c>
      <c r="L588" s="68">
        <v>28.207171314741</v>
      </c>
    </row>
    <row r="589" spans="1:12" x14ac:dyDescent="0.2">
      <c r="A589" s="72" t="s">
        <v>1505</v>
      </c>
      <c r="B589" s="66" t="s">
        <v>1506</v>
      </c>
      <c r="C589" s="67">
        <v>65</v>
      </c>
      <c r="D589" s="67" t="s">
        <v>337</v>
      </c>
      <c r="E589" s="71">
        <v>0.139493279492926</v>
      </c>
      <c r="F589" s="68">
        <v>22.788844621513899</v>
      </c>
      <c r="G589" s="71">
        <v>0.216629079659615</v>
      </c>
      <c r="H589" s="68">
        <v>12.9083665338645</v>
      </c>
      <c r="I589" s="71">
        <v>6.1702505677207503E-2</v>
      </c>
      <c r="J589" s="68">
        <v>77.450199203187296</v>
      </c>
      <c r="K589" s="71">
        <v>0.140148253141954</v>
      </c>
      <c r="L589" s="68">
        <v>25.577689243027901</v>
      </c>
    </row>
    <row r="590" spans="1:12" x14ac:dyDescent="0.2">
      <c r="A590" s="72" t="s">
        <v>1507</v>
      </c>
      <c r="B590" s="66" t="s">
        <v>1508</v>
      </c>
      <c r="C590" s="67">
        <v>65</v>
      </c>
      <c r="D590" s="67" t="s">
        <v>337</v>
      </c>
      <c r="E590" s="71">
        <v>6.1676860161905003E-2</v>
      </c>
      <c r="F590" s="68">
        <v>0.39840637450199201</v>
      </c>
      <c r="G590" s="71">
        <v>5.8721776939089698E-2</v>
      </c>
      <c r="H590" s="68">
        <v>1.75298804780877</v>
      </c>
      <c r="I590" s="71">
        <v>1.44445099612913E-2</v>
      </c>
      <c r="J590" s="68">
        <v>38.725099601593598</v>
      </c>
      <c r="K590" s="71">
        <v>0.11186429358533399</v>
      </c>
      <c r="L590" s="68">
        <v>19.760956175298801</v>
      </c>
    </row>
    <row r="591" spans="1:12" x14ac:dyDescent="0.2">
      <c r="A591" s="72" t="s">
        <v>1509</v>
      </c>
      <c r="B591" s="66" t="s">
        <v>1510</v>
      </c>
      <c r="C591" s="67">
        <v>65</v>
      </c>
      <c r="D591" s="67" t="s">
        <v>337</v>
      </c>
      <c r="E591" s="71">
        <v>8.0712416809039594E-2</v>
      </c>
      <c r="F591" s="68">
        <v>0.79681274900398402</v>
      </c>
      <c r="G591" s="71">
        <v>9.5100423881541302E-2</v>
      </c>
      <c r="H591" s="68">
        <v>2.8685258964143401</v>
      </c>
      <c r="I591" s="71">
        <v>1.8575887658807199E-2</v>
      </c>
      <c r="J591" s="68">
        <v>45.577689243027898</v>
      </c>
      <c r="K591" s="71">
        <v>0.12846093888676999</v>
      </c>
      <c r="L591" s="68">
        <v>22.5498007968128</v>
      </c>
    </row>
    <row r="592" spans="1:12" x14ac:dyDescent="0.2">
      <c r="A592" s="72" t="s">
        <v>1511</v>
      </c>
      <c r="B592" s="66" t="s">
        <v>1512</v>
      </c>
      <c r="C592" s="67">
        <v>65</v>
      </c>
      <c r="D592" s="67" t="s">
        <v>337</v>
      </c>
      <c r="E592" s="71">
        <v>0.14175755387337999</v>
      </c>
      <c r="F592" s="68">
        <v>24.860557768924298</v>
      </c>
      <c r="G592" s="71">
        <v>0.25705097030392798</v>
      </c>
      <c r="H592" s="68">
        <v>80</v>
      </c>
      <c r="I592" s="71">
        <v>1.4716507596905499E-2</v>
      </c>
      <c r="J592" s="68">
        <v>39.442231075697201</v>
      </c>
      <c r="K592" s="71">
        <v>0.15350518371930799</v>
      </c>
      <c r="L592" s="68">
        <v>30.199203187251001</v>
      </c>
    </row>
    <row r="593" spans="1:12" x14ac:dyDescent="0.2">
      <c r="A593" s="72" t="s">
        <v>1513</v>
      </c>
      <c r="B593" s="66" t="s">
        <v>1514</v>
      </c>
      <c r="C593" s="67">
        <v>65</v>
      </c>
      <c r="D593" s="67" t="s">
        <v>337</v>
      </c>
      <c r="E593" s="71">
        <v>0.15766665056432599</v>
      </c>
      <c r="F593" s="68">
        <v>39.6812749003984</v>
      </c>
      <c r="G593" s="71">
        <v>0.30592189249692803</v>
      </c>
      <c r="H593" s="68">
        <v>91.235059760956204</v>
      </c>
      <c r="I593" s="71">
        <v>1.0233642832404801E-2</v>
      </c>
      <c r="J593" s="68">
        <v>27.8884462151394</v>
      </c>
      <c r="K593" s="71">
        <v>0.15684441636364599</v>
      </c>
      <c r="L593" s="68">
        <v>31.553784860557801</v>
      </c>
    </row>
    <row r="594" spans="1:12" x14ac:dyDescent="0.2">
      <c r="A594" s="72" t="s">
        <v>1515</v>
      </c>
      <c r="B594" s="66" t="s">
        <v>1516</v>
      </c>
      <c r="C594" s="67">
        <v>65</v>
      </c>
      <c r="D594" s="67" t="s">
        <v>337</v>
      </c>
      <c r="E594" s="71">
        <v>0.118602370462463</v>
      </c>
      <c r="F594" s="68">
        <v>12.430278884462201</v>
      </c>
      <c r="G594" s="71">
        <v>0.16567860470158</v>
      </c>
      <c r="H594" s="68">
        <v>7.3306772908366504</v>
      </c>
      <c r="I594" s="71">
        <v>3.4300323636308298E-3</v>
      </c>
      <c r="J594" s="68">
        <v>8.3665338645418306</v>
      </c>
      <c r="K594" s="71">
        <v>0.18669847432218001</v>
      </c>
      <c r="L594" s="68">
        <v>43.2669322709163</v>
      </c>
    </row>
    <row r="595" spans="1:12" x14ac:dyDescent="0.2">
      <c r="A595" s="72" t="s">
        <v>1517</v>
      </c>
      <c r="B595" s="66" t="s">
        <v>1518</v>
      </c>
      <c r="C595" s="67">
        <v>65</v>
      </c>
      <c r="D595" s="67" t="s">
        <v>337</v>
      </c>
      <c r="E595" s="71">
        <v>0.111996743624048</v>
      </c>
      <c r="F595" s="68">
        <v>9.6414342629482093</v>
      </c>
      <c r="G595" s="71">
        <v>0.19220881546042801</v>
      </c>
      <c r="H595" s="68">
        <v>10.2788844621514</v>
      </c>
      <c r="I595" s="71">
        <v>8.6420112362685392E-3</v>
      </c>
      <c r="J595" s="68">
        <v>24.382470119521901</v>
      </c>
      <c r="K595" s="71">
        <v>0.13513940417544701</v>
      </c>
      <c r="L595" s="68">
        <v>24.4621513944223</v>
      </c>
    </row>
    <row r="596" spans="1:12" x14ac:dyDescent="0.2">
      <c r="A596" s="72" t="s">
        <v>1519</v>
      </c>
      <c r="B596" s="66" t="s">
        <v>1520</v>
      </c>
      <c r="C596" s="67">
        <v>65</v>
      </c>
      <c r="D596" s="67" t="s">
        <v>337</v>
      </c>
      <c r="E596" s="71">
        <v>0.17332932609896001</v>
      </c>
      <c r="F596" s="68">
        <v>48.446215139442202</v>
      </c>
      <c r="G596" s="71">
        <v>0.249999991177658</v>
      </c>
      <c r="H596" s="68">
        <v>30.2788844621514</v>
      </c>
      <c r="I596" s="71">
        <v>5.4146531766244496E-3</v>
      </c>
      <c r="J596" s="68">
        <v>14.741035856573699</v>
      </c>
      <c r="K596" s="71">
        <v>0.26457333394259702</v>
      </c>
      <c r="L596" s="68">
        <v>57.529880478087598</v>
      </c>
    </row>
    <row r="597" spans="1:12" x14ac:dyDescent="0.2">
      <c r="A597" s="72" t="s">
        <v>1521</v>
      </c>
      <c r="B597" s="66" t="s">
        <v>1522</v>
      </c>
      <c r="C597" s="67">
        <v>65</v>
      </c>
      <c r="D597" s="67" t="s">
        <v>337</v>
      </c>
      <c r="E597" s="71">
        <v>0.15813362557008001</v>
      </c>
      <c r="F597" s="68">
        <v>40.3187250996016</v>
      </c>
      <c r="G597" s="71">
        <v>0.27115297180813402</v>
      </c>
      <c r="H597" s="68">
        <v>85.577689243027905</v>
      </c>
      <c r="I597" s="71">
        <v>9.7714473709940297E-3</v>
      </c>
      <c r="J597" s="68">
        <v>26.932270916334701</v>
      </c>
      <c r="K597" s="71">
        <v>0.19347645753111201</v>
      </c>
      <c r="L597" s="68">
        <v>46.135458167330697</v>
      </c>
    </row>
    <row r="598" spans="1:12" x14ac:dyDescent="0.2">
      <c r="A598" s="72" t="s">
        <v>1523</v>
      </c>
      <c r="B598" s="66" t="s">
        <v>1524</v>
      </c>
      <c r="C598" s="67">
        <v>65</v>
      </c>
      <c r="D598" s="67" t="s">
        <v>337</v>
      </c>
      <c r="E598" s="71">
        <v>0.15094380477412001</v>
      </c>
      <c r="F598" s="68">
        <v>33.067729083665299</v>
      </c>
      <c r="G598" s="71">
        <v>0.25705099277978299</v>
      </c>
      <c r="H598" s="68">
        <v>80.398406374502002</v>
      </c>
      <c r="I598" s="71">
        <v>1.73305109109884E-2</v>
      </c>
      <c r="J598" s="68">
        <v>43.904382470119501</v>
      </c>
      <c r="K598" s="71">
        <v>0.17844991063158899</v>
      </c>
      <c r="L598" s="68">
        <v>40.398406374502002</v>
      </c>
    </row>
    <row r="599" spans="1:12" x14ac:dyDescent="0.2">
      <c r="A599" s="72" t="s">
        <v>1525</v>
      </c>
      <c r="B599" s="66" t="s">
        <v>1526</v>
      </c>
      <c r="C599" s="67">
        <v>65</v>
      </c>
      <c r="D599" s="67" t="s">
        <v>337</v>
      </c>
      <c r="E599" s="71">
        <v>0.25393707373221203</v>
      </c>
      <c r="F599" s="68">
        <v>65.816733067729103</v>
      </c>
      <c r="G599" s="71">
        <v>0.25</v>
      </c>
      <c r="H599" s="68">
        <v>72.350597609561703</v>
      </c>
      <c r="I599" s="71">
        <v>5.7421404450207797E-2</v>
      </c>
      <c r="J599" s="68">
        <v>76.334661354581698</v>
      </c>
      <c r="K599" s="71">
        <v>0.45438981674642698</v>
      </c>
      <c r="L599" s="68">
        <v>66.454183266932304</v>
      </c>
    </row>
    <row r="600" spans="1:12" x14ac:dyDescent="0.2">
      <c r="A600" s="72" t="s">
        <v>1527</v>
      </c>
      <c r="B600" s="66" t="s">
        <v>1528</v>
      </c>
      <c r="C600" s="67">
        <v>65</v>
      </c>
      <c r="D600" s="67" t="s">
        <v>337</v>
      </c>
      <c r="E600" s="71">
        <v>0.15097659777228301</v>
      </c>
      <c r="F600" s="68">
        <v>33.227091633466102</v>
      </c>
      <c r="G600" s="71">
        <v>0.25141019855595698</v>
      </c>
      <c r="H600" s="68">
        <v>75.537848605577693</v>
      </c>
      <c r="I600" s="71">
        <v>1.98299694052207E-2</v>
      </c>
      <c r="J600" s="68">
        <v>47.808764940239001</v>
      </c>
      <c r="K600" s="71">
        <v>0.18168962535567201</v>
      </c>
      <c r="L600" s="68">
        <v>41.434262948207198</v>
      </c>
    </row>
    <row r="601" spans="1:12" x14ac:dyDescent="0.2">
      <c r="A601" s="72" t="s">
        <v>1529</v>
      </c>
      <c r="B601" s="66" t="s">
        <v>1530</v>
      </c>
      <c r="C601" s="67">
        <v>65</v>
      </c>
      <c r="D601" s="67" t="s">
        <v>337</v>
      </c>
      <c r="E601" s="71">
        <v>0.15201084142594601</v>
      </c>
      <c r="F601" s="68">
        <v>34.422310756972102</v>
      </c>
      <c r="G601" s="71">
        <v>0.259871389891697</v>
      </c>
      <c r="H601" s="68">
        <v>81.752988047808799</v>
      </c>
      <c r="I601" s="71">
        <v>1.59420895121276E-2</v>
      </c>
      <c r="J601" s="68">
        <v>41.593625498008002</v>
      </c>
      <c r="K601" s="71">
        <v>0.18021904487401399</v>
      </c>
      <c r="L601" s="68">
        <v>40.956175298804801</v>
      </c>
    </row>
    <row r="602" spans="1:12" x14ac:dyDescent="0.2">
      <c r="A602" s="72" t="s">
        <v>1531</v>
      </c>
      <c r="B602" s="66" t="s">
        <v>1532</v>
      </c>
      <c r="C602" s="67">
        <v>65</v>
      </c>
      <c r="D602" s="67" t="s">
        <v>337</v>
      </c>
      <c r="E602" s="71">
        <v>0.148617847970896</v>
      </c>
      <c r="F602" s="68">
        <v>30.9163346613546</v>
      </c>
      <c r="G602" s="71">
        <v>0.26281587359025399</v>
      </c>
      <c r="H602" s="68">
        <v>82.948207171314706</v>
      </c>
      <c r="I602" s="71">
        <v>1.4605457623860899E-2</v>
      </c>
      <c r="J602" s="68">
        <v>39.203187250996002</v>
      </c>
      <c r="K602" s="71">
        <v>0.168432212698574</v>
      </c>
      <c r="L602" s="68">
        <v>35.776892430278899</v>
      </c>
    </row>
    <row r="603" spans="1:12" x14ac:dyDescent="0.2">
      <c r="A603" s="72" t="s">
        <v>1533</v>
      </c>
      <c r="B603" s="66" t="s">
        <v>1534</v>
      </c>
      <c r="C603" s="67">
        <v>65</v>
      </c>
      <c r="D603" s="67" t="s">
        <v>337</v>
      </c>
      <c r="E603" s="71">
        <v>0.29247931953881601</v>
      </c>
      <c r="F603" s="68">
        <v>73.306772908366497</v>
      </c>
      <c r="G603" s="71">
        <v>0.268562518562519</v>
      </c>
      <c r="H603" s="68">
        <v>84.940239043824704</v>
      </c>
      <c r="I603" s="71">
        <v>1.2192352564275401E-2</v>
      </c>
      <c r="J603" s="68">
        <v>32.749003984063698</v>
      </c>
      <c r="K603" s="71">
        <v>0.59668308748965304</v>
      </c>
      <c r="L603" s="68">
        <v>74.501992031872504</v>
      </c>
    </row>
    <row r="604" spans="1:12" x14ac:dyDescent="0.2">
      <c r="A604" s="72" t="s">
        <v>1535</v>
      </c>
      <c r="B604" s="66" t="s">
        <v>1536</v>
      </c>
      <c r="C604" s="67">
        <v>65</v>
      </c>
      <c r="D604" s="67" t="s">
        <v>337</v>
      </c>
      <c r="E604" s="71">
        <v>0.15427507435933799</v>
      </c>
      <c r="F604" s="68">
        <v>36.334661354581698</v>
      </c>
      <c r="G604" s="71">
        <v>0.25423059566786999</v>
      </c>
      <c r="H604" s="68">
        <v>78.645418326693203</v>
      </c>
      <c r="I604" s="71">
        <v>2.0127018845538899E-2</v>
      </c>
      <c r="J604" s="68">
        <v>48.207171314740997</v>
      </c>
      <c r="K604" s="71">
        <v>0.18846760856460401</v>
      </c>
      <c r="L604" s="68">
        <v>44.302788844621503</v>
      </c>
    </row>
    <row r="605" spans="1:12" x14ac:dyDescent="0.2">
      <c r="A605" s="72" t="s">
        <v>1537</v>
      </c>
      <c r="B605" s="66" t="s">
        <v>1538</v>
      </c>
      <c r="C605" s="67">
        <v>65</v>
      </c>
      <c r="D605" s="67" t="s">
        <v>337</v>
      </c>
      <c r="E605" s="71">
        <v>0.20365961741216301</v>
      </c>
      <c r="F605" s="68">
        <v>55.298804780876502</v>
      </c>
      <c r="G605" s="71">
        <v>0.25</v>
      </c>
      <c r="H605" s="68">
        <v>72.350597609561703</v>
      </c>
      <c r="I605" s="71">
        <v>1.0779684584163901E-2</v>
      </c>
      <c r="J605" s="68">
        <v>29.5617529880478</v>
      </c>
      <c r="K605" s="71">
        <v>0.350199167652326</v>
      </c>
      <c r="L605" s="68">
        <v>60.956175298804801</v>
      </c>
    </row>
    <row r="606" spans="1:12" x14ac:dyDescent="0.2">
      <c r="A606" s="72" t="s">
        <v>1539</v>
      </c>
      <c r="B606" s="66" t="s">
        <v>1540</v>
      </c>
      <c r="C606" s="67">
        <v>65</v>
      </c>
      <c r="D606" s="67" t="s">
        <v>337</v>
      </c>
      <c r="E606" s="71">
        <v>0.30370283509864898</v>
      </c>
      <c r="F606" s="68">
        <v>75.537848605577693</v>
      </c>
      <c r="G606" s="71">
        <v>0.25371250371250398</v>
      </c>
      <c r="H606" s="68">
        <v>77.529880478087605</v>
      </c>
      <c r="I606" s="71">
        <v>1.11220140299923E-2</v>
      </c>
      <c r="J606" s="68">
        <v>30.039840637450201</v>
      </c>
      <c r="K606" s="71">
        <v>0.64627398755345</v>
      </c>
      <c r="L606" s="68">
        <v>77.529880478087605</v>
      </c>
    </row>
    <row r="607" spans="1:12" x14ac:dyDescent="0.2">
      <c r="A607" s="72" t="s">
        <v>599</v>
      </c>
      <c r="B607" s="66" t="s">
        <v>1541</v>
      </c>
      <c r="C607" s="67">
        <v>65</v>
      </c>
      <c r="D607" s="67" t="s">
        <v>337</v>
      </c>
      <c r="E607" s="71">
        <v>0.16571477864001299</v>
      </c>
      <c r="F607" s="68">
        <v>45.896414342629498</v>
      </c>
      <c r="G607" s="71">
        <v>0.32841754494549802</v>
      </c>
      <c r="H607" s="68">
        <v>92.908366533864495</v>
      </c>
      <c r="I607" s="71">
        <v>1.178285669064E-2</v>
      </c>
      <c r="J607" s="68">
        <v>31.713147410358602</v>
      </c>
      <c r="K607" s="71">
        <v>0.15694393428390199</v>
      </c>
      <c r="L607" s="68">
        <v>31.872509960159402</v>
      </c>
    </row>
    <row r="608" spans="1:12" x14ac:dyDescent="0.2">
      <c r="A608" s="72" t="s">
        <v>1542</v>
      </c>
      <c r="B608" s="66" t="s">
        <v>1543</v>
      </c>
      <c r="C608" s="67">
        <v>65</v>
      </c>
      <c r="D608" s="67" t="s">
        <v>337</v>
      </c>
      <c r="E608" s="71">
        <v>0.184869370503634</v>
      </c>
      <c r="F608" s="68">
        <v>51.474103585657403</v>
      </c>
      <c r="G608" s="71">
        <v>0.25</v>
      </c>
      <c r="H608" s="68">
        <v>72.350597609561703</v>
      </c>
      <c r="I608" s="71">
        <v>5.2713885635187396E-3</v>
      </c>
      <c r="J608" s="68">
        <v>14.422310756972101</v>
      </c>
      <c r="K608" s="71">
        <v>0.29933672294738201</v>
      </c>
      <c r="L608" s="68">
        <v>59.282868525896397</v>
      </c>
    </row>
    <row r="609" spans="1:12" x14ac:dyDescent="0.2">
      <c r="A609" s="72" t="s">
        <v>1544</v>
      </c>
      <c r="B609" s="66" t="s">
        <v>1545</v>
      </c>
      <c r="C609" s="67">
        <v>65</v>
      </c>
      <c r="D609" s="67" t="s">
        <v>337</v>
      </c>
      <c r="E609" s="71">
        <v>0.268216826485138</v>
      </c>
      <c r="F609" s="68">
        <v>68.0478087649402</v>
      </c>
      <c r="G609" s="71">
        <v>0.25</v>
      </c>
      <c r="H609" s="68">
        <v>72.350597609561703</v>
      </c>
      <c r="I609" s="71">
        <v>1.0997042594152301E-2</v>
      </c>
      <c r="J609" s="68">
        <v>29.960159362549799</v>
      </c>
      <c r="K609" s="71">
        <v>0.543653436861262</v>
      </c>
      <c r="L609" s="68">
        <v>71.075697211155401</v>
      </c>
    </row>
    <row r="610" spans="1:12" x14ac:dyDescent="0.2">
      <c r="A610" s="72" t="s">
        <v>1546</v>
      </c>
      <c r="B610" s="66" t="s">
        <v>1547</v>
      </c>
      <c r="C610" s="67">
        <v>74</v>
      </c>
      <c r="D610" s="67" t="s">
        <v>337</v>
      </c>
      <c r="E610" s="71">
        <v>0.29597826988614701</v>
      </c>
      <c r="F610" s="68">
        <v>74.103585657370502</v>
      </c>
      <c r="G610" s="71">
        <v>0.51414698063867303</v>
      </c>
      <c r="H610" s="68">
        <v>96.7330677290837</v>
      </c>
      <c r="I610" s="71">
        <v>0.236879290601896</v>
      </c>
      <c r="J610" s="68">
        <v>93.625498007968105</v>
      </c>
      <c r="K610" s="71">
        <v>0.13690853841787201</v>
      </c>
      <c r="L610" s="68">
        <v>25.019920318725099</v>
      </c>
    </row>
    <row r="611" spans="1:12" x14ac:dyDescent="0.2">
      <c r="A611" s="72" t="s">
        <v>1548</v>
      </c>
      <c r="B611" s="66" t="s">
        <v>1549</v>
      </c>
      <c r="C611" s="67">
        <v>74</v>
      </c>
      <c r="D611" s="67" t="s">
        <v>337</v>
      </c>
      <c r="E611" s="71">
        <v>0.299457697601618</v>
      </c>
      <c r="F611" s="68">
        <v>74.820717131474098</v>
      </c>
      <c r="G611" s="71">
        <v>0.62746824316224803</v>
      </c>
      <c r="H611" s="68">
        <v>98.087649402390397</v>
      </c>
      <c r="I611" s="71">
        <v>0.118969764325212</v>
      </c>
      <c r="J611" s="68">
        <v>87.490039840637493</v>
      </c>
      <c r="K611" s="71">
        <v>0.151935085317394</v>
      </c>
      <c r="L611" s="68">
        <v>29.5617529880478</v>
      </c>
    </row>
    <row r="612" spans="1:12" x14ac:dyDescent="0.2">
      <c r="A612" s="72" t="s">
        <v>1550</v>
      </c>
      <c r="B612" s="66" t="s">
        <v>1551</v>
      </c>
      <c r="C612" s="67">
        <v>74</v>
      </c>
      <c r="D612" s="67" t="s">
        <v>337</v>
      </c>
      <c r="E612" s="71">
        <v>0.16063873810235199</v>
      </c>
      <c r="F612" s="68">
        <v>42.151394422310801</v>
      </c>
      <c r="G612" s="71">
        <v>0.28384476534295999</v>
      </c>
      <c r="H612" s="68">
        <v>88.764940239043796</v>
      </c>
      <c r="I612" s="71">
        <v>2.9539718345266398E-2</v>
      </c>
      <c r="J612" s="68">
        <v>59.6812749003984</v>
      </c>
      <c r="K612" s="71">
        <v>0.16853173061883001</v>
      </c>
      <c r="L612" s="68">
        <v>36.334661354581698</v>
      </c>
    </row>
    <row r="613" spans="1:12" x14ac:dyDescent="0.2">
      <c r="A613" s="72" t="s">
        <v>1552</v>
      </c>
      <c r="B613" s="66" t="s">
        <v>1553</v>
      </c>
      <c r="C613" s="67">
        <v>74</v>
      </c>
      <c r="D613" s="67" t="s">
        <v>337</v>
      </c>
      <c r="E613" s="71">
        <v>0.22618697489193401</v>
      </c>
      <c r="F613" s="68">
        <v>60.717131474103603</v>
      </c>
      <c r="G613" s="71">
        <v>0.47804197022871903</v>
      </c>
      <c r="H613" s="68">
        <v>96.254980079681303</v>
      </c>
      <c r="I613" s="71">
        <v>4.3674538083437901E-2</v>
      </c>
      <c r="J613" s="68">
        <v>70.119521912350606</v>
      </c>
      <c r="K613" s="71">
        <v>0.15684441636364599</v>
      </c>
      <c r="L613" s="68">
        <v>31.553784860557801</v>
      </c>
    </row>
    <row r="614" spans="1:12" x14ac:dyDescent="0.2">
      <c r="A614" s="72" t="s">
        <v>1554</v>
      </c>
      <c r="B614" s="66" t="s">
        <v>1555</v>
      </c>
      <c r="C614" s="67">
        <v>74</v>
      </c>
      <c r="D614" s="67" t="s">
        <v>337</v>
      </c>
      <c r="E614" s="71">
        <v>0.17340617632758401</v>
      </c>
      <c r="F614" s="68">
        <v>48.525896414342597</v>
      </c>
      <c r="G614" s="71">
        <v>0.259871389891697</v>
      </c>
      <c r="H614" s="68">
        <v>81.752988047808799</v>
      </c>
      <c r="I614" s="71">
        <v>7.5218763170789293E-2</v>
      </c>
      <c r="J614" s="68">
        <v>80.876494023904399</v>
      </c>
      <c r="K614" s="71">
        <v>0.18512837592026599</v>
      </c>
      <c r="L614" s="68">
        <v>42.868525896414297</v>
      </c>
    </row>
    <row r="615" spans="1:12" x14ac:dyDescent="0.2">
      <c r="A615" s="72" t="s">
        <v>1556</v>
      </c>
      <c r="B615" s="66" t="s">
        <v>1557</v>
      </c>
      <c r="C615" s="67">
        <v>74</v>
      </c>
      <c r="D615" s="67" t="s">
        <v>337</v>
      </c>
      <c r="E615" s="71">
        <v>0.162614359378459</v>
      </c>
      <c r="F615" s="68">
        <v>43.904382470119501</v>
      </c>
      <c r="G615" s="71">
        <v>0.28282477189976701</v>
      </c>
      <c r="H615" s="68">
        <v>88.366533864541793</v>
      </c>
      <c r="I615" s="71">
        <v>4.9843506194131901E-2</v>
      </c>
      <c r="J615" s="68">
        <v>73.067729083665299</v>
      </c>
      <c r="K615" s="71">
        <v>0.15517480004147699</v>
      </c>
      <c r="L615" s="68">
        <v>30.996015936254999</v>
      </c>
    </row>
    <row r="616" spans="1:12" x14ac:dyDescent="0.2">
      <c r="A616" s="72" t="s">
        <v>1558</v>
      </c>
      <c r="B616" s="66" t="s">
        <v>1559</v>
      </c>
      <c r="C616" s="67">
        <v>74</v>
      </c>
      <c r="D616" s="67" t="s">
        <v>337</v>
      </c>
      <c r="E616" s="71">
        <v>0.16129363258992299</v>
      </c>
      <c r="F616" s="68">
        <v>42.948207171314699</v>
      </c>
      <c r="G616" s="71">
        <v>0.25141019855595698</v>
      </c>
      <c r="H616" s="68">
        <v>75.537848605577693</v>
      </c>
      <c r="I616" s="71">
        <v>2.5736829025601701E-2</v>
      </c>
      <c r="J616" s="68">
        <v>54.980079681274901</v>
      </c>
      <c r="K616" s="71">
        <v>0.20673387018820999</v>
      </c>
      <c r="L616" s="68">
        <v>49.960159362549803</v>
      </c>
    </row>
    <row r="617" spans="1:12" x14ac:dyDescent="0.2">
      <c r="A617" s="72" t="s">
        <v>1560</v>
      </c>
      <c r="B617" s="66" t="s">
        <v>1561</v>
      </c>
      <c r="C617" s="67">
        <v>74</v>
      </c>
      <c r="D617" s="67" t="s">
        <v>337</v>
      </c>
      <c r="E617" s="71">
        <v>0.1618679652933</v>
      </c>
      <c r="F617" s="68">
        <v>43.426294820717096</v>
      </c>
      <c r="G617" s="71">
        <v>0.25</v>
      </c>
      <c r="H617" s="68">
        <v>72.350597609561703</v>
      </c>
      <c r="I617" s="71">
        <v>8.934147745917E-3</v>
      </c>
      <c r="J617" s="68">
        <v>24.701195219123498</v>
      </c>
      <c r="K617" s="71">
        <v>0.22666974813398399</v>
      </c>
      <c r="L617" s="68">
        <v>54.183266932270897</v>
      </c>
    </row>
    <row r="618" spans="1:12" x14ac:dyDescent="0.2">
      <c r="A618" s="72" t="s">
        <v>1562</v>
      </c>
      <c r="B618" s="66" t="s">
        <v>1563</v>
      </c>
      <c r="C618" s="67">
        <v>74</v>
      </c>
      <c r="D618" s="67" t="s">
        <v>337</v>
      </c>
      <c r="E618" s="71">
        <v>0.16684468610564199</v>
      </c>
      <c r="F618" s="68">
        <v>46.374501992031902</v>
      </c>
      <c r="G618" s="71">
        <v>0.25185625185625199</v>
      </c>
      <c r="H618" s="68">
        <v>75.936254980079696</v>
      </c>
      <c r="I618" s="71">
        <v>2.8587005695109899E-2</v>
      </c>
      <c r="J618" s="68">
        <v>58.645418326693203</v>
      </c>
      <c r="K618" s="71">
        <v>0.220090800765563</v>
      </c>
      <c r="L618" s="68">
        <v>53.067729083665299</v>
      </c>
    </row>
    <row r="619" spans="1:12" x14ac:dyDescent="0.2">
      <c r="A619" s="72" t="s">
        <v>1564</v>
      </c>
      <c r="B619" s="66" t="s">
        <v>1565</v>
      </c>
      <c r="C619" s="67">
        <v>65</v>
      </c>
      <c r="D619" s="67" t="s">
        <v>337</v>
      </c>
      <c r="E619" s="71">
        <v>0.161824715173289</v>
      </c>
      <c r="F619" s="68">
        <v>43.346613545816702</v>
      </c>
      <c r="G619" s="71">
        <v>0.25</v>
      </c>
      <c r="H619" s="68">
        <v>72.350597609561703</v>
      </c>
      <c r="I619" s="71">
        <v>1.20441121099667E-2</v>
      </c>
      <c r="J619" s="68">
        <v>32.270916334661401</v>
      </c>
      <c r="K619" s="71">
        <v>0.223430033409901</v>
      </c>
      <c r="L619" s="68">
        <v>53.545816733067703</v>
      </c>
    </row>
    <row r="620" spans="1:12" x14ac:dyDescent="0.2">
      <c r="A620" s="72" t="s">
        <v>1566</v>
      </c>
      <c r="B620" s="66" t="s">
        <v>1567</v>
      </c>
      <c r="C620" s="67">
        <v>74</v>
      </c>
      <c r="D620" s="67" t="s">
        <v>337</v>
      </c>
      <c r="E620" s="71">
        <v>0.18055897242062299</v>
      </c>
      <c r="F620" s="68">
        <v>50.7569721115538</v>
      </c>
      <c r="G620" s="71">
        <v>0.25</v>
      </c>
      <c r="H620" s="68">
        <v>72.350597609561703</v>
      </c>
      <c r="I620" s="71">
        <v>1.21765543400049E-2</v>
      </c>
      <c r="J620" s="68">
        <v>32.669322709163303</v>
      </c>
      <c r="K620" s="71">
        <v>0.27950036292186398</v>
      </c>
      <c r="L620" s="68">
        <v>58.4860557768924</v>
      </c>
    </row>
    <row r="621" spans="1:12" x14ac:dyDescent="0.2">
      <c r="A621" s="72" t="s">
        <v>1568</v>
      </c>
      <c r="B621" s="66" t="s">
        <v>1569</v>
      </c>
      <c r="C621" s="67">
        <v>74</v>
      </c>
      <c r="D621" s="67" t="s">
        <v>337</v>
      </c>
      <c r="E621" s="71">
        <v>0.31264574094151798</v>
      </c>
      <c r="F621" s="68">
        <v>76.653386454183305</v>
      </c>
      <c r="G621" s="71">
        <v>0.25</v>
      </c>
      <c r="H621" s="68">
        <v>72.350597609561703</v>
      </c>
      <c r="I621" s="71">
        <v>5.3151513685778397E-2</v>
      </c>
      <c r="J621" s="68">
        <v>74.900398406374507</v>
      </c>
      <c r="K621" s="71">
        <v>0.63478570913877697</v>
      </c>
      <c r="L621" s="68">
        <v>76.653386454183305</v>
      </c>
    </row>
    <row r="622" spans="1:12" x14ac:dyDescent="0.2">
      <c r="A622" s="72" t="s">
        <v>1570</v>
      </c>
      <c r="B622" s="66" t="s">
        <v>1571</v>
      </c>
      <c r="C622" s="67">
        <v>65</v>
      </c>
      <c r="D622" s="67" t="s">
        <v>337</v>
      </c>
      <c r="E622" s="71">
        <v>0.301649164839488</v>
      </c>
      <c r="F622" s="68">
        <v>75.298804780876495</v>
      </c>
      <c r="G622" s="71">
        <v>0.24999999995814401</v>
      </c>
      <c r="H622" s="68">
        <v>43.505976095617498</v>
      </c>
      <c r="I622" s="71">
        <v>1.49539006145245E-2</v>
      </c>
      <c r="J622" s="68">
        <v>39.6812749003984</v>
      </c>
      <c r="K622" s="71">
        <v>0.63999359394579503</v>
      </c>
      <c r="L622" s="68">
        <v>77.131474103585703</v>
      </c>
    </row>
    <row r="623" spans="1:12" x14ac:dyDescent="0.2">
      <c r="A623" s="72" t="s">
        <v>1572</v>
      </c>
      <c r="B623" s="66" t="s">
        <v>1573</v>
      </c>
      <c r="C623" s="67">
        <v>65</v>
      </c>
      <c r="D623" s="67" t="s">
        <v>337</v>
      </c>
      <c r="E623" s="71">
        <v>0.32196238011415901</v>
      </c>
      <c r="F623" s="68">
        <v>78.804780876493993</v>
      </c>
      <c r="G623" s="71">
        <v>0.24582272184183801</v>
      </c>
      <c r="H623" s="68">
        <v>22.2310756972112</v>
      </c>
      <c r="I623" s="71">
        <v>3.8628970261381498E-2</v>
      </c>
      <c r="J623" s="68">
        <v>66.772908366533898</v>
      </c>
      <c r="K623" s="71">
        <v>0.68143544823925795</v>
      </c>
      <c r="L623" s="68">
        <v>80.159362549800804</v>
      </c>
    </row>
    <row r="624" spans="1:12" x14ac:dyDescent="0.2">
      <c r="A624" s="72" t="s">
        <v>1574</v>
      </c>
      <c r="B624" s="66" t="s">
        <v>1575</v>
      </c>
      <c r="C624" s="67">
        <v>65</v>
      </c>
      <c r="D624" s="67" t="s">
        <v>337</v>
      </c>
      <c r="E624" s="71">
        <v>0.29796714788842998</v>
      </c>
      <c r="F624" s="68">
        <v>74.422310756972095</v>
      </c>
      <c r="G624" s="71">
        <v>0.25185625157268399</v>
      </c>
      <c r="H624" s="68">
        <v>75.776892430278906</v>
      </c>
      <c r="I624" s="71">
        <v>3.7212144689799899E-3</v>
      </c>
      <c r="J624" s="68">
        <v>9.2430278884462105</v>
      </c>
      <c r="K624" s="71">
        <v>0.63832397762362603</v>
      </c>
      <c r="L624" s="68">
        <v>76.972111553784899</v>
      </c>
    </row>
    <row r="625" spans="1:12" x14ac:dyDescent="0.2">
      <c r="A625" s="72" t="s">
        <v>1576</v>
      </c>
      <c r="B625" s="66" t="s">
        <v>1577</v>
      </c>
      <c r="C625" s="67">
        <v>74</v>
      </c>
      <c r="D625" s="67" t="s">
        <v>337</v>
      </c>
      <c r="E625" s="71">
        <v>0.21008454037584001</v>
      </c>
      <c r="F625" s="68">
        <v>56.892430278884497</v>
      </c>
      <c r="G625" s="71">
        <v>0.25</v>
      </c>
      <c r="H625" s="68">
        <v>72.350597609561703</v>
      </c>
      <c r="I625" s="71">
        <v>8.5726711306134101E-2</v>
      </c>
      <c r="J625" s="68">
        <v>82.709163346613593</v>
      </c>
      <c r="K625" s="71">
        <v>0.29452690982138602</v>
      </c>
      <c r="L625" s="68">
        <v>59.123505976095601</v>
      </c>
    </row>
    <row r="626" spans="1:12" x14ac:dyDescent="0.2">
      <c r="A626" s="72" t="s">
        <v>1578</v>
      </c>
      <c r="B626" s="66" t="s">
        <v>1579</v>
      </c>
      <c r="C626" s="67">
        <v>74</v>
      </c>
      <c r="D626" s="67" t="s">
        <v>337</v>
      </c>
      <c r="E626" s="71">
        <v>0.29724940208203599</v>
      </c>
      <c r="F626" s="68">
        <v>74.262948207171306</v>
      </c>
      <c r="G626" s="71">
        <v>0.25</v>
      </c>
      <c r="H626" s="68">
        <v>72.350597609561703</v>
      </c>
      <c r="I626" s="71">
        <v>5.49191662567396E-3</v>
      </c>
      <c r="J626" s="68">
        <v>15.0597609561753</v>
      </c>
      <c r="K626" s="71">
        <v>0.63625628962043501</v>
      </c>
      <c r="L626" s="68">
        <v>76.7330677290837</v>
      </c>
    </row>
    <row r="627" spans="1:12" x14ac:dyDescent="0.2">
      <c r="A627" s="72" t="s">
        <v>1580</v>
      </c>
      <c r="B627" s="66" t="s">
        <v>1581</v>
      </c>
      <c r="C627" s="67">
        <v>74</v>
      </c>
      <c r="D627" s="67" t="s">
        <v>337</v>
      </c>
      <c r="E627" s="71">
        <v>0.30315822136432102</v>
      </c>
      <c r="F627" s="68">
        <v>75.458167330677298</v>
      </c>
      <c r="G627" s="71">
        <v>0.25</v>
      </c>
      <c r="H627" s="68">
        <v>72.350597609561703</v>
      </c>
      <c r="I627" s="71">
        <v>4.8525949286684798E-3</v>
      </c>
      <c r="J627" s="68">
        <v>12.6693227091633</v>
      </c>
      <c r="K627" s="71">
        <v>0.654622069164295</v>
      </c>
      <c r="L627" s="68">
        <v>78.247011952191201</v>
      </c>
    </row>
    <row r="628" spans="1:12" x14ac:dyDescent="0.2">
      <c r="A628" s="72" t="s">
        <v>1582</v>
      </c>
      <c r="B628" s="66" t="s">
        <v>1583</v>
      </c>
      <c r="C628" s="67">
        <v>65</v>
      </c>
      <c r="D628" s="67" t="s">
        <v>337</v>
      </c>
      <c r="E628" s="71">
        <v>0.32436975217755198</v>
      </c>
      <c r="F628" s="68">
        <v>79.362549800796799</v>
      </c>
      <c r="G628" s="71">
        <v>0.25</v>
      </c>
      <c r="H628" s="68">
        <v>72.350597609561703</v>
      </c>
      <c r="I628" s="71">
        <v>7.1094551291241703E-3</v>
      </c>
      <c r="J628" s="68">
        <v>20.079681274900398</v>
      </c>
      <c r="K628" s="71">
        <v>0.71599980140353203</v>
      </c>
      <c r="L628" s="68">
        <v>82.390438247012</v>
      </c>
    </row>
    <row r="629" spans="1:12" x14ac:dyDescent="0.2">
      <c r="A629" s="72" t="s">
        <v>1584</v>
      </c>
      <c r="B629" s="66" t="s">
        <v>1585</v>
      </c>
      <c r="C629" s="67">
        <v>65</v>
      </c>
      <c r="D629" s="67" t="s">
        <v>337</v>
      </c>
      <c r="E629" s="71">
        <v>0.290284602803903</v>
      </c>
      <c r="F629" s="68">
        <v>72.988047808764904</v>
      </c>
      <c r="G629" s="71">
        <v>0.25</v>
      </c>
      <c r="H629" s="68">
        <v>72.350597609561703</v>
      </c>
      <c r="I629" s="71">
        <v>1.05152365839352E-2</v>
      </c>
      <c r="J629" s="68">
        <v>28.685258964143401</v>
      </c>
      <c r="K629" s="71">
        <v>0.61033857182777296</v>
      </c>
      <c r="L629" s="68">
        <v>75.059760956175296</v>
      </c>
    </row>
    <row r="630" spans="1:12" x14ac:dyDescent="0.2">
      <c r="A630" s="72" t="s">
        <v>1586</v>
      </c>
      <c r="B630" s="66" t="s">
        <v>1587</v>
      </c>
      <c r="C630" s="67">
        <v>65</v>
      </c>
      <c r="D630" s="67" t="s">
        <v>337</v>
      </c>
      <c r="E630" s="71">
        <v>0.33238983115931398</v>
      </c>
      <c r="F630" s="68">
        <v>80.956175298804794</v>
      </c>
      <c r="G630" s="71">
        <v>0.249999999874287</v>
      </c>
      <c r="H630" s="68">
        <v>41.274900398406402</v>
      </c>
      <c r="I630" s="71">
        <v>1.7812761622769398E-2</v>
      </c>
      <c r="J630" s="68">
        <v>44.4621513944223</v>
      </c>
      <c r="K630" s="71">
        <v>0.72935673198088502</v>
      </c>
      <c r="L630" s="68">
        <v>83.505976095617498</v>
      </c>
    </row>
    <row r="631" spans="1:12" x14ac:dyDescent="0.2">
      <c r="A631" s="72" t="s">
        <v>1588</v>
      </c>
      <c r="B631" s="66" t="s">
        <v>1589</v>
      </c>
      <c r="C631" s="67">
        <v>65</v>
      </c>
      <c r="D631" s="67" t="s">
        <v>337</v>
      </c>
      <c r="E631" s="71">
        <v>0.34018664717744002</v>
      </c>
      <c r="F631" s="68">
        <v>82.948207171314706</v>
      </c>
      <c r="G631" s="71">
        <v>0.26670626670626701</v>
      </c>
      <c r="H631" s="68">
        <v>84.541832669322702</v>
      </c>
      <c r="I631" s="71">
        <v>9.6694317861579504E-3</v>
      </c>
      <c r="J631" s="68">
        <v>26.454183266932301</v>
      </c>
      <c r="K631" s="71">
        <v>0.74418424303989705</v>
      </c>
      <c r="L631" s="68">
        <v>85.099601593625493</v>
      </c>
    </row>
    <row r="632" spans="1:12" x14ac:dyDescent="0.2">
      <c r="A632" s="72" t="s">
        <v>1590</v>
      </c>
      <c r="B632" s="66" t="s">
        <v>1591</v>
      </c>
      <c r="C632" s="67">
        <v>65</v>
      </c>
      <c r="D632" s="67" t="s">
        <v>337</v>
      </c>
      <c r="E632" s="71">
        <v>0.33520722391535701</v>
      </c>
      <c r="F632" s="68">
        <v>81.752988047808799</v>
      </c>
      <c r="G632" s="71">
        <v>0.24999999880129201</v>
      </c>
      <c r="H632" s="68">
        <v>34.501992031872497</v>
      </c>
      <c r="I632" s="71">
        <v>8.0981972605449204E-3</v>
      </c>
      <c r="J632" s="68">
        <v>22.5498007968128</v>
      </c>
      <c r="K632" s="71">
        <v>0.74752347568423505</v>
      </c>
      <c r="L632" s="68">
        <v>85.338645418326706</v>
      </c>
    </row>
    <row r="633" spans="1:12" x14ac:dyDescent="0.2">
      <c r="A633" s="72" t="s">
        <v>1592</v>
      </c>
      <c r="B633" s="66" t="s">
        <v>1593</v>
      </c>
      <c r="C633" s="67">
        <v>65</v>
      </c>
      <c r="D633" s="67" t="s">
        <v>337</v>
      </c>
      <c r="E633" s="71">
        <v>0.32346725011346</v>
      </c>
      <c r="F633" s="68">
        <v>79.123505976095601</v>
      </c>
      <c r="G633" s="71">
        <v>0.25</v>
      </c>
      <c r="H633" s="68">
        <v>72.350597609561703</v>
      </c>
      <c r="I633" s="71">
        <v>7.54214574067573E-3</v>
      </c>
      <c r="J633" s="68">
        <v>21.274900398406398</v>
      </c>
      <c r="K633" s="71">
        <v>0.71285960459970499</v>
      </c>
      <c r="L633" s="68">
        <v>82.071713147410406</v>
      </c>
    </row>
    <row r="634" spans="1:12" x14ac:dyDescent="0.2">
      <c r="A634" s="72" t="s">
        <v>1594</v>
      </c>
      <c r="B634" s="66" t="s">
        <v>1595</v>
      </c>
      <c r="C634" s="67">
        <v>65</v>
      </c>
      <c r="D634" s="67" t="s">
        <v>337</v>
      </c>
      <c r="E634" s="71">
        <v>0.25404259730399797</v>
      </c>
      <c r="F634" s="68">
        <v>65.896414342629498</v>
      </c>
      <c r="G634" s="71">
        <v>0.25</v>
      </c>
      <c r="H634" s="68">
        <v>72.350597609561703</v>
      </c>
      <c r="I634" s="71">
        <v>2.64063653398307E-3</v>
      </c>
      <c r="J634" s="68">
        <v>5.9760956175298796</v>
      </c>
      <c r="K634" s="71">
        <v>0.50948715537801004</v>
      </c>
      <c r="L634" s="68">
        <v>69.163346613545798</v>
      </c>
    </row>
    <row r="635" spans="1:12" x14ac:dyDescent="0.2">
      <c r="A635" s="72" t="s">
        <v>1596</v>
      </c>
      <c r="B635" s="66" t="s">
        <v>1597</v>
      </c>
      <c r="C635" s="67">
        <v>65</v>
      </c>
      <c r="D635" s="67" t="s">
        <v>337</v>
      </c>
      <c r="E635" s="71">
        <v>0.45094696573503701</v>
      </c>
      <c r="F635" s="68">
        <v>96.812749003984095</v>
      </c>
      <c r="G635" s="71">
        <v>0.26670626670626701</v>
      </c>
      <c r="H635" s="68">
        <v>84.541832669322702</v>
      </c>
      <c r="I635" s="71">
        <v>0.32378364375559798</v>
      </c>
      <c r="J635" s="68">
        <v>95.458167330677298</v>
      </c>
      <c r="K635" s="71">
        <v>0.76235098674324597</v>
      </c>
      <c r="L635" s="68">
        <v>87.011952191235096</v>
      </c>
    </row>
    <row r="636" spans="1:12" x14ac:dyDescent="0.2">
      <c r="A636" s="72" t="s">
        <v>1598</v>
      </c>
      <c r="B636" s="66" t="s">
        <v>1599</v>
      </c>
      <c r="C636" s="67">
        <v>65</v>
      </c>
      <c r="D636" s="67" t="s">
        <v>337</v>
      </c>
      <c r="E636" s="71">
        <v>0.41141796718377899</v>
      </c>
      <c r="F636" s="68">
        <v>94.900398406374507</v>
      </c>
      <c r="G636" s="71">
        <v>0.25</v>
      </c>
      <c r="H636" s="68">
        <v>72.350597609561703</v>
      </c>
      <c r="I636" s="71">
        <v>0.36045888122595698</v>
      </c>
      <c r="J636" s="68">
        <v>96.812749003984095</v>
      </c>
      <c r="K636" s="71">
        <v>0.62379502032538203</v>
      </c>
      <c r="L636" s="68">
        <v>76.175298804780894</v>
      </c>
    </row>
    <row r="637" spans="1:12" x14ac:dyDescent="0.2">
      <c r="A637" s="72" t="s">
        <v>1600</v>
      </c>
      <c r="B637" s="66" t="s">
        <v>1601</v>
      </c>
      <c r="C637" s="67">
        <v>65</v>
      </c>
      <c r="D637" s="67" t="s">
        <v>337</v>
      </c>
      <c r="E637" s="71">
        <v>0.33791869906467997</v>
      </c>
      <c r="F637" s="68">
        <v>82.470119521912395</v>
      </c>
      <c r="G637" s="71">
        <v>0.25</v>
      </c>
      <c r="H637" s="68">
        <v>72.350597609561703</v>
      </c>
      <c r="I637" s="71">
        <v>3.1060132568816599E-2</v>
      </c>
      <c r="J637" s="68">
        <v>61.115537848605598</v>
      </c>
      <c r="K637" s="71">
        <v>0.73269596462522402</v>
      </c>
      <c r="L637" s="68">
        <v>84.063745019920304</v>
      </c>
    </row>
    <row r="638" spans="1:12" x14ac:dyDescent="0.2">
      <c r="A638" s="72" t="s">
        <v>1602</v>
      </c>
      <c r="B638" s="66" t="s">
        <v>1603</v>
      </c>
      <c r="C638" s="67">
        <v>65</v>
      </c>
      <c r="D638" s="67" t="s">
        <v>337</v>
      </c>
      <c r="E638" s="71">
        <v>0.40861691041830001</v>
      </c>
      <c r="F638" s="68">
        <v>94.661354581673294</v>
      </c>
      <c r="G638" s="71">
        <v>0.25</v>
      </c>
      <c r="H638" s="68">
        <v>72.350597609561703</v>
      </c>
      <c r="I638" s="71">
        <v>0.33575761938884802</v>
      </c>
      <c r="J638" s="68">
        <v>95.776892430278906</v>
      </c>
      <c r="K638" s="71">
        <v>0.640093111866051</v>
      </c>
      <c r="L638" s="68">
        <v>77.211155378486097</v>
      </c>
    </row>
    <row r="639" spans="1:12" x14ac:dyDescent="0.2">
      <c r="A639" s="72" t="s">
        <v>1604</v>
      </c>
      <c r="B639" s="66" t="s">
        <v>1605</v>
      </c>
      <c r="C639" s="67">
        <v>65</v>
      </c>
      <c r="D639" s="67" t="s">
        <v>337</v>
      </c>
      <c r="E639" s="71">
        <v>0.37828397823097798</v>
      </c>
      <c r="F639" s="68">
        <v>91.235059760956204</v>
      </c>
      <c r="G639" s="71">
        <v>0.25</v>
      </c>
      <c r="H639" s="68">
        <v>72.350597609561703</v>
      </c>
      <c r="I639" s="71">
        <v>0.216673899110775</v>
      </c>
      <c r="J639" s="68">
        <v>93.386454183266906</v>
      </c>
      <c r="K639" s="71">
        <v>0.66817803558216005</v>
      </c>
      <c r="L639" s="68">
        <v>79.282868525896404</v>
      </c>
    </row>
    <row r="640" spans="1:12" x14ac:dyDescent="0.2">
      <c r="A640" s="72" t="s">
        <v>1606</v>
      </c>
      <c r="B640" s="66" t="s">
        <v>1607</v>
      </c>
      <c r="C640" s="67">
        <v>65</v>
      </c>
      <c r="D640" s="67" t="s">
        <v>337</v>
      </c>
      <c r="E640" s="71">
        <v>0.39194709873972999</v>
      </c>
      <c r="F640" s="68">
        <v>93.466135458167301</v>
      </c>
      <c r="G640" s="71">
        <v>0.25</v>
      </c>
      <c r="H640" s="68">
        <v>72.350597609561703</v>
      </c>
      <c r="I640" s="71">
        <v>0.123817589424907</v>
      </c>
      <c r="J640" s="68">
        <v>87.968127490039805</v>
      </c>
      <c r="K640" s="71">
        <v>0.80202370679428403</v>
      </c>
      <c r="L640" s="68">
        <v>90.199203187251001</v>
      </c>
    </row>
    <row r="641" spans="1:12" x14ac:dyDescent="0.2">
      <c r="A641" s="72" t="s">
        <v>1608</v>
      </c>
      <c r="B641" s="66" t="s">
        <v>1609</v>
      </c>
      <c r="C641" s="67">
        <v>65</v>
      </c>
      <c r="D641" s="67" t="s">
        <v>337</v>
      </c>
      <c r="E641" s="71">
        <v>0.38365464295644403</v>
      </c>
      <c r="F641" s="68">
        <v>91.9521912350598</v>
      </c>
      <c r="G641" s="71">
        <v>0.25</v>
      </c>
      <c r="H641" s="68">
        <v>72.350597609561703</v>
      </c>
      <c r="I641" s="71">
        <v>0.16325911527759901</v>
      </c>
      <c r="J641" s="68">
        <v>90.597609561753004</v>
      </c>
      <c r="K641" s="71">
        <v>0.73770481359173101</v>
      </c>
      <c r="L641" s="68">
        <v>84.701195219123505</v>
      </c>
    </row>
    <row r="642" spans="1:12" x14ac:dyDescent="0.2">
      <c r="A642" s="72" t="s">
        <v>1610</v>
      </c>
      <c r="B642" s="66" t="s">
        <v>1611</v>
      </c>
      <c r="C642" s="67">
        <v>65</v>
      </c>
      <c r="D642" s="67" t="s">
        <v>337</v>
      </c>
      <c r="E642" s="71">
        <v>0.34416544894943002</v>
      </c>
      <c r="F642" s="68">
        <v>84.143426294820699</v>
      </c>
      <c r="G642" s="71">
        <v>0.25</v>
      </c>
      <c r="H642" s="68">
        <v>72.350597609561703</v>
      </c>
      <c r="I642" s="71">
        <v>3.0063540117803201E-2</v>
      </c>
      <c r="J642" s="68">
        <v>60.239043824701199</v>
      </c>
      <c r="K642" s="71">
        <v>0.75243280673048696</v>
      </c>
      <c r="L642" s="68">
        <v>85.816733067729103</v>
      </c>
    </row>
    <row r="643" spans="1:12" x14ac:dyDescent="0.2">
      <c r="A643" s="72" t="s">
        <v>1612</v>
      </c>
      <c r="B643" s="66" t="s">
        <v>1613</v>
      </c>
      <c r="C643" s="67">
        <v>65</v>
      </c>
      <c r="D643" s="67" t="s">
        <v>337</v>
      </c>
      <c r="E643" s="71">
        <v>0.40137769382489902</v>
      </c>
      <c r="F643" s="68">
        <v>94.183266932270897</v>
      </c>
      <c r="G643" s="71">
        <v>0.25</v>
      </c>
      <c r="H643" s="68">
        <v>72.350597609561703</v>
      </c>
      <c r="I643" s="71">
        <v>0.115576851433202</v>
      </c>
      <c r="J643" s="68">
        <v>87.1713147410359</v>
      </c>
      <c r="K643" s="71">
        <v>0.83855623004149404</v>
      </c>
      <c r="L643" s="68">
        <v>92.430278884462098</v>
      </c>
    </row>
    <row r="644" spans="1:12" x14ac:dyDescent="0.2">
      <c r="A644" s="72" t="s">
        <v>1614</v>
      </c>
      <c r="B644" s="66" t="s">
        <v>1615</v>
      </c>
      <c r="C644" s="67">
        <v>65</v>
      </c>
      <c r="D644" s="67" t="s">
        <v>337</v>
      </c>
      <c r="E644" s="71">
        <v>0.34896423829559903</v>
      </c>
      <c r="F644" s="68">
        <v>85.737051792828694</v>
      </c>
      <c r="G644" s="71">
        <v>0.25</v>
      </c>
      <c r="H644" s="68">
        <v>72.350597609561703</v>
      </c>
      <c r="I644" s="71">
        <v>4.1021157591716602E-2</v>
      </c>
      <c r="J644" s="68">
        <v>67.808764940239001</v>
      </c>
      <c r="K644" s="71">
        <v>0.75587155729508104</v>
      </c>
      <c r="L644" s="68">
        <v>86.2948207171315</v>
      </c>
    </row>
    <row r="645" spans="1:12" x14ac:dyDescent="0.2">
      <c r="A645" s="72" t="s">
        <v>1616</v>
      </c>
      <c r="B645" s="66" t="s">
        <v>1617</v>
      </c>
      <c r="C645" s="67">
        <v>65</v>
      </c>
      <c r="D645" s="67" t="s">
        <v>337</v>
      </c>
      <c r="E645" s="71">
        <v>0.37608187096670898</v>
      </c>
      <c r="F645" s="68">
        <v>90.996015936255006</v>
      </c>
      <c r="G645" s="71">
        <v>0.25</v>
      </c>
      <c r="H645" s="68">
        <v>72.350597609561703</v>
      </c>
      <c r="I645" s="71">
        <v>5.0255117741026499E-3</v>
      </c>
      <c r="J645" s="68">
        <v>13.386454183266901</v>
      </c>
      <c r="K645" s="71">
        <v>0.873220101126024</v>
      </c>
      <c r="L645" s="68">
        <v>94.422310756972095</v>
      </c>
    </row>
    <row r="646" spans="1:12" x14ac:dyDescent="0.2">
      <c r="A646" s="72" t="s">
        <v>1618</v>
      </c>
      <c r="B646" s="66" t="s">
        <v>1619</v>
      </c>
      <c r="C646" s="67">
        <v>65</v>
      </c>
      <c r="D646" s="67" t="s">
        <v>337</v>
      </c>
      <c r="E646" s="71">
        <v>0.36910122119170702</v>
      </c>
      <c r="F646" s="68">
        <v>89.960159362549803</v>
      </c>
      <c r="G646" s="71">
        <v>0.25</v>
      </c>
      <c r="H646" s="68">
        <v>72.350597609561703</v>
      </c>
      <c r="I646" s="71">
        <v>1.87474335336263E-2</v>
      </c>
      <c r="J646" s="68">
        <v>46.055776892430302</v>
      </c>
      <c r="K646" s="71">
        <v>0.83855623004149404</v>
      </c>
      <c r="L646" s="68">
        <v>92.430278884462098</v>
      </c>
    </row>
    <row r="647" spans="1:12" x14ac:dyDescent="0.2">
      <c r="A647" s="72" t="s">
        <v>1620</v>
      </c>
      <c r="B647" s="66" t="s">
        <v>1621</v>
      </c>
      <c r="C647" s="67">
        <v>65</v>
      </c>
      <c r="D647" s="67" t="s">
        <v>337</v>
      </c>
      <c r="E647" s="71">
        <v>0.46839681106352898</v>
      </c>
      <c r="F647" s="68">
        <v>97.450199203187296</v>
      </c>
      <c r="G647" s="71">
        <v>0.25</v>
      </c>
      <c r="H647" s="68">
        <v>72.350597609561703</v>
      </c>
      <c r="I647" s="71">
        <v>0.35630692320013202</v>
      </c>
      <c r="J647" s="68">
        <v>96.653386454183305</v>
      </c>
      <c r="K647" s="71">
        <v>0.79888350999045699</v>
      </c>
      <c r="L647" s="68">
        <v>90.119521912350606</v>
      </c>
    </row>
    <row r="648" spans="1:12" x14ac:dyDescent="0.2">
      <c r="A648" s="72" t="s">
        <v>1622</v>
      </c>
      <c r="B648" s="66" t="s">
        <v>1623</v>
      </c>
      <c r="C648" s="67">
        <v>65</v>
      </c>
      <c r="D648" s="67" t="s">
        <v>337</v>
      </c>
      <c r="E648" s="71">
        <v>0.48306925986363403</v>
      </c>
      <c r="F648" s="68">
        <v>98.007968127490003</v>
      </c>
      <c r="G648" s="71">
        <v>0.25</v>
      </c>
      <c r="H648" s="68">
        <v>72.350597609561703</v>
      </c>
      <c r="I648" s="71">
        <v>0.33924509112197598</v>
      </c>
      <c r="J648" s="68">
        <v>95.936254980079696</v>
      </c>
      <c r="K648" s="71">
        <v>0.85996268846892698</v>
      </c>
      <c r="L648" s="68">
        <v>93.625498007968105</v>
      </c>
    </row>
    <row r="649" spans="1:12" x14ac:dyDescent="0.2">
      <c r="A649" s="72" t="s">
        <v>1479</v>
      </c>
      <c r="B649" s="66" t="s">
        <v>1624</v>
      </c>
      <c r="C649" s="67">
        <v>65</v>
      </c>
      <c r="D649" s="67" t="s">
        <v>337</v>
      </c>
      <c r="E649" s="71">
        <v>0.45210306952097301</v>
      </c>
      <c r="F649" s="68">
        <v>96.892430278884504</v>
      </c>
      <c r="G649" s="71">
        <v>0.25</v>
      </c>
      <c r="H649" s="68">
        <v>72.350597609561703</v>
      </c>
      <c r="I649" s="71">
        <v>0.22631112422796101</v>
      </c>
      <c r="J649" s="68">
        <v>93.545816733067696</v>
      </c>
      <c r="K649" s="71">
        <v>0.87999808433495696</v>
      </c>
      <c r="L649" s="68">
        <v>94.900398406374507</v>
      </c>
    </row>
    <row r="650" spans="1:12" x14ac:dyDescent="0.2">
      <c r="A650" s="72" t="s">
        <v>1625</v>
      </c>
      <c r="B650" s="66" t="s">
        <v>1626</v>
      </c>
      <c r="C650" s="67">
        <v>65</v>
      </c>
      <c r="D650" s="67" t="s">
        <v>337</v>
      </c>
      <c r="E650" s="71">
        <v>0.41963178514298699</v>
      </c>
      <c r="F650" s="68">
        <v>95.617529880478102</v>
      </c>
      <c r="G650" s="71">
        <v>0.25</v>
      </c>
      <c r="H650" s="68">
        <v>72.350597609561703</v>
      </c>
      <c r="I650" s="71">
        <v>0.11249966163307901</v>
      </c>
      <c r="J650" s="68">
        <v>87.011952191235096</v>
      </c>
      <c r="K650" s="71">
        <v>0.89639569379588102</v>
      </c>
      <c r="L650" s="68">
        <v>95.537848605577693</v>
      </c>
    </row>
    <row r="651" spans="1:12" x14ac:dyDescent="0.2">
      <c r="A651" s="72" t="s">
        <v>1627</v>
      </c>
      <c r="B651" s="66" t="s">
        <v>1628</v>
      </c>
      <c r="C651" s="67">
        <v>65</v>
      </c>
      <c r="D651" s="67" t="s">
        <v>337</v>
      </c>
      <c r="E651" s="71">
        <v>0.41427004292303099</v>
      </c>
      <c r="F651" s="68">
        <v>95.2191235059761</v>
      </c>
      <c r="G651" s="71">
        <v>0.25</v>
      </c>
      <c r="H651" s="68">
        <v>72.350597609561703</v>
      </c>
      <c r="I651" s="71">
        <v>0.1179204113209</v>
      </c>
      <c r="J651" s="68">
        <v>87.330677290836704</v>
      </c>
      <c r="K651" s="71">
        <v>0.87488971744819399</v>
      </c>
      <c r="L651" s="68">
        <v>94.581673306772899</v>
      </c>
    </row>
    <row r="652" spans="1:12" x14ac:dyDescent="0.2">
      <c r="A652" s="72" t="s">
        <v>1629</v>
      </c>
      <c r="B652" s="66" t="s">
        <v>1630</v>
      </c>
      <c r="C652" s="67">
        <v>65</v>
      </c>
      <c r="D652" s="67" t="s">
        <v>337</v>
      </c>
      <c r="E652" s="71">
        <v>0.47373575370992199</v>
      </c>
      <c r="F652" s="68">
        <v>97.768924302788804</v>
      </c>
      <c r="G652" s="71">
        <v>0.25</v>
      </c>
      <c r="H652" s="68">
        <v>72.350597609561703</v>
      </c>
      <c r="I652" s="71">
        <v>0.32607208371985102</v>
      </c>
      <c r="J652" s="68">
        <v>95.617529880478102</v>
      </c>
      <c r="K652" s="71">
        <v>0.84513517740991495</v>
      </c>
      <c r="L652" s="68">
        <v>92.589641434262901</v>
      </c>
    </row>
    <row r="653" spans="1:12" x14ac:dyDescent="0.2">
      <c r="A653" s="72" t="s">
        <v>1631</v>
      </c>
      <c r="B653" s="66" t="s">
        <v>1632</v>
      </c>
      <c r="C653" s="67">
        <v>65</v>
      </c>
      <c r="D653" s="67" t="s">
        <v>337</v>
      </c>
      <c r="E653" s="71">
        <v>0.39125253412798799</v>
      </c>
      <c r="F653" s="68">
        <v>93.227091633466102</v>
      </c>
      <c r="G653" s="71">
        <v>0.25</v>
      </c>
      <c r="H653" s="68">
        <v>72.350597609561703</v>
      </c>
      <c r="I653" s="71">
        <v>9.9929365481224094E-2</v>
      </c>
      <c r="J653" s="68">
        <v>85.099601593625493</v>
      </c>
      <c r="K653" s="71">
        <v>0.82382823690273899</v>
      </c>
      <c r="L653" s="68">
        <v>91.474103585657403</v>
      </c>
    </row>
    <row r="654" spans="1:12" x14ac:dyDescent="0.2">
      <c r="A654" s="72" t="s">
        <v>1633</v>
      </c>
      <c r="B654" s="66" t="s">
        <v>1634</v>
      </c>
      <c r="C654" s="67">
        <v>65</v>
      </c>
      <c r="D654" s="67" t="s">
        <v>337</v>
      </c>
      <c r="E654" s="71">
        <v>0.36444518594102299</v>
      </c>
      <c r="F654" s="68">
        <v>89.003984063744994</v>
      </c>
      <c r="G654" s="71">
        <v>0.25</v>
      </c>
      <c r="H654" s="68">
        <v>72.350597609561703</v>
      </c>
      <c r="I654" s="71">
        <v>2.78554025311771E-2</v>
      </c>
      <c r="J654" s="68">
        <v>57.529880478087598</v>
      </c>
      <c r="K654" s="71">
        <v>0.81548015529189299</v>
      </c>
      <c r="L654" s="68">
        <v>91.235059760956204</v>
      </c>
    </row>
    <row r="655" spans="1:12" x14ac:dyDescent="0.2">
      <c r="A655" s="72" t="s">
        <v>1635</v>
      </c>
      <c r="B655" s="66" t="s">
        <v>1636</v>
      </c>
      <c r="C655" s="67">
        <v>65</v>
      </c>
      <c r="D655" s="67" t="s">
        <v>337</v>
      </c>
      <c r="E655" s="71">
        <v>0.36637936256296399</v>
      </c>
      <c r="F655" s="68">
        <v>89.402390438246996</v>
      </c>
      <c r="G655" s="71">
        <v>0.25</v>
      </c>
      <c r="H655" s="68">
        <v>72.350597609561703</v>
      </c>
      <c r="I655" s="71">
        <v>6.9792383963186697E-2</v>
      </c>
      <c r="J655" s="68">
        <v>79.362549800796799</v>
      </c>
      <c r="K655" s="71">
        <v>0.779345703725705</v>
      </c>
      <c r="L655" s="68">
        <v>88.764940239043796</v>
      </c>
    </row>
    <row r="656" spans="1:12" x14ac:dyDescent="0.2">
      <c r="A656" s="72" t="s">
        <v>1637</v>
      </c>
      <c r="B656" s="66" t="s">
        <v>1638</v>
      </c>
      <c r="C656" s="67">
        <v>65</v>
      </c>
      <c r="D656" s="67" t="s">
        <v>337</v>
      </c>
      <c r="E656" s="71">
        <v>0.34760235697230202</v>
      </c>
      <c r="F656" s="68">
        <v>85.338645418326706</v>
      </c>
      <c r="G656" s="71">
        <v>0.25141019855595698</v>
      </c>
      <c r="H656" s="68">
        <v>75.537848605577693</v>
      </c>
      <c r="I656" s="71">
        <v>4.8782727722965602E-2</v>
      </c>
      <c r="J656" s="68">
        <v>72.749003984063705</v>
      </c>
      <c r="K656" s="71">
        <v>0.74261414463798303</v>
      </c>
      <c r="L656" s="68">
        <v>85.019920318725099</v>
      </c>
    </row>
    <row r="657" spans="1:12" x14ac:dyDescent="0.2">
      <c r="A657" s="72" t="s">
        <v>1639</v>
      </c>
      <c r="B657" s="66" t="s">
        <v>1640</v>
      </c>
      <c r="C657" s="67">
        <v>65</v>
      </c>
      <c r="D657" s="67" t="s">
        <v>337</v>
      </c>
      <c r="E657" s="71">
        <v>0.34141837346973197</v>
      </c>
      <c r="F657" s="68">
        <v>83.2669322709163</v>
      </c>
      <c r="G657" s="71">
        <v>0.25</v>
      </c>
      <c r="H657" s="68">
        <v>72.350597609561703</v>
      </c>
      <c r="I657" s="71">
        <v>2.3292894160366701E-2</v>
      </c>
      <c r="J657" s="68">
        <v>52.111553784860597</v>
      </c>
      <c r="K657" s="71">
        <v>0.75096222624882902</v>
      </c>
      <c r="L657" s="68">
        <v>85.6573705179283</v>
      </c>
    </row>
    <row r="658" spans="1:12" x14ac:dyDescent="0.2">
      <c r="A658" s="72" t="s">
        <v>1641</v>
      </c>
      <c r="B658" s="66" t="s">
        <v>1642</v>
      </c>
      <c r="C658" s="67">
        <v>65</v>
      </c>
      <c r="D658" s="67" t="s">
        <v>337</v>
      </c>
      <c r="E658" s="71">
        <v>0.36730300072530297</v>
      </c>
      <c r="F658" s="68">
        <v>89.482071713147405</v>
      </c>
      <c r="G658" s="71">
        <v>0.25</v>
      </c>
      <c r="H658" s="68">
        <v>72.350597609561703</v>
      </c>
      <c r="I658" s="71">
        <v>1.3352772134414799E-2</v>
      </c>
      <c r="J658" s="68">
        <v>35.776892430278899</v>
      </c>
      <c r="K658" s="71">
        <v>0.83855623004149404</v>
      </c>
      <c r="L658" s="68">
        <v>92.430278884462098</v>
      </c>
    </row>
    <row r="659" spans="1:12" x14ac:dyDescent="0.2">
      <c r="A659" s="72" t="s">
        <v>1643</v>
      </c>
      <c r="B659" s="66" t="s">
        <v>1644</v>
      </c>
      <c r="C659" s="67">
        <v>65</v>
      </c>
      <c r="D659" s="67" t="s">
        <v>337</v>
      </c>
      <c r="E659" s="71">
        <v>0.38249065939264398</v>
      </c>
      <c r="F659" s="68">
        <v>91.713147410358602</v>
      </c>
      <c r="G659" s="71">
        <v>0.25</v>
      </c>
      <c r="H659" s="68">
        <v>72.350597609561703</v>
      </c>
      <c r="I659" s="71">
        <v>2.07136085670593E-2</v>
      </c>
      <c r="J659" s="68">
        <v>49.003984063745001</v>
      </c>
      <c r="K659" s="71">
        <v>0.87675836961087406</v>
      </c>
      <c r="L659" s="68">
        <v>94.741035856573703</v>
      </c>
    </row>
    <row r="660" spans="1:12" x14ac:dyDescent="0.2">
      <c r="A660" s="72" t="s">
        <v>1645</v>
      </c>
      <c r="B660" s="66" t="s">
        <v>1646</v>
      </c>
      <c r="C660" s="67">
        <v>65</v>
      </c>
      <c r="D660" s="67" t="s">
        <v>337</v>
      </c>
      <c r="E660" s="71">
        <v>0.42326865692322901</v>
      </c>
      <c r="F660" s="68">
        <v>96.015936254980105</v>
      </c>
      <c r="G660" s="71">
        <v>0.25282039711191301</v>
      </c>
      <c r="H660" s="68">
        <v>77.131474103585703</v>
      </c>
      <c r="I660" s="71">
        <v>7.0700426037328401E-2</v>
      </c>
      <c r="J660" s="68">
        <v>79.760956175298801</v>
      </c>
      <c r="K660" s="71">
        <v>0.94628514762044502</v>
      </c>
      <c r="L660" s="68">
        <v>97.768924302788804</v>
      </c>
    </row>
    <row r="661" spans="1:12" x14ac:dyDescent="0.2">
      <c r="A661" s="72" t="s">
        <v>1647</v>
      </c>
      <c r="B661" s="66" t="s">
        <v>1648</v>
      </c>
      <c r="C661" s="67">
        <v>65</v>
      </c>
      <c r="D661" s="67" t="s">
        <v>337</v>
      </c>
      <c r="E661" s="71">
        <v>0.39026641927538103</v>
      </c>
      <c r="F661" s="68">
        <v>93.067729083665299</v>
      </c>
      <c r="G661" s="71">
        <v>0.249999998924953</v>
      </c>
      <c r="H661" s="68">
        <v>35.2191235059761</v>
      </c>
      <c r="I661" s="71">
        <v>1.27162508501239E-2</v>
      </c>
      <c r="J661" s="68">
        <v>34.262948207171299</v>
      </c>
      <c r="K661" s="71">
        <v>0.90808300805106601</v>
      </c>
      <c r="L661" s="68">
        <v>96.254980079681303</v>
      </c>
    </row>
    <row r="662" spans="1:12" x14ac:dyDescent="0.2">
      <c r="A662" s="72" t="s">
        <v>1649</v>
      </c>
      <c r="B662" s="66" t="s">
        <v>1650</v>
      </c>
      <c r="C662" s="67">
        <v>65</v>
      </c>
      <c r="D662" s="67" t="s">
        <v>337</v>
      </c>
      <c r="E662" s="71">
        <v>0.35501784024301802</v>
      </c>
      <c r="F662" s="68">
        <v>87.490039840637493</v>
      </c>
      <c r="G662" s="71">
        <v>0.25</v>
      </c>
      <c r="H662" s="68">
        <v>72.350597609561703</v>
      </c>
      <c r="I662" s="71">
        <v>2.7558771233014898E-2</v>
      </c>
      <c r="J662" s="68">
        <v>56.972111553784899</v>
      </c>
      <c r="K662" s="71">
        <v>0.78749474949603904</v>
      </c>
      <c r="L662" s="68">
        <v>89.721115537848604</v>
      </c>
    </row>
    <row r="663" spans="1:12" x14ac:dyDescent="0.2">
      <c r="A663" s="72" t="s">
        <v>1651</v>
      </c>
      <c r="B663" s="66" t="s">
        <v>1652</v>
      </c>
      <c r="C663" s="67">
        <v>65</v>
      </c>
      <c r="D663" s="67" t="s">
        <v>337</v>
      </c>
      <c r="E663" s="71">
        <v>0.38999307874264399</v>
      </c>
      <c r="F663" s="68">
        <v>92.988047808764904</v>
      </c>
      <c r="G663" s="71">
        <v>0.25</v>
      </c>
      <c r="H663" s="68">
        <v>72.350597609561703</v>
      </c>
      <c r="I663" s="71">
        <v>6.9868971306141997E-3</v>
      </c>
      <c r="J663" s="68">
        <v>19.203187250995999</v>
      </c>
      <c r="K663" s="71">
        <v>0.91299233909731703</v>
      </c>
      <c r="L663" s="68">
        <v>96.494023904382502</v>
      </c>
    </row>
    <row r="664" spans="1:12" x14ac:dyDescent="0.2">
      <c r="A664" s="72" t="s">
        <v>1653</v>
      </c>
      <c r="B664" s="66" t="s">
        <v>1654</v>
      </c>
      <c r="C664" s="67">
        <v>65</v>
      </c>
      <c r="D664" s="67" t="s">
        <v>337</v>
      </c>
      <c r="E664" s="71">
        <v>0.36535936206050701</v>
      </c>
      <c r="F664" s="68">
        <v>89.163346613545798</v>
      </c>
      <c r="G664" s="71">
        <v>0.25</v>
      </c>
      <c r="H664" s="68">
        <v>72.350597609561703</v>
      </c>
      <c r="I664" s="71">
        <v>1.22321513457687E-2</v>
      </c>
      <c r="J664" s="68">
        <v>32.988047808764897</v>
      </c>
      <c r="K664" s="71">
        <v>0.83384593483575398</v>
      </c>
      <c r="L664" s="68">
        <v>92.111553784860604</v>
      </c>
    </row>
    <row r="665" spans="1:12" x14ac:dyDescent="0.2">
      <c r="A665" s="72" t="s">
        <v>1655</v>
      </c>
      <c r="B665" s="66" t="s">
        <v>1656</v>
      </c>
      <c r="C665" s="67">
        <v>65</v>
      </c>
      <c r="D665" s="67" t="s">
        <v>337</v>
      </c>
      <c r="E665" s="71">
        <v>0.37045651877589297</v>
      </c>
      <c r="F665" s="68">
        <v>90.278884462151396</v>
      </c>
      <c r="G665" s="71">
        <v>0.24999999999657799</v>
      </c>
      <c r="H665" s="68">
        <v>45.418326693227101</v>
      </c>
      <c r="I665" s="71">
        <v>5.9181272274045496E-3</v>
      </c>
      <c r="J665" s="68">
        <v>16.175298804780901</v>
      </c>
      <c r="K665" s="71">
        <v>0.85545142910369698</v>
      </c>
      <c r="L665" s="68">
        <v>93.466135458167301</v>
      </c>
    </row>
    <row r="666" spans="1:12" x14ac:dyDescent="0.2">
      <c r="A666" s="72" t="s">
        <v>1657</v>
      </c>
      <c r="B666" s="66" t="s">
        <v>1658</v>
      </c>
      <c r="C666" s="67">
        <v>65</v>
      </c>
      <c r="D666" s="67" t="s">
        <v>337</v>
      </c>
      <c r="E666" s="71">
        <v>0.53583134563367596</v>
      </c>
      <c r="F666" s="68">
        <v>98.725099601593598</v>
      </c>
      <c r="G666" s="71">
        <v>0.63444128789376697</v>
      </c>
      <c r="H666" s="68">
        <v>98.167330677290806</v>
      </c>
      <c r="I666" s="71">
        <v>6.93124136129752E-3</v>
      </c>
      <c r="J666" s="68">
        <v>18.9641434262948</v>
      </c>
      <c r="K666" s="71">
        <v>0.96612150764596405</v>
      </c>
      <c r="L666" s="68">
        <v>98.406374501992005</v>
      </c>
    </row>
    <row r="667" spans="1:12" x14ac:dyDescent="0.2">
      <c r="A667" s="72" t="s">
        <v>1659</v>
      </c>
      <c r="B667" s="66" t="s">
        <v>1660</v>
      </c>
      <c r="C667" s="67">
        <v>65</v>
      </c>
      <c r="D667" s="67" t="s">
        <v>337</v>
      </c>
      <c r="E667" s="71">
        <v>0.388665972010587</v>
      </c>
      <c r="F667" s="68">
        <v>92.8286852589641</v>
      </c>
      <c r="G667" s="71">
        <v>0.24999999963196701</v>
      </c>
      <c r="H667" s="68">
        <v>37.928286852589601</v>
      </c>
      <c r="I667" s="71">
        <v>1.2724721474723101E-2</v>
      </c>
      <c r="J667" s="68">
        <v>34.422310756972102</v>
      </c>
      <c r="K667" s="71">
        <v>0.90327319492506897</v>
      </c>
      <c r="L667" s="68">
        <v>95.936254980079696</v>
      </c>
    </row>
    <row r="668" spans="1:12" x14ac:dyDescent="0.2">
      <c r="A668" s="72" t="s">
        <v>1661</v>
      </c>
      <c r="B668" s="66" t="s">
        <v>1662</v>
      </c>
      <c r="C668" s="67">
        <v>65</v>
      </c>
      <c r="D668" s="67" t="s">
        <v>337</v>
      </c>
      <c r="E668" s="71">
        <v>0.29252642242376697</v>
      </c>
      <c r="F668" s="68">
        <v>73.386454183266906</v>
      </c>
      <c r="G668" s="71">
        <v>0.25</v>
      </c>
      <c r="H668" s="68">
        <v>72.350597609561703</v>
      </c>
      <c r="I668" s="71">
        <v>8.4945421516595294E-3</v>
      </c>
      <c r="J668" s="68">
        <v>23.665338645418299</v>
      </c>
      <c r="K668" s="71">
        <v>0.61908472511964097</v>
      </c>
      <c r="L668" s="68">
        <v>75.936254980079696</v>
      </c>
    </row>
    <row r="669" spans="1:12" x14ac:dyDescent="0.2">
      <c r="A669" s="72" t="s">
        <v>1663</v>
      </c>
      <c r="B669" s="66" t="s">
        <v>1664</v>
      </c>
      <c r="C669" s="67">
        <v>65</v>
      </c>
      <c r="D669" s="67" t="s">
        <v>337</v>
      </c>
      <c r="E669" s="71">
        <v>0.33596000418304001</v>
      </c>
      <c r="F669" s="68">
        <v>81.992031872509997</v>
      </c>
      <c r="G669" s="71">
        <v>0.25</v>
      </c>
      <c r="H669" s="68">
        <v>72.350597609561703</v>
      </c>
      <c r="I669" s="71">
        <v>2.6455592565042398E-2</v>
      </c>
      <c r="J669" s="68">
        <v>56.095617529880499</v>
      </c>
      <c r="K669" s="71">
        <v>0.73142441998407703</v>
      </c>
      <c r="L669" s="68">
        <v>83.984063745019895</v>
      </c>
    </row>
    <row r="670" spans="1:12" x14ac:dyDescent="0.2">
      <c r="A670" s="72" t="s">
        <v>1479</v>
      </c>
      <c r="B670" s="66" t="s">
        <v>1665</v>
      </c>
      <c r="C670" s="67">
        <v>65</v>
      </c>
      <c r="D670" s="67" t="s">
        <v>337</v>
      </c>
      <c r="E670" s="71">
        <v>0.38384898309686899</v>
      </c>
      <c r="F670" s="68">
        <v>92.031872509960195</v>
      </c>
      <c r="G670" s="71">
        <v>0.24994129254339001</v>
      </c>
      <c r="H670" s="68">
        <v>27.490039840637401</v>
      </c>
      <c r="I670" s="71">
        <v>5.1104450310785199E-3</v>
      </c>
      <c r="J670" s="68">
        <v>13.7848605577689</v>
      </c>
      <c r="K670" s="71">
        <v>0.896495211716137</v>
      </c>
      <c r="L670" s="68">
        <v>95.617529880478102</v>
      </c>
    </row>
    <row r="671" spans="1:12" x14ac:dyDescent="0.2">
      <c r="A671" s="72" t="s">
        <v>1666</v>
      </c>
      <c r="B671" s="66" t="s">
        <v>1667</v>
      </c>
      <c r="C671" s="67">
        <v>65</v>
      </c>
      <c r="D671" s="67" t="s">
        <v>337</v>
      </c>
      <c r="E671" s="71">
        <v>0.38249385139672598</v>
      </c>
      <c r="F671" s="68">
        <v>91.792828685258996</v>
      </c>
      <c r="G671" s="71">
        <v>0.254230595537358</v>
      </c>
      <c r="H671" s="68">
        <v>78.167330677290806</v>
      </c>
      <c r="I671" s="71">
        <v>6.6739269494433696E-3</v>
      </c>
      <c r="J671" s="68">
        <v>18.007968127489999</v>
      </c>
      <c r="K671" s="71">
        <v>0.88657703170337798</v>
      </c>
      <c r="L671" s="68">
        <v>95.2191235059761</v>
      </c>
    </row>
    <row r="672" spans="1:12" x14ac:dyDescent="0.2">
      <c r="A672" s="72" t="s">
        <v>1668</v>
      </c>
      <c r="B672" s="66" t="s">
        <v>1669</v>
      </c>
      <c r="C672" s="67">
        <v>65</v>
      </c>
      <c r="D672" s="67" t="s">
        <v>337</v>
      </c>
      <c r="E672" s="71">
        <v>0.49738314771578002</v>
      </c>
      <c r="F672" s="68">
        <v>98.326693227091596</v>
      </c>
      <c r="G672" s="71">
        <v>0.23089713829757999</v>
      </c>
      <c r="H672" s="68">
        <v>15.2191235059761</v>
      </c>
      <c r="I672" s="71">
        <v>0.40109058054032198</v>
      </c>
      <c r="J672" s="68">
        <v>97.928286852589594</v>
      </c>
      <c r="K672" s="71">
        <v>0.86016172430943805</v>
      </c>
      <c r="L672" s="68">
        <v>93.7051792828685</v>
      </c>
    </row>
    <row r="673" spans="1:12" x14ac:dyDescent="0.2">
      <c r="A673" s="72" t="s">
        <v>1670</v>
      </c>
      <c r="B673" s="66" t="s">
        <v>1671</v>
      </c>
      <c r="C673" s="67">
        <v>65</v>
      </c>
      <c r="D673" s="67" t="s">
        <v>337</v>
      </c>
      <c r="E673" s="71">
        <v>0.38578209792359303</v>
      </c>
      <c r="F673" s="68">
        <v>92.350597609561802</v>
      </c>
      <c r="G673" s="71">
        <v>0.25</v>
      </c>
      <c r="H673" s="68">
        <v>72.350597609561703</v>
      </c>
      <c r="I673" s="71">
        <v>4.0506104172665598E-2</v>
      </c>
      <c r="J673" s="68">
        <v>67.490039840637493</v>
      </c>
      <c r="K673" s="71">
        <v>0.86684018959811404</v>
      </c>
      <c r="L673" s="68">
        <v>94.262948207171306</v>
      </c>
    </row>
    <row r="674" spans="1:12" x14ac:dyDescent="0.2">
      <c r="A674" s="72" t="s">
        <v>1672</v>
      </c>
      <c r="B674" s="66" t="s">
        <v>1673</v>
      </c>
      <c r="C674" s="67">
        <v>65</v>
      </c>
      <c r="D674" s="67" t="s">
        <v>337</v>
      </c>
      <c r="E674" s="71">
        <v>0.380894973868737</v>
      </c>
      <c r="F674" s="68">
        <v>91.394422310756994</v>
      </c>
      <c r="G674" s="71">
        <v>0.25423059563165301</v>
      </c>
      <c r="H674" s="68">
        <v>78.247011952191201</v>
      </c>
      <c r="I674" s="71">
        <v>3.4871549033542101E-2</v>
      </c>
      <c r="J674" s="68">
        <v>63.984063745019903</v>
      </c>
      <c r="K674" s="71">
        <v>0.85358277694101703</v>
      </c>
      <c r="L674" s="68">
        <v>93.227091633466102</v>
      </c>
    </row>
    <row r="675" spans="1:12" x14ac:dyDescent="0.2">
      <c r="A675" s="72" t="s">
        <v>1674</v>
      </c>
      <c r="B675" s="66" t="s">
        <v>1675</v>
      </c>
      <c r="C675" s="67">
        <v>75</v>
      </c>
      <c r="D675" s="67" t="s">
        <v>337</v>
      </c>
      <c r="E675" s="71">
        <v>0.35673783197119802</v>
      </c>
      <c r="F675" s="68">
        <v>87.968127490039805</v>
      </c>
      <c r="G675" s="71">
        <v>0.29371615523465699</v>
      </c>
      <c r="H675" s="68">
        <v>89.800796812748999</v>
      </c>
      <c r="I675" s="71">
        <v>0.13610567505211901</v>
      </c>
      <c r="J675" s="68">
        <v>89.243027888446207</v>
      </c>
      <c r="K675" s="71">
        <v>0.64039166562681804</v>
      </c>
      <c r="L675" s="68">
        <v>77.290836653386407</v>
      </c>
    </row>
    <row r="676" spans="1:12" x14ac:dyDescent="0.2">
      <c r="A676" s="72" t="s">
        <v>1676</v>
      </c>
      <c r="B676" s="66" t="s">
        <v>1677</v>
      </c>
      <c r="C676" s="67">
        <v>65</v>
      </c>
      <c r="D676" s="67" t="s">
        <v>337</v>
      </c>
      <c r="E676" s="71">
        <v>0.33938916598234198</v>
      </c>
      <c r="F676" s="68">
        <v>82.868525896414297</v>
      </c>
      <c r="G676" s="71">
        <v>0.139647530620718</v>
      </c>
      <c r="H676" s="68">
        <v>5.4980079681274896</v>
      </c>
      <c r="I676" s="71">
        <v>5.1008303597723896E-3</v>
      </c>
      <c r="J676" s="68">
        <v>13.7051792828685</v>
      </c>
      <c r="K676" s="71">
        <v>0.87341913696653595</v>
      </c>
      <c r="L676" s="68">
        <v>94.501992031872504</v>
      </c>
    </row>
    <row r="677" spans="1:12" x14ac:dyDescent="0.2">
      <c r="A677" s="72" t="s">
        <v>1678</v>
      </c>
      <c r="B677" s="66" t="s">
        <v>1679</v>
      </c>
      <c r="C677" s="67">
        <v>65</v>
      </c>
      <c r="D677" s="67" t="s">
        <v>337</v>
      </c>
      <c r="E677" s="71">
        <v>0.356460520043547</v>
      </c>
      <c r="F677" s="68">
        <v>87.729083665338607</v>
      </c>
      <c r="G677" s="71">
        <v>0.25282039690344199</v>
      </c>
      <c r="H677" s="68">
        <v>76.573705179282896</v>
      </c>
      <c r="I677" s="71">
        <v>3.40752626976671E-2</v>
      </c>
      <c r="J677" s="68">
        <v>63.107569721115503</v>
      </c>
      <c r="K677" s="71">
        <v>0.78248590052953204</v>
      </c>
      <c r="L677" s="68">
        <v>89.322709163346602</v>
      </c>
    </row>
    <row r="678" spans="1:12" x14ac:dyDescent="0.2">
      <c r="A678" s="72" t="s">
        <v>1680</v>
      </c>
      <c r="B678" s="66" t="s">
        <v>1681</v>
      </c>
      <c r="C678" s="67">
        <v>65</v>
      </c>
      <c r="D678" s="67" t="s">
        <v>337</v>
      </c>
      <c r="E678" s="71">
        <v>0.33746614050777501</v>
      </c>
      <c r="F678" s="68">
        <v>82.231075697211196</v>
      </c>
      <c r="G678" s="71">
        <v>0.25</v>
      </c>
      <c r="H678" s="68">
        <v>72.350597609561703</v>
      </c>
      <c r="I678" s="71">
        <v>1.60469725599824E-2</v>
      </c>
      <c r="J678" s="68">
        <v>41.752988047808799</v>
      </c>
      <c r="K678" s="71">
        <v>0.74635144896334404</v>
      </c>
      <c r="L678" s="68">
        <v>85.258964143426297</v>
      </c>
    </row>
    <row r="679" spans="1:12" x14ac:dyDescent="0.2">
      <c r="A679" s="72" t="s">
        <v>1682</v>
      </c>
      <c r="B679" s="66" t="s">
        <v>1683</v>
      </c>
      <c r="C679" s="67">
        <v>65</v>
      </c>
      <c r="D679" s="67" t="s">
        <v>337</v>
      </c>
      <c r="E679" s="71">
        <v>0.31609527760830702</v>
      </c>
      <c r="F679" s="68">
        <v>77.529880478087605</v>
      </c>
      <c r="G679" s="71">
        <v>0.24999999739965301</v>
      </c>
      <c r="H679" s="68">
        <v>31.9521912350598</v>
      </c>
      <c r="I679" s="71">
        <v>1.6551833425244401E-2</v>
      </c>
      <c r="J679" s="68">
        <v>43.027888446215101</v>
      </c>
      <c r="K679" s="71">
        <v>0.68173400200002499</v>
      </c>
      <c r="L679" s="68">
        <v>80.239043824701199</v>
      </c>
    </row>
    <row r="680" spans="1:12" x14ac:dyDescent="0.2">
      <c r="A680" s="72" t="s">
        <v>1684</v>
      </c>
      <c r="B680" s="66" t="s">
        <v>1685</v>
      </c>
      <c r="C680" s="67">
        <v>65</v>
      </c>
      <c r="D680" s="67" t="s">
        <v>337</v>
      </c>
      <c r="E680" s="71">
        <v>0.31630322119675103</v>
      </c>
      <c r="F680" s="68">
        <v>77.609561752988</v>
      </c>
      <c r="G680" s="71">
        <v>0.25423059463251002</v>
      </c>
      <c r="H680" s="68">
        <v>77.848605577689199</v>
      </c>
      <c r="I680" s="71">
        <v>3.9360374351658997E-2</v>
      </c>
      <c r="J680" s="68">
        <v>67.011952191235096</v>
      </c>
      <c r="K680" s="71">
        <v>0.65531869460608505</v>
      </c>
      <c r="L680" s="68">
        <v>78.406374501992005</v>
      </c>
    </row>
    <row r="681" spans="1:12" x14ac:dyDescent="0.2">
      <c r="A681" s="72" t="s">
        <v>1686</v>
      </c>
      <c r="B681" s="66" t="s">
        <v>1687</v>
      </c>
      <c r="C681" s="67">
        <v>65</v>
      </c>
      <c r="D681" s="67" t="s">
        <v>337</v>
      </c>
      <c r="E681" s="71">
        <v>0.34831022727994798</v>
      </c>
      <c r="F681" s="68">
        <v>85.577689243027905</v>
      </c>
      <c r="G681" s="71">
        <v>0.29794675090252698</v>
      </c>
      <c r="H681" s="68">
        <v>90.4382470119522</v>
      </c>
      <c r="I681" s="71">
        <v>0.106393229469989</v>
      </c>
      <c r="J681" s="68">
        <v>86.055776892430302</v>
      </c>
      <c r="K681" s="71">
        <v>0.64059070146732899</v>
      </c>
      <c r="L681" s="68">
        <v>77.370517928286901</v>
      </c>
    </row>
    <row r="682" spans="1:12" x14ac:dyDescent="0.2">
      <c r="A682" s="72" t="s">
        <v>1688</v>
      </c>
      <c r="B682" s="66" t="s">
        <v>1689</v>
      </c>
      <c r="C682" s="67">
        <v>75</v>
      </c>
      <c r="D682" s="67" t="s">
        <v>337</v>
      </c>
      <c r="E682" s="71">
        <v>0.38135385344596001</v>
      </c>
      <c r="F682" s="68">
        <v>91.553784860557798</v>
      </c>
      <c r="G682" s="71">
        <v>0.28384476403458597</v>
      </c>
      <c r="H682" s="68">
        <v>88.605577689243006</v>
      </c>
      <c r="I682" s="71">
        <v>4.4736641011401401E-2</v>
      </c>
      <c r="J682" s="68">
        <v>70.996015936255006</v>
      </c>
      <c r="K682" s="71">
        <v>0.81548015529189299</v>
      </c>
      <c r="L682" s="68">
        <v>91.235059760956204</v>
      </c>
    </row>
    <row r="683" spans="1:12" x14ac:dyDescent="0.2">
      <c r="A683" s="72" t="s">
        <v>1690</v>
      </c>
      <c r="B683" s="66" t="s">
        <v>1691</v>
      </c>
      <c r="C683" s="67">
        <v>75</v>
      </c>
      <c r="D683" s="67" t="s">
        <v>337</v>
      </c>
      <c r="E683" s="71">
        <v>0.35664811658680501</v>
      </c>
      <c r="F683" s="68">
        <v>87.888446215139396</v>
      </c>
      <c r="G683" s="71">
        <v>0.228207923312119</v>
      </c>
      <c r="H683" s="68">
        <v>14.9800796812749</v>
      </c>
      <c r="I683" s="71">
        <v>4.4124461098987197E-2</v>
      </c>
      <c r="J683" s="68">
        <v>70.4382470119522</v>
      </c>
      <c r="K683" s="71">
        <v>0.79761196534931</v>
      </c>
      <c r="L683" s="68">
        <v>90.039840637450197</v>
      </c>
    </row>
    <row r="684" spans="1:12" x14ac:dyDescent="0.2">
      <c r="A684" s="72" t="s">
        <v>1692</v>
      </c>
      <c r="B684" s="66" t="s">
        <v>1693</v>
      </c>
      <c r="C684" s="67">
        <v>75</v>
      </c>
      <c r="D684" s="67" t="s">
        <v>337</v>
      </c>
      <c r="E684" s="71">
        <v>0.35553332934054899</v>
      </c>
      <c r="F684" s="68">
        <v>87.569721115537803</v>
      </c>
      <c r="G684" s="71">
        <v>0.178304638974249</v>
      </c>
      <c r="H684" s="68">
        <v>8.6852589641434292</v>
      </c>
      <c r="I684" s="71">
        <v>2.4773686236118097E-4</v>
      </c>
      <c r="J684" s="68">
        <v>1.27490039840637</v>
      </c>
      <c r="K684" s="71">
        <v>0.88804761218503603</v>
      </c>
      <c r="L684" s="68">
        <v>95.298804780876495</v>
      </c>
    </row>
    <row r="685" spans="1:12" x14ac:dyDescent="0.2">
      <c r="A685" s="72" t="s">
        <v>1694</v>
      </c>
      <c r="B685" s="66" t="s">
        <v>1695</v>
      </c>
      <c r="C685" s="67">
        <v>75</v>
      </c>
      <c r="D685" s="67" t="s">
        <v>337</v>
      </c>
      <c r="E685" s="71">
        <v>0.52408496372490398</v>
      </c>
      <c r="F685" s="68">
        <v>98.4860557768924</v>
      </c>
      <c r="G685" s="71">
        <v>0.53837998156568101</v>
      </c>
      <c r="H685" s="68">
        <v>97.211155378486097</v>
      </c>
      <c r="I685" s="71">
        <v>3.3874909609031799E-2</v>
      </c>
      <c r="J685" s="68">
        <v>62.788844621513903</v>
      </c>
      <c r="K685" s="71">
        <v>1</v>
      </c>
      <c r="L685" s="68">
        <v>100</v>
      </c>
    </row>
    <row r="686" spans="1:12" x14ac:dyDescent="0.2">
      <c r="A686" s="72" t="s">
        <v>1696</v>
      </c>
      <c r="B686" s="66" t="s">
        <v>1697</v>
      </c>
      <c r="C686" s="67">
        <v>74</v>
      </c>
      <c r="D686" s="67" t="s">
        <v>337</v>
      </c>
      <c r="E686" s="71">
        <v>0.33044846021365398</v>
      </c>
      <c r="F686" s="68">
        <v>80.637450199203201</v>
      </c>
      <c r="G686" s="71">
        <v>0.24999999984299701</v>
      </c>
      <c r="H686" s="68">
        <v>40.557768924302799</v>
      </c>
      <c r="I686" s="71">
        <v>6.2950611442278703E-2</v>
      </c>
      <c r="J686" s="68">
        <v>77.768924302788804</v>
      </c>
      <c r="K686" s="71">
        <v>0.67839476935568599</v>
      </c>
      <c r="L686" s="68">
        <v>79.920318725099605</v>
      </c>
    </row>
    <row r="687" spans="1:12" x14ac:dyDescent="0.2">
      <c r="A687" s="72" t="s">
        <v>1698</v>
      </c>
      <c r="B687" s="66" t="s">
        <v>1699</v>
      </c>
      <c r="C687" s="67">
        <v>74</v>
      </c>
      <c r="D687" s="67" t="s">
        <v>337</v>
      </c>
      <c r="E687" s="71">
        <v>0.32893142343965398</v>
      </c>
      <c r="F687" s="68">
        <v>80.318725099601593</v>
      </c>
      <c r="G687" s="71">
        <v>0.25</v>
      </c>
      <c r="H687" s="68">
        <v>72.350597609561703</v>
      </c>
      <c r="I687" s="71">
        <v>0.15237341628385001</v>
      </c>
      <c r="J687" s="68">
        <v>89.960159362549803</v>
      </c>
      <c r="K687" s="71">
        <v>0.58442085403511101</v>
      </c>
      <c r="L687" s="68">
        <v>73.784860557768894</v>
      </c>
    </row>
    <row r="688" spans="1:12" x14ac:dyDescent="0.2">
      <c r="A688" s="72" t="s">
        <v>1700</v>
      </c>
      <c r="B688" s="66" t="s">
        <v>1701</v>
      </c>
      <c r="C688" s="67">
        <v>74</v>
      </c>
      <c r="D688" s="67" t="s">
        <v>337</v>
      </c>
      <c r="E688" s="71">
        <v>0.349195265569964</v>
      </c>
      <c r="F688" s="68">
        <v>85.816733067729103</v>
      </c>
      <c r="G688" s="71">
        <v>0.31311256156674999</v>
      </c>
      <c r="H688" s="68">
        <v>91.872509960159405</v>
      </c>
      <c r="I688" s="71">
        <v>3.47715252802797E-2</v>
      </c>
      <c r="J688" s="68">
        <v>63.824701195219099</v>
      </c>
      <c r="K688" s="71">
        <v>0.69970170986286295</v>
      </c>
      <c r="L688" s="68">
        <v>81.434262948207206</v>
      </c>
    </row>
    <row r="689" spans="1:12" x14ac:dyDescent="0.2">
      <c r="A689" s="72" t="s">
        <v>1702</v>
      </c>
      <c r="B689" s="66" t="s">
        <v>1703</v>
      </c>
      <c r="C689" s="67">
        <v>74</v>
      </c>
      <c r="D689" s="67" t="s">
        <v>337</v>
      </c>
      <c r="E689" s="71">
        <v>0.34704456406991702</v>
      </c>
      <c r="F689" s="68">
        <v>85.099601593625493</v>
      </c>
      <c r="G689" s="71">
        <v>0.25</v>
      </c>
      <c r="H689" s="68">
        <v>72.350597609561703</v>
      </c>
      <c r="I689" s="71">
        <v>3.5262134914669598E-2</v>
      </c>
      <c r="J689" s="68">
        <v>64.382470119521898</v>
      </c>
      <c r="K689" s="71">
        <v>0.75587155729508104</v>
      </c>
      <c r="L689" s="68">
        <v>86.2948207171315</v>
      </c>
    </row>
    <row r="690" spans="1:12" x14ac:dyDescent="0.2">
      <c r="A690" s="72" t="s">
        <v>1704</v>
      </c>
      <c r="B690" s="66" t="s">
        <v>1705</v>
      </c>
      <c r="C690" s="67">
        <v>74</v>
      </c>
      <c r="D690" s="67" t="s">
        <v>337</v>
      </c>
      <c r="E690" s="71">
        <v>0.34443639497334799</v>
      </c>
      <c r="F690" s="68">
        <v>84.223107569721094</v>
      </c>
      <c r="G690" s="71">
        <v>0.28341253341253297</v>
      </c>
      <c r="H690" s="68">
        <v>88.446215139442202</v>
      </c>
      <c r="I690" s="71">
        <v>3.3697814263466498E-2</v>
      </c>
      <c r="J690" s="68">
        <v>62.7091633466136</v>
      </c>
      <c r="K690" s="71">
        <v>0.71619883724404299</v>
      </c>
      <c r="L690" s="68">
        <v>82.470119521912395</v>
      </c>
    </row>
    <row r="691" spans="1:12" x14ac:dyDescent="0.2">
      <c r="A691" s="72" t="s">
        <v>1706</v>
      </c>
      <c r="B691" s="66" t="s">
        <v>1707</v>
      </c>
      <c r="C691" s="67">
        <v>65</v>
      </c>
      <c r="D691" s="67" t="s">
        <v>337</v>
      </c>
      <c r="E691" s="71">
        <v>0.393343578427026</v>
      </c>
      <c r="F691" s="68">
        <v>93.625498007968105</v>
      </c>
      <c r="G691" s="71">
        <v>0.273028897192096</v>
      </c>
      <c r="H691" s="68">
        <v>86.454183266932304</v>
      </c>
      <c r="I691" s="71">
        <v>0.122746803317026</v>
      </c>
      <c r="J691" s="68">
        <v>87.729083665338607</v>
      </c>
      <c r="K691" s="71">
        <v>0.78425503477195702</v>
      </c>
      <c r="L691" s="68">
        <v>89.482071713147405</v>
      </c>
    </row>
    <row r="692" spans="1:12" x14ac:dyDescent="0.2">
      <c r="A692" s="72" t="s">
        <v>1708</v>
      </c>
      <c r="B692" s="66" t="s">
        <v>1709</v>
      </c>
      <c r="C692" s="67">
        <v>65</v>
      </c>
      <c r="D692" s="67" t="s">
        <v>337</v>
      </c>
      <c r="E692" s="71">
        <v>0.35351041998632299</v>
      </c>
      <c r="F692" s="68">
        <v>86.772908366533898</v>
      </c>
      <c r="G692" s="71">
        <v>0.25</v>
      </c>
      <c r="H692" s="68">
        <v>72.350597609561703</v>
      </c>
      <c r="I692" s="71">
        <v>1.49869826128495E-2</v>
      </c>
      <c r="J692" s="68">
        <v>39.920318725099598</v>
      </c>
      <c r="K692" s="71">
        <v>0.79554427734611799</v>
      </c>
      <c r="L692" s="68">
        <v>89.880478087649394</v>
      </c>
    </row>
    <row r="693" spans="1:12" x14ac:dyDescent="0.2">
      <c r="A693" s="72" t="s">
        <v>1710</v>
      </c>
      <c r="B693" s="66" t="s">
        <v>1711</v>
      </c>
      <c r="C693" s="67">
        <v>65</v>
      </c>
      <c r="D693" s="67" t="s">
        <v>337</v>
      </c>
      <c r="E693" s="71">
        <v>0.342703634395226</v>
      </c>
      <c r="F693" s="68">
        <v>83.585657370517893</v>
      </c>
      <c r="G693" s="71">
        <v>0.26044050709330202</v>
      </c>
      <c r="H693" s="68">
        <v>81.832669322709194</v>
      </c>
      <c r="I693" s="71">
        <v>1.16993208770377E-2</v>
      </c>
      <c r="J693" s="68">
        <v>31.553784860557801</v>
      </c>
      <c r="K693" s="71">
        <v>0.75597107521533702</v>
      </c>
      <c r="L693" s="68">
        <v>86.374501992031895</v>
      </c>
    </row>
    <row r="694" spans="1:12" x14ac:dyDescent="0.2">
      <c r="A694" s="72" t="s">
        <v>1712</v>
      </c>
      <c r="B694" s="66" t="s">
        <v>1713</v>
      </c>
      <c r="C694" s="67">
        <v>65</v>
      </c>
      <c r="D694" s="67" t="s">
        <v>337</v>
      </c>
      <c r="E694" s="71">
        <v>0.413997216408304</v>
      </c>
      <c r="F694" s="68">
        <v>95.059760956175296</v>
      </c>
      <c r="G694" s="71">
        <v>0.25</v>
      </c>
      <c r="H694" s="68">
        <v>72.350597609561703</v>
      </c>
      <c r="I694" s="71">
        <v>0.13025982651356099</v>
      </c>
      <c r="J694" s="68">
        <v>88.685258964143401</v>
      </c>
      <c r="K694" s="71">
        <v>0.86173182271135096</v>
      </c>
      <c r="L694" s="68">
        <v>93.784860557768894</v>
      </c>
    </row>
    <row r="695" spans="1:12" x14ac:dyDescent="0.2">
      <c r="A695" s="72" t="s">
        <v>1714</v>
      </c>
      <c r="B695" s="66" t="s">
        <v>1715</v>
      </c>
      <c r="C695" s="67">
        <v>65</v>
      </c>
      <c r="D695" s="67" t="s">
        <v>337</v>
      </c>
      <c r="E695" s="71">
        <v>0.34768152356146198</v>
      </c>
      <c r="F695" s="68">
        <v>85.418326693227101</v>
      </c>
      <c r="G695" s="71">
        <v>0.25</v>
      </c>
      <c r="H695" s="68">
        <v>72.350597609561703</v>
      </c>
      <c r="I695" s="71">
        <v>4.2181862355813497E-2</v>
      </c>
      <c r="J695" s="68">
        <v>68.844621513944205</v>
      </c>
      <c r="K695" s="71">
        <v>0.75086270832857305</v>
      </c>
      <c r="L695" s="68">
        <v>85.577689243027905</v>
      </c>
    </row>
    <row r="696" spans="1:12" x14ac:dyDescent="0.2">
      <c r="A696" s="72" t="s">
        <v>1716</v>
      </c>
      <c r="B696" s="66" t="s">
        <v>1717</v>
      </c>
      <c r="C696" s="67">
        <v>65</v>
      </c>
      <c r="D696" s="67" t="s">
        <v>337</v>
      </c>
      <c r="E696" s="71">
        <v>0.370951768161835</v>
      </c>
      <c r="F696" s="68">
        <v>90.4382470119522</v>
      </c>
      <c r="G696" s="71">
        <v>0.25</v>
      </c>
      <c r="H696" s="68">
        <v>72.350597609561703</v>
      </c>
      <c r="I696" s="71">
        <v>0.11022346191450599</v>
      </c>
      <c r="J696" s="68">
        <v>86.693227091633503</v>
      </c>
      <c r="K696" s="71">
        <v>0.75263184257099802</v>
      </c>
      <c r="L696" s="68">
        <v>85.976095617529893</v>
      </c>
    </row>
    <row r="697" spans="1:12" x14ac:dyDescent="0.2">
      <c r="A697" s="72" t="s">
        <v>1718</v>
      </c>
      <c r="B697" s="66" t="s">
        <v>1719</v>
      </c>
      <c r="C697" s="67">
        <v>65</v>
      </c>
      <c r="D697" s="67" t="s">
        <v>337</v>
      </c>
      <c r="E697" s="71">
        <v>0.36586039888871502</v>
      </c>
      <c r="F697" s="68">
        <v>89.322709163346602</v>
      </c>
      <c r="G697" s="71">
        <v>0.25371250371250398</v>
      </c>
      <c r="H697" s="68">
        <v>77.529880478087605</v>
      </c>
      <c r="I697" s="71">
        <v>1.5230642924904799E-2</v>
      </c>
      <c r="J697" s="68">
        <v>40.159362549800797</v>
      </c>
      <c r="K697" s="71">
        <v>0.82863805002873503</v>
      </c>
      <c r="L697" s="68">
        <v>91.792828685258996</v>
      </c>
    </row>
    <row r="698" spans="1:12" x14ac:dyDescent="0.2">
      <c r="A698" s="72" t="s">
        <v>1720</v>
      </c>
      <c r="B698" s="66" t="s">
        <v>1721</v>
      </c>
      <c r="C698" s="67">
        <v>65</v>
      </c>
      <c r="D698" s="67" t="s">
        <v>337</v>
      </c>
      <c r="E698" s="71">
        <v>0.34201480476999102</v>
      </c>
      <c r="F698" s="68">
        <v>83.505976095617498</v>
      </c>
      <c r="G698" s="71">
        <v>0.25</v>
      </c>
      <c r="H698" s="68">
        <v>72.350597609561703</v>
      </c>
      <c r="I698" s="71">
        <v>3.6669984396071997E-2</v>
      </c>
      <c r="J698" s="68">
        <v>65.418326693227101</v>
      </c>
      <c r="K698" s="71">
        <v>0.73937442991390001</v>
      </c>
      <c r="L698" s="68">
        <v>84.7808764940239</v>
      </c>
    </row>
    <row r="699" spans="1:12" x14ac:dyDescent="0.2">
      <c r="A699" s="72" t="s">
        <v>1722</v>
      </c>
      <c r="B699" s="66" t="s">
        <v>1723</v>
      </c>
      <c r="C699" s="67">
        <v>65</v>
      </c>
      <c r="D699" s="67" t="s">
        <v>337</v>
      </c>
      <c r="E699" s="71">
        <v>0.31065358883766703</v>
      </c>
      <c r="F699" s="68">
        <v>76.254980079681303</v>
      </c>
      <c r="G699" s="71">
        <v>0.25</v>
      </c>
      <c r="H699" s="68">
        <v>72.350597609561703</v>
      </c>
      <c r="I699" s="71">
        <v>1.1914078768160301E-2</v>
      </c>
      <c r="J699" s="68">
        <v>31.9521912350598</v>
      </c>
      <c r="K699" s="71">
        <v>0.67004668774484</v>
      </c>
      <c r="L699" s="68">
        <v>79.442231075697194</v>
      </c>
    </row>
    <row r="700" spans="1:12" x14ac:dyDescent="0.2">
      <c r="A700" s="72" t="s">
        <v>1724</v>
      </c>
      <c r="B700" s="66" t="s">
        <v>1725</v>
      </c>
      <c r="C700" s="67">
        <v>65</v>
      </c>
      <c r="D700" s="67" t="s">
        <v>337</v>
      </c>
      <c r="E700" s="71">
        <v>0.34463201709243102</v>
      </c>
      <c r="F700" s="68">
        <v>84.302788844621503</v>
      </c>
      <c r="G700" s="71">
        <v>0.25</v>
      </c>
      <c r="H700" s="68">
        <v>72.350597609561703</v>
      </c>
      <c r="I700" s="71">
        <v>2.2816609175193601E-2</v>
      </c>
      <c r="J700" s="68">
        <v>51.394422310757001</v>
      </c>
      <c r="K700" s="71">
        <v>0.76107944210209999</v>
      </c>
      <c r="L700" s="68">
        <v>86.932270916334701</v>
      </c>
    </row>
    <row r="701" spans="1:12" x14ac:dyDescent="0.2">
      <c r="A701" s="72" t="s">
        <v>1726</v>
      </c>
      <c r="B701" s="66" t="s">
        <v>1727</v>
      </c>
      <c r="C701" s="67">
        <v>65</v>
      </c>
      <c r="D701" s="67" t="s">
        <v>337</v>
      </c>
      <c r="E701" s="71">
        <v>0.33851576975442699</v>
      </c>
      <c r="F701" s="68">
        <v>82.549800796812704</v>
      </c>
      <c r="G701" s="71">
        <v>0.25</v>
      </c>
      <c r="H701" s="68">
        <v>72.350597609561703</v>
      </c>
      <c r="I701" s="71">
        <v>2.92135582329506E-2</v>
      </c>
      <c r="J701" s="68">
        <v>59.203187250996002</v>
      </c>
      <c r="K701" s="71">
        <v>0.73633375103032905</v>
      </c>
      <c r="L701" s="68">
        <v>84.541832669322702</v>
      </c>
    </row>
    <row r="702" spans="1:12" x14ac:dyDescent="0.2">
      <c r="A702" s="72" t="s">
        <v>1728</v>
      </c>
      <c r="B702" s="66" t="s">
        <v>1729</v>
      </c>
      <c r="C702" s="67">
        <v>65</v>
      </c>
      <c r="D702" s="67" t="s">
        <v>337</v>
      </c>
      <c r="E702" s="71">
        <v>0.34318472479296802</v>
      </c>
      <c r="F702" s="68">
        <v>83.904382470119501</v>
      </c>
      <c r="G702" s="71">
        <v>0.25</v>
      </c>
      <c r="H702" s="68">
        <v>72.350597609561703</v>
      </c>
      <c r="I702" s="71">
        <v>3.8410610222577801E-2</v>
      </c>
      <c r="J702" s="68">
        <v>66.613545816733094</v>
      </c>
      <c r="K702" s="71">
        <v>0.74114356415632499</v>
      </c>
      <c r="L702" s="68">
        <v>84.860557768924295</v>
      </c>
    </row>
    <row r="703" spans="1:12" x14ac:dyDescent="0.2">
      <c r="A703" s="72" t="s">
        <v>1730</v>
      </c>
      <c r="B703" s="66" t="s">
        <v>1731</v>
      </c>
      <c r="C703" s="67">
        <v>65</v>
      </c>
      <c r="D703" s="67" t="s">
        <v>337</v>
      </c>
      <c r="E703" s="71">
        <v>0.33408071977765802</v>
      </c>
      <c r="F703" s="68">
        <v>81.274900398406402</v>
      </c>
      <c r="G703" s="71">
        <v>0.25</v>
      </c>
      <c r="H703" s="68">
        <v>72.350597609561703</v>
      </c>
      <c r="I703" s="71">
        <v>1.6007926222901099E-2</v>
      </c>
      <c r="J703" s="68">
        <v>41.673306772908397</v>
      </c>
      <c r="K703" s="71">
        <v>0.73623423311007297</v>
      </c>
      <c r="L703" s="68">
        <v>84.382470119521898</v>
      </c>
    </row>
    <row r="704" spans="1:12" x14ac:dyDescent="0.2">
      <c r="A704" s="72" t="s">
        <v>1732</v>
      </c>
      <c r="B704" s="66" t="s">
        <v>1733</v>
      </c>
      <c r="C704" s="67">
        <v>65</v>
      </c>
      <c r="D704" s="67" t="s">
        <v>337</v>
      </c>
      <c r="E704" s="71">
        <v>0.317808942726301</v>
      </c>
      <c r="F704" s="68">
        <v>77.848605577689199</v>
      </c>
      <c r="G704" s="71">
        <v>0.25</v>
      </c>
      <c r="H704" s="68">
        <v>72.350597609561703</v>
      </c>
      <c r="I704" s="71">
        <v>4.64385172506495E-2</v>
      </c>
      <c r="J704" s="68">
        <v>71.792828685258996</v>
      </c>
      <c r="K704" s="71">
        <v>0.65698831092825405</v>
      </c>
      <c r="L704" s="68">
        <v>78.645418326693203</v>
      </c>
    </row>
    <row r="705" spans="1:12" x14ac:dyDescent="0.2">
      <c r="A705" s="72" t="s">
        <v>1734</v>
      </c>
      <c r="B705" s="66" t="s">
        <v>1735</v>
      </c>
      <c r="C705" s="67">
        <v>65</v>
      </c>
      <c r="D705" s="67" t="s">
        <v>337</v>
      </c>
      <c r="E705" s="71">
        <v>0.31220358564520601</v>
      </c>
      <c r="F705" s="68">
        <v>76.494023904382502</v>
      </c>
      <c r="G705" s="71">
        <v>0.25</v>
      </c>
      <c r="H705" s="68">
        <v>72.350597609561703</v>
      </c>
      <c r="I705" s="71">
        <v>2.3143016559197399E-2</v>
      </c>
      <c r="J705" s="68">
        <v>51.872509960159398</v>
      </c>
      <c r="K705" s="71">
        <v>0.66346774037641898</v>
      </c>
      <c r="L705" s="68">
        <v>78.884462151394402</v>
      </c>
    </row>
    <row r="706" spans="1:12" x14ac:dyDescent="0.2">
      <c r="A706" s="72" t="s">
        <v>1736</v>
      </c>
      <c r="B706" s="66" t="s">
        <v>1737</v>
      </c>
      <c r="C706" s="67">
        <v>65</v>
      </c>
      <c r="D706" s="67" t="s">
        <v>337</v>
      </c>
      <c r="E706" s="71">
        <v>0.31881023900476302</v>
      </c>
      <c r="F706" s="68">
        <v>78.167330677290806</v>
      </c>
      <c r="G706" s="71">
        <v>0.25</v>
      </c>
      <c r="H706" s="68">
        <v>72.350597609561703</v>
      </c>
      <c r="I706" s="71">
        <v>2.84340193396262E-2</v>
      </c>
      <c r="J706" s="68">
        <v>58.406374501991998</v>
      </c>
      <c r="K706" s="71">
        <v>0.67799669767466397</v>
      </c>
      <c r="L706" s="68">
        <v>79.840637450199196</v>
      </c>
    </row>
    <row r="707" spans="1:12" x14ac:dyDescent="0.2">
      <c r="A707" s="72" t="s">
        <v>1738</v>
      </c>
      <c r="B707" s="66" t="s">
        <v>1739</v>
      </c>
      <c r="C707" s="67">
        <v>65</v>
      </c>
      <c r="D707" s="67" t="s">
        <v>337</v>
      </c>
      <c r="E707" s="71">
        <v>0.31639490229343398</v>
      </c>
      <c r="F707" s="68">
        <v>77.689243027888395</v>
      </c>
      <c r="G707" s="71">
        <v>0.25</v>
      </c>
      <c r="H707" s="68">
        <v>72.350597609561703</v>
      </c>
      <c r="I707" s="71">
        <v>1.4609061837216599E-2</v>
      </c>
      <c r="J707" s="68">
        <v>39.362549800796799</v>
      </c>
      <c r="K707" s="71">
        <v>0.68457564504308499</v>
      </c>
      <c r="L707" s="68">
        <v>80.557768924302806</v>
      </c>
    </row>
    <row r="708" spans="1:12" x14ac:dyDescent="0.2">
      <c r="A708" s="72" t="s">
        <v>1740</v>
      </c>
      <c r="B708" s="66" t="s">
        <v>1741</v>
      </c>
      <c r="C708" s="67">
        <v>65</v>
      </c>
      <c r="D708" s="67" t="s">
        <v>337</v>
      </c>
      <c r="E708" s="71">
        <v>0.31938315043936699</v>
      </c>
      <c r="F708" s="68">
        <v>78.326693227091596</v>
      </c>
      <c r="G708" s="71">
        <v>0.25</v>
      </c>
      <c r="H708" s="68">
        <v>72.350597609561703</v>
      </c>
      <c r="I708" s="71">
        <v>2.02345736306783E-2</v>
      </c>
      <c r="J708" s="68">
        <v>48.3665338645418</v>
      </c>
      <c r="K708" s="71">
        <v>0.68791487768742299</v>
      </c>
      <c r="L708" s="68">
        <v>80.717131474103596</v>
      </c>
    </row>
    <row r="709" spans="1:12" x14ac:dyDescent="0.2">
      <c r="A709" s="72" t="s">
        <v>1742</v>
      </c>
      <c r="B709" s="66" t="s">
        <v>1743</v>
      </c>
      <c r="C709" s="67">
        <v>65</v>
      </c>
      <c r="D709" s="67" t="s">
        <v>337</v>
      </c>
      <c r="E709" s="71">
        <v>0.335277965023973</v>
      </c>
      <c r="F709" s="68">
        <v>81.832669322709194</v>
      </c>
      <c r="G709" s="71">
        <v>0.25603099866088003</v>
      </c>
      <c r="H709" s="68">
        <v>79.760956175298801</v>
      </c>
      <c r="I709" s="71">
        <v>4.7060507664603402E-2</v>
      </c>
      <c r="J709" s="68">
        <v>72.111553784860604</v>
      </c>
      <c r="K709" s="71">
        <v>0.70274238874643402</v>
      </c>
      <c r="L709" s="68">
        <v>81.673306772908404</v>
      </c>
    </row>
    <row r="710" spans="1:12" x14ac:dyDescent="0.2">
      <c r="A710" s="72" t="s">
        <v>1744</v>
      </c>
      <c r="B710" s="66" t="s">
        <v>1745</v>
      </c>
      <c r="C710" s="67">
        <v>65</v>
      </c>
      <c r="D710" s="67" t="s">
        <v>337</v>
      </c>
      <c r="E710" s="71">
        <v>0.31884310880859901</v>
      </c>
      <c r="F710" s="68">
        <v>78.247011952191201</v>
      </c>
      <c r="G710" s="71">
        <v>0.25</v>
      </c>
      <c r="H710" s="68">
        <v>72.350597609561703</v>
      </c>
      <c r="I710" s="71">
        <v>4.6699372454483301E-2</v>
      </c>
      <c r="J710" s="68">
        <v>71.9521912350598</v>
      </c>
      <c r="K710" s="71">
        <v>0.65982995397131405</v>
      </c>
      <c r="L710" s="68">
        <v>78.725099601593598</v>
      </c>
    </row>
    <row r="711" spans="1:12" x14ac:dyDescent="0.2">
      <c r="A711" s="72" t="s">
        <v>1746</v>
      </c>
      <c r="B711" s="66" t="s">
        <v>1747</v>
      </c>
      <c r="C711" s="67">
        <v>65</v>
      </c>
      <c r="D711" s="67" t="s">
        <v>337</v>
      </c>
      <c r="E711" s="71">
        <v>0.30064869409476402</v>
      </c>
      <c r="F711" s="68">
        <v>75.139442231075705</v>
      </c>
      <c r="G711" s="71">
        <v>0.25</v>
      </c>
      <c r="H711" s="68">
        <v>72.350597609561703</v>
      </c>
      <c r="I711" s="71">
        <v>1.3821140501176001E-2</v>
      </c>
      <c r="J711" s="68">
        <v>37.131474103585703</v>
      </c>
      <c r="K711" s="71">
        <v>0.63812494178311496</v>
      </c>
      <c r="L711" s="68">
        <v>76.812749003984095</v>
      </c>
    </row>
    <row r="712" spans="1:12" x14ac:dyDescent="0.2">
      <c r="A712" s="72" t="s">
        <v>1748</v>
      </c>
      <c r="B712" s="66" t="s">
        <v>1749</v>
      </c>
      <c r="C712" s="67">
        <v>65</v>
      </c>
      <c r="D712" s="67" t="s">
        <v>337</v>
      </c>
      <c r="E712" s="71">
        <v>0.29303085111342297</v>
      </c>
      <c r="F712" s="68">
        <v>73.466135458167301</v>
      </c>
      <c r="G712" s="71">
        <v>0.27667724281360401</v>
      </c>
      <c r="H712" s="68">
        <v>87.1713147410359</v>
      </c>
      <c r="I712" s="71">
        <v>8.1937466335259904E-2</v>
      </c>
      <c r="J712" s="68">
        <v>81.992031872509997</v>
      </c>
      <c r="K712" s="71">
        <v>0.52047784419140497</v>
      </c>
      <c r="L712" s="68">
        <v>69.800796812748999</v>
      </c>
    </row>
    <row r="713" spans="1:12" x14ac:dyDescent="0.2">
      <c r="A713" s="72" t="s">
        <v>1750</v>
      </c>
      <c r="B713" s="66" t="s">
        <v>1751</v>
      </c>
      <c r="C713" s="67">
        <v>65</v>
      </c>
      <c r="D713" s="67" t="s">
        <v>337</v>
      </c>
      <c r="E713" s="71">
        <v>0.30009819389869302</v>
      </c>
      <c r="F713" s="68">
        <v>74.980079681274901</v>
      </c>
      <c r="G713" s="71">
        <v>0.249999987211936</v>
      </c>
      <c r="H713" s="68">
        <v>29.322709163346602</v>
      </c>
      <c r="I713" s="71">
        <v>9.1813646563870699E-2</v>
      </c>
      <c r="J713" s="68">
        <v>83.745019920318697</v>
      </c>
      <c r="K713" s="71">
        <v>0.55848094792027303</v>
      </c>
      <c r="L713" s="68">
        <v>72.111553784860604</v>
      </c>
    </row>
    <row r="714" spans="1:12" x14ac:dyDescent="0.2">
      <c r="A714" s="72" t="s">
        <v>1752</v>
      </c>
      <c r="B714" s="66" t="s">
        <v>1753</v>
      </c>
      <c r="C714" s="67">
        <v>65</v>
      </c>
      <c r="D714" s="67" t="s">
        <v>337</v>
      </c>
      <c r="E714" s="71">
        <v>0.23345242095975699</v>
      </c>
      <c r="F714" s="68">
        <v>61.992031872509997</v>
      </c>
      <c r="G714" s="71">
        <v>0.24999999999959399</v>
      </c>
      <c r="H714" s="68">
        <v>45.9760956175299</v>
      </c>
      <c r="I714" s="71">
        <v>0.110076275240112</v>
      </c>
      <c r="J714" s="68">
        <v>86.613545816733094</v>
      </c>
      <c r="K714" s="71">
        <v>0.34028098763956699</v>
      </c>
      <c r="L714" s="68">
        <v>60.717131474103603</v>
      </c>
    </row>
    <row r="715" spans="1:12" x14ac:dyDescent="0.2">
      <c r="A715" s="72" t="s">
        <v>1754</v>
      </c>
      <c r="B715" s="66" t="s">
        <v>1755</v>
      </c>
      <c r="C715" s="67">
        <v>65</v>
      </c>
      <c r="D715" s="67" t="s">
        <v>337</v>
      </c>
      <c r="E715" s="71">
        <v>0.28901422117147002</v>
      </c>
      <c r="F715" s="68">
        <v>72.509960159362507</v>
      </c>
      <c r="G715" s="71">
        <v>0.24999999987143401</v>
      </c>
      <c r="H715" s="68">
        <v>41.115537848605598</v>
      </c>
      <c r="I715" s="71">
        <v>5.0213634111856198E-2</v>
      </c>
      <c r="J715" s="68">
        <v>73.386454183266906</v>
      </c>
      <c r="K715" s="71">
        <v>0.56682902953111902</v>
      </c>
      <c r="L715" s="68">
        <v>73.067729083665299</v>
      </c>
    </row>
    <row r="716" spans="1:12" x14ac:dyDescent="0.2">
      <c r="A716" s="72" t="s">
        <v>1756</v>
      </c>
      <c r="B716" s="66" t="s">
        <v>1757</v>
      </c>
      <c r="C716" s="67">
        <v>65</v>
      </c>
      <c r="D716" s="67" t="s">
        <v>337</v>
      </c>
      <c r="E716" s="71">
        <v>0.28794277526183099</v>
      </c>
      <c r="F716" s="68">
        <v>72.270916334661393</v>
      </c>
      <c r="G716" s="71">
        <v>0.24645477918360301</v>
      </c>
      <c r="H716" s="68">
        <v>22.868525896414301</v>
      </c>
      <c r="I716" s="71">
        <v>4.0924890818778398E-2</v>
      </c>
      <c r="J716" s="68">
        <v>67.729083665338607</v>
      </c>
      <c r="K716" s="71">
        <v>0.576448655783112</v>
      </c>
      <c r="L716" s="68">
        <v>73.386454183266906</v>
      </c>
    </row>
    <row r="717" spans="1:12" x14ac:dyDescent="0.2">
      <c r="A717" s="72" t="s">
        <v>1758</v>
      </c>
      <c r="B717" s="66" t="s">
        <v>1759</v>
      </c>
      <c r="C717" s="67">
        <v>65</v>
      </c>
      <c r="D717" s="67" t="s">
        <v>337</v>
      </c>
      <c r="E717" s="71">
        <v>0.20562297424363199</v>
      </c>
      <c r="F717" s="68">
        <v>55.936254980079703</v>
      </c>
      <c r="G717" s="71">
        <v>0.223407878626141</v>
      </c>
      <c r="H717" s="68">
        <v>13.9442231075697</v>
      </c>
      <c r="I717" s="71">
        <v>1.5475506497086001E-2</v>
      </c>
      <c r="J717" s="68">
        <v>40.796812749003998</v>
      </c>
      <c r="K717" s="71">
        <v>0.37798553760766801</v>
      </c>
      <c r="L717" s="68">
        <v>62.7091633466136</v>
      </c>
    </row>
    <row r="718" spans="1:12" x14ac:dyDescent="0.2">
      <c r="A718" s="72" t="s">
        <v>1760</v>
      </c>
      <c r="B718" s="66" t="s">
        <v>1761</v>
      </c>
      <c r="C718" s="67">
        <v>65</v>
      </c>
      <c r="D718" s="67" t="s">
        <v>337</v>
      </c>
      <c r="E718" s="71">
        <v>0.26738232520362398</v>
      </c>
      <c r="F718" s="68">
        <v>67.729083665338607</v>
      </c>
      <c r="G718" s="71">
        <v>0.24999999989761601</v>
      </c>
      <c r="H718" s="68">
        <v>41.992031872509997</v>
      </c>
      <c r="I718" s="71">
        <v>5.6116268832855101E-2</v>
      </c>
      <c r="J718" s="68">
        <v>75.856573705179301</v>
      </c>
      <c r="K718" s="71">
        <v>0.49603070688040102</v>
      </c>
      <c r="L718" s="68">
        <v>68.844621513944205</v>
      </c>
    </row>
    <row r="719" spans="1:12" x14ac:dyDescent="0.2">
      <c r="A719" s="72" t="s">
        <v>1762</v>
      </c>
      <c r="B719" s="66" t="s">
        <v>1763</v>
      </c>
      <c r="C719" s="67">
        <v>65</v>
      </c>
      <c r="D719" s="67" t="s">
        <v>337</v>
      </c>
      <c r="E719" s="71">
        <v>0.24193060887204901</v>
      </c>
      <c r="F719" s="68">
        <v>63.346613545816702</v>
      </c>
      <c r="G719" s="71">
        <v>0.25</v>
      </c>
      <c r="H719" s="68">
        <v>72.350597609561703</v>
      </c>
      <c r="I719" s="71">
        <v>3.8098173091412099E-2</v>
      </c>
      <c r="J719" s="68">
        <v>66.454183266932304</v>
      </c>
      <c r="K719" s="71">
        <v>0.43769365352473599</v>
      </c>
      <c r="L719" s="68">
        <v>65.498007968127496</v>
      </c>
    </row>
    <row r="720" spans="1:12" x14ac:dyDescent="0.2">
      <c r="A720" s="72" t="s">
        <v>1764</v>
      </c>
      <c r="B720" s="66" t="s">
        <v>1765</v>
      </c>
      <c r="C720" s="67">
        <v>65</v>
      </c>
      <c r="D720" s="67" t="s">
        <v>337</v>
      </c>
      <c r="E720" s="71">
        <v>0.247032701794756</v>
      </c>
      <c r="F720" s="68">
        <v>63.984063745019903</v>
      </c>
      <c r="G720" s="71">
        <v>0.25</v>
      </c>
      <c r="H720" s="68">
        <v>72.350597609561703</v>
      </c>
      <c r="I720" s="71">
        <v>1.20621154863268E-2</v>
      </c>
      <c r="J720" s="68">
        <v>32.350597609561802</v>
      </c>
      <c r="K720" s="71">
        <v>0.47903598989794199</v>
      </c>
      <c r="L720" s="68">
        <v>67.729083665338607</v>
      </c>
    </row>
    <row r="721" spans="1:12" x14ac:dyDescent="0.2">
      <c r="A721" s="72" t="s">
        <v>1766</v>
      </c>
      <c r="B721" s="66" t="s">
        <v>1767</v>
      </c>
      <c r="C721" s="67">
        <v>65</v>
      </c>
      <c r="D721" s="67" t="s">
        <v>337</v>
      </c>
      <c r="E721" s="71">
        <v>0.26199924491624699</v>
      </c>
      <c r="F721" s="68">
        <v>66.932270916334701</v>
      </c>
      <c r="G721" s="71">
        <v>0.24999999999905001</v>
      </c>
      <c r="H721" s="68">
        <v>45.816733067729103</v>
      </c>
      <c r="I721" s="71">
        <v>1.2379693754458101E-2</v>
      </c>
      <c r="J721" s="68">
        <v>33.386454183266899</v>
      </c>
      <c r="K721" s="71">
        <v>0.52361804099523201</v>
      </c>
      <c r="L721" s="68">
        <v>69.960159362549803</v>
      </c>
    </row>
    <row r="722" spans="1:12" x14ac:dyDescent="0.2">
      <c r="A722" s="72" t="s">
        <v>1768</v>
      </c>
      <c r="B722" s="66" t="s">
        <v>1769</v>
      </c>
      <c r="C722" s="67">
        <v>65</v>
      </c>
      <c r="D722" s="67" t="s">
        <v>337</v>
      </c>
      <c r="E722" s="71">
        <v>0.247773557025426</v>
      </c>
      <c r="F722" s="68">
        <v>64.223107569721094</v>
      </c>
      <c r="G722" s="71">
        <v>0.24999999999995201</v>
      </c>
      <c r="H722" s="68">
        <v>46.613545816733101</v>
      </c>
      <c r="I722" s="71">
        <v>1.8795940543613301E-2</v>
      </c>
      <c r="J722" s="68">
        <v>46.135458167330697</v>
      </c>
      <c r="K722" s="71">
        <v>0.47452473053271299</v>
      </c>
      <c r="L722" s="68">
        <v>67.330677290836604</v>
      </c>
    </row>
    <row r="723" spans="1:12" x14ac:dyDescent="0.2">
      <c r="A723" s="72" t="s">
        <v>1770</v>
      </c>
      <c r="B723" s="66" t="s">
        <v>1771</v>
      </c>
      <c r="C723" s="67">
        <v>65</v>
      </c>
      <c r="D723" s="67" t="s">
        <v>337</v>
      </c>
      <c r="E723" s="71">
        <v>0.25247202389958801</v>
      </c>
      <c r="F723" s="68">
        <v>65.577689243027905</v>
      </c>
      <c r="G723" s="71">
        <v>0.25</v>
      </c>
      <c r="H723" s="68">
        <v>72.350597609561703</v>
      </c>
      <c r="I723" s="71">
        <v>2.6411911717886701E-2</v>
      </c>
      <c r="J723" s="68">
        <v>55.936254980079703</v>
      </c>
      <c r="K723" s="71">
        <v>0.48100415998087798</v>
      </c>
      <c r="L723" s="68">
        <v>67.808764940239001</v>
      </c>
    </row>
    <row r="724" spans="1:12" x14ac:dyDescent="0.2">
      <c r="A724" s="72" t="s">
        <v>1772</v>
      </c>
      <c r="B724" s="66" t="s">
        <v>1773</v>
      </c>
      <c r="C724" s="67">
        <v>65</v>
      </c>
      <c r="D724" s="67" t="s">
        <v>337</v>
      </c>
      <c r="E724" s="71">
        <v>0.25652081478102901</v>
      </c>
      <c r="F724" s="68">
        <v>66.215139442231106</v>
      </c>
      <c r="G724" s="71">
        <v>0.24999999983289101</v>
      </c>
      <c r="H724" s="68">
        <v>40.398406374502002</v>
      </c>
      <c r="I724" s="71">
        <v>2.3929809310817399E-2</v>
      </c>
      <c r="J724" s="68">
        <v>53.306772908366497</v>
      </c>
      <c r="K724" s="71">
        <v>0.495632635199379</v>
      </c>
      <c r="L724" s="68">
        <v>68.605577689243006</v>
      </c>
    </row>
    <row r="725" spans="1:12" x14ac:dyDescent="0.2">
      <c r="A725" s="72" t="s">
        <v>1774</v>
      </c>
      <c r="B725" s="66" t="s">
        <v>1775</v>
      </c>
      <c r="C725" s="67">
        <v>65</v>
      </c>
      <c r="D725" s="67" t="s">
        <v>337</v>
      </c>
      <c r="E725" s="71">
        <v>0.27720306189074401</v>
      </c>
      <c r="F725" s="68">
        <v>69.721115537848604</v>
      </c>
      <c r="G725" s="71">
        <v>0.25</v>
      </c>
      <c r="H725" s="68">
        <v>72.350597609561703</v>
      </c>
      <c r="I725" s="71">
        <v>0.161286132488802</v>
      </c>
      <c r="J725" s="68">
        <v>90.517928286852595</v>
      </c>
      <c r="K725" s="71">
        <v>0.42032305318343099</v>
      </c>
      <c r="L725" s="68">
        <v>64.7808764940239</v>
      </c>
    </row>
    <row r="726" spans="1:12" x14ac:dyDescent="0.2">
      <c r="A726" s="72" t="s">
        <v>1776</v>
      </c>
      <c r="B726" s="66" t="s">
        <v>1777</v>
      </c>
      <c r="C726" s="67">
        <v>65</v>
      </c>
      <c r="D726" s="67" t="s">
        <v>337</v>
      </c>
      <c r="E726" s="71">
        <v>0.20928608831835899</v>
      </c>
      <c r="F726" s="68">
        <v>56.653386454183298</v>
      </c>
      <c r="G726" s="71">
        <v>0.25</v>
      </c>
      <c r="H726" s="68">
        <v>72.350597609561703</v>
      </c>
      <c r="I726" s="71">
        <v>2.7061989781216499E-2</v>
      </c>
      <c r="J726" s="68">
        <v>56.573705179282904</v>
      </c>
      <c r="K726" s="71">
        <v>0.35079627517385997</v>
      </c>
      <c r="L726" s="68">
        <v>61.195219123506</v>
      </c>
    </row>
    <row r="727" spans="1:12" x14ac:dyDescent="0.2">
      <c r="A727" s="72" t="s">
        <v>1778</v>
      </c>
      <c r="B727" s="66" t="s">
        <v>1779</v>
      </c>
      <c r="C727" s="67">
        <v>65</v>
      </c>
      <c r="D727" s="67" t="s">
        <v>337</v>
      </c>
      <c r="E727" s="71">
        <v>0.277979511102737</v>
      </c>
      <c r="F727" s="68">
        <v>69.880478087649394</v>
      </c>
      <c r="G727" s="71">
        <v>0.25</v>
      </c>
      <c r="H727" s="68">
        <v>72.350597609561703</v>
      </c>
      <c r="I727" s="71">
        <v>1.6611914175814001E-2</v>
      </c>
      <c r="J727" s="68">
        <v>43.107569721115503</v>
      </c>
      <c r="K727" s="71">
        <v>0.56732661913239701</v>
      </c>
      <c r="L727" s="68">
        <v>73.147410358565693</v>
      </c>
    </row>
    <row r="728" spans="1:12" x14ac:dyDescent="0.2">
      <c r="A728" s="72" t="s">
        <v>1780</v>
      </c>
      <c r="B728" s="66" t="s">
        <v>1781</v>
      </c>
      <c r="C728" s="67">
        <v>65</v>
      </c>
      <c r="D728" s="67" t="s">
        <v>337</v>
      </c>
      <c r="E728" s="71">
        <v>0.22846305118617</v>
      </c>
      <c r="F728" s="68">
        <v>61.195219123506</v>
      </c>
      <c r="G728" s="71">
        <v>0.25</v>
      </c>
      <c r="H728" s="68">
        <v>72.350597609561703</v>
      </c>
      <c r="I728" s="71">
        <v>2.5083798308093999E-2</v>
      </c>
      <c r="J728" s="68">
        <v>54.581673306772899</v>
      </c>
      <c r="K728" s="71">
        <v>0.410305355250416</v>
      </c>
      <c r="L728" s="68">
        <v>64.302788844621503</v>
      </c>
    </row>
    <row r="729" spans="1:12" x14ac:dyDescent="0.2">
      <c r="A729" s="72" t="s">
        <v>1782</v>
      </c>
      <c r="B729" s="66" t="s">
        <v>1783</v>
      </c>
      <c r="C729" s="67">
        <v>65</v>
      </c>
      <c r="D729" s="67" t="s">
        <v>337</v>
      </c>
      <c r="E729" s="71">
        <v>0.29450763917781198</v>
      </c>
      <c r="F729" s="68">
        <v>73.864541832669303</v>
      </c>
      <c r="G729" s="71">
        <v>0.25</v>
      </c>
      <c r="H729" s="68">
        <v>72.350597609561703</v>
      </c>
      <c r="I729" s="71">
        <v>1.67049162574977E-2</v>
      </c>
      <c r="J729" s="68">
        <v>43.346613545816702</v>
      </c>
      <c r="K729" s="71">
        <v>0.616818001275938</v>
      </c>
      <c r="L729" s="68">
        <v>75.697211155378497</v>
      </c>
    </row>
    <row r="730" spans="1:12" x14ac:dyDescent="0.2">
      <c r="A730" s="72" t="s">
        <v>1784</v>
      </c>
      <c r="B730" s="66" t="s">
        <v>1785</v>
      </c>
      <c r="C730" s="67">
        <v>65</v>
      </c>
      <c r="D730" s="67" t="s">
        <v>337</v>
      </c>
      <c r="E730" s="71">
        <v>0.26017058503389801</v>
      </c>
      <c r="F730" s="68">
        <v>66.772908366533898</v>
      </c>
      <c r="G730" s="71">
        <v>0.25</v>
      </c>
      <c r="H730" s="68">
        <v>72.350597609561703</v>
      </c>
      <c r="I730" s="71">
        <v>9.5460708779507394E-2</v>
      </c>
      <c r="J730" s="68">
        <v>84.302788844621503</v>
      </c>
      <c r="K730" s="71">
        <v>0.435051046322187</v>
      </c>
      <c r="L730" s="68">
        <v>65.418326693227101</v>
      </c>
    </row>
    <row r="731" spans="1:12" x14ac:dyDescent="0.2">
      <c r="A731" s="72" t="s">
        <v>1786</v>
      </c>
      <c r="B731" s="66" t="s">
        <v>1787</v>
      </c>
      <c r="C731" s="67">
        <v>65</v>
      </c>
      <c r="D731" s="67" t="s">
        <v>337</v>
      </c>
      <c r="E731" s="71">
        <v>0.34277512900500501</v>
      </c>
      <c r="F731" s="68">
        <v>83.665338645418302</v>
      </c>
      <c r="G731" s="71">
        <v>0.25185625185625199</v>
      </c>
      <c r="H731" s="68">
        <v>75.936254980079696</v>
      </c>
      <c r="I731" s="71">
        <v>0.36115493094183898</v>
      </c>
      <c r="J731" s="68">
        <v>96.892430278884504</v>
      </c>
      <c r="K731" s="71">
        <v>0.415314204216924</v>
      </c>
      <c r="L731" s="68">
        <v>64.621513944223096</v>
      </c>
    </row>
    <row r="732" spans="1:12" x14ac:dyDescent="0.2">
      <c r="A732" s="72" t="s">
        <v>1788</v>
      </c>
      <c r="B732" s="66" t="s">
        <v>1789</v>
      </c>
      <c r="C732" s="67">
        <v>65</v>
      </c>
      <c r="D732" s="67" t="s">
        <v>337</v>
      </c>
      <c r="E732" s="71">
        <v>0.226425911037517</v>
      </c>
      <c r="F732" s="68">
        <v>60.796812749003998</v>
      </c>
      <c r="G732" s="71">
        <v>0.249999999987395</v>
      </c>
      <c r="H732" s="68">
        <v>44.701195219123498</v>
      </c>
      <c r="I732" s="71">
        <v>6.3753464812541905E-2</v>
      </c>
      <c r="J732" s="68">
        <v>78.007968127490003</v>
      </c>
      <c r="K732" s="71">
        <v>0.36552426831261497</v>
      </c>
      <c r="L732" s="68">
        <v>61.752988047808799</v>
      </c>
    </row>
    <row r="733" spans="1:12" x14ac:dyDescent="0.2">
      <c r="A733" s="72" t="s">
        <v>1790</v>
      </c>
      <c r="B733" s="66" t="s">
        <v>1791</v>
      </c>
      <c r="C733" s="67">
        <v>65</v>
      </c>
      <c r="D733" s="67" t="s">
        <v>337</v>
      </c>
      <c r="E733" s="71">
        <v>0.21353147125142199</v>
      </c>
      <c r="F733" s="68">
        <v>58.167330677290799</v>
      </c>
      <c r="G733" s="71">
        <v>0.24999999916964299</v>
      </c>
      <c r="H733" s="68">
        <v>36.175298804780901</v>
      </c>
      <c r="I733" s="71">
        <v>1.86902347440983E-2</v>
      </c>
      <c r="J733" s="68">
        <v>45.896414342629498</v>
      </c>
      <c r="K733" s="71">
        <v>0.37190417984052498</v>
      </c>
      <c r="L733" s="68">
        <v>61.992031872509997</v>
      </c>
    </row>
    <row r="734" spans="1:12" x14ac:dyDescent="0.2">
      <c r="A734" s="72" t="s">
        <v>1792</v>
      </c>
      <c r="B734" s="66" t="s">
        <v>1793</v>
      </c>
      <c r="C734" s="67">
        <v>65</v>
      </c>
      <c r="D734" s="67" t="s">
        <v>337</v>
      </c>
      <c r="E734" s="71">
        <v>0.180297404464626</v>
      </c>
      <c r="F734" s="68">
        <v>50.597609561753004</v>
      </c>
      <c r="G734" s="71">
        <v>0.21595287881591699</v>
      </c>
      <c r="H734" s="68">
        <v>12.7490039840637</v>
      </c>
      <c r="I734" s="71">
        <v>6.0648053658281702E-3</v>
      </c>
      <c r="J734" s="68">
        <v>16.4143426294821</v>
      </c>
      <c r="K734" s="71">
        <v>0.31887452921213399</v>
      </c>
      <c r="L734" s="68">
        <v>59.920318725099598</v>
      </c>
    </row>
    <row r="735" spans="1:12" x14ac:dyDescent="0.2">
      <c r="A735" s="72" t="s">
        <v>1794</v>
      </c>
      <c r="B735" s="66" t="s">
        <v>1795</v>
      </c>
      <c r="C735" s="67">
        <v>65</v>
      </c>
      <c r="D735" s="67" t="s">
        <v>337</v>
      </c>
      <c r="E735" s="71">
        <v>0.193338179313606</v>
      </c>
      <c r="F735" s="68">
        <v>53.625498007968098</v>
      </c>
      <c r="G735" s="71">
        <v>0.220326663966078</v>
      </c>
      <c r="H735" s="68">
        <v>13.466135458167299</v>
      </c>
      <c r="I735" s="71">
        <v>2.7655450025762598E-2</v>
      </c>
      <c r="J735" s="68">
        <v>57.370517928286901</v>
      </c>
      <c r="K735" s="71">
        <v>0.33203242394897697</v>
      </c>
      <c r="L735" s="68">
        <v>60.398406374502002</v>
      </c>
    </row>
    <row r="736" spans="1:12" x14ac:dyDescent="0.2">
      <c r="A736" s="72" t="s">
        <v>1796</v>
      </c>
      <c r="B736" s="66" t="s">
        <v>1797</v>
      </c>
      <c r="C736" s="67">
        <v>65</v>
      </c>
      <c r="D736" s="67" t="s">
        <v>337</v>
      </c>
      <c r="E736" s="71">
        <v>0.215676958336224</v>
      </c>
      <c r="F736" s="68">
        <v>58.406374501991998</v>
      </c>
      <c r="G736" s="71">
        <v>0.24574889930309601</v>
      </c>
      <c r="H736" s="68">
        <v>22.151394422310801</v>
      </c>
      <c r="I736" s="71">
        <v>1.29801864041253E-2</v>
      </c>
      <c r="J736" s="68">
        <v>34.980079681274901</v>
      </c>
      <c r="K736" s="71">
        <v>0.38830178930144998</v>
      </c>
      <c r="L736" s="68">
        <v>63.2669322709163</v>
      </c>
    </row>
    <row r="737" spans="1:12" x14ac:dyDescent="0.2">
      <c r="A737" s="72" t="s">
        <v>1798</v>
      </c>
      <c r="B737" s="66" t="s">
        <v>1799</v>
      </c>
      <c r="C737" s="67">
        <v>65</v>
      </c>
      <c r="D737" s="67" t="s">
        <v>337</v>
      </c>
      <c r="E737" s="71">
        <v>0.185708268932163</v>
      </c>
      <c r="F737" s="68">
        <v>51.6334661354582</v>
      </c>
      <c r="G737" s="71">
        <v>0.184387940738094</v>
      </c>
      <c r="H737" s="68">
        <v>9.5617529880478092</v>
      </c>
      <c r="I737" s="71">
        <v>6.2396068654007996E-3</v>
      </c>
      <c r="J737" s="68">
        <v>17.051792828685301</v>
      </c>
      <c r="K737" s="71">
        <v>0.36649725919299497</v>
      </c>
      <c r="L737" s="68">
        <v>61.832669322709201</v>
      </c>
    </row>
    <row r="738" spans="1:12" x14ac:dyDescent="0.2">
      <c r="A738" s="72" t="s">
        <v>1800</v>
      </c>
      <c r="B738" s="66" t="s">
        <v>1801</v>
      </c>
      <c r="C738" s="67">
        <v>65</v>
      </c>
      <c r="D738" s="67" t="s">
        <v>337</v>
      </c>
      <c r="E738" s="71">
        <v>0.16034648954231001</v>
      </c>
      <c r="F738" s="68">
        <v>41.992031872509997</v>
      </c>
      <c r="G738" s="71">
        <v>0.249999999636355</v>
      </c>
      <c r="H738" s="68">
        <v>38.087649402390397</v>
      </c>
      <c r="I738" s="71">
        <v>4.78792631532452E-2</v>
      </c>
      <c r="J738" s="68">
        <v>72.509960159362507</v>
      </c>
      <c r="K738" s="71">
        <v>0.18316020583733</v>
      </c>
      <c r="L738" s="68">
        <v>41.752988047808799</v>
      </c>
    </row>
    <row r="739" spans="1:12" x14ac:dyDescent="0.2">
      <c r="A739" s="72" t="s">
        <v>1802</v>
      </c>
      <c r="B739" s="66" t="s">
        <v>1803</v>
      </c>
      <c r="C739" s="67">
        <v>65</v>
      </c>
      <c r="D739" s="67" t="s">
        <v>337</v>
      </c>
      <c r="E739" s="71">
        <v>0.22750195932734599</v>
      </c>
      <c r="F739" s="68">
        <v>60.956175298804801</v>
      </c>
      <c r="G739" s="71">
        <v>0.24761659995445701</v>
      </c>
      <c r="H739" s="68">
        <v>23.7450199203187</v>
      </c>
      <c r="I739" s="71">
        <v>2.8420745022782301E-2</v>
      </c>
      <c r="J739" s="68">
        <v>58.247011952191201</v>
      </c>
      <c r="K739" s="71">
        <v>0.40646853300480001</v>
      </c>
      <c r="L739" s="68">
        <v>64.063745019920304</v>
      </c>
    </row>
    <row r="740" spans="1:12" x14ac:dyDescent="0.2">
      <c r="A740" s="72" t="s">
        <v>1804</v>
      </c>
      <c r="B740" s="66" t="s">
        <v>1805</v>
      </c>
      <c r="C740" s="67">
        <v>65</v>
      </c>
      <c r="D740" s="67" t="s">
        <v>337</v>
      </c>
      <c r="E740" s="71">
        <v>0.18978859136694301</v>
      </c>
      <c r="F740" s="68">
        <v>52.669322709163303</v>
      </c>
      <c r="G740" s="71">
        <v>0.138799965948469</v>
      </c>
      <c r="H740" s="68">
        <v>5.4183266932270904</v>
      </c>
      <c r="I740" s="71">
        <v>2.9893704808933801E-3</v>
      </c>
      <c r="J740" s="68">
        <v>7.0119521912350598</v>
      </c>
      <c r="K740" s="71">
        <v>0.42757643767146503</v>
      </c>
      <c r="L740" s="68">
        <v>64.940239043824704</v>
      </c>
    </row>
    <row r="741" spans="1:12" x14ac:dyDescent="0.2">
      <c r="A741" s="72" t="s">
        <v>1806</v>
      </c>
      <c r="B741" s="66" t="s">
        <v>1807</v>
      </c>
      <c r="C741" s="67">
        <v>65</v>
      </c>
      <c r="D741" s="67" t="s">
        <v>337</v>
      </c>
      <c r="E741" s="71">
        <v>0.207014464478673</v>
      </c>
      <c r="F741" s="68">
        <v>56.334661354581698</v>
      </c>
      <c r="G741" s="71">
        <v>0.158344945095414</v>
      </c>
      <c r="H741" s="68">
        <v>6.7729083665338603</v>
      </c>
      <c r="I741" s="71">
        <v>1.8525365367704501E-2</v>
      </c>
      <c r="J741" s="68">
        <v>45.498007968127503</v>
      </c>
      <c r="K741" s="71">
        <v>0.44417308297290098</v>
      </c>
      <c r="L741" s="68">
        <v>65.976095617529893</v>
      </c>
    </row>
    <row r="742" spans="1:12" x14ac:dyDescent="0.2">
      <c r="A742" s="72" t="s">
        <v>1808</v>
      </c>
      <c r="B742" s="66" t="s">
        <v>1809</v>
      </c>
      <c r="C742" s="67">
        <v>74</v>
      </c>
      <c r="D742" s="67" t="s">
        <v>337</v>
      </c>
      <c r="E742" s="71">
        <v>0.20949784671590099</v>
      </c>
      <c r="F742" s="68">
        <v>56.7330677290837</v>
      </c>
      <c r="G742" s="71">
        <v>0.25564079422382702</v>
      </c>
      <c r="H742" s="68">
        <v>79.681274900398407</v>
      </c>
      <c r="I742" s="71">
        <v>1.9314345627211502E-2</v>
      </c>
      <c r="J742" s="68">
        <v>47.091633466135498</v>
      </c>
      <c r="K742" s="71">
        <v>0.353538400296664</v>
      </c>
      <c r="L742" s="68">
        <v>61.274900398406402</v>
      </c>
    </row>
    <row r="743" spans="1:12" x14ac:dyDescent="0.2">
      <c r="A743" s="72" t="s">
        <v>1810</v>
      </c>
      <c r="B743" s="66" t="s">
        <v>1811</v>
      </c>
      <c r="C743" s="67">
        <v>74</v>
      </c>
      <c r="D743" s="67" t="s">
        <v>337</v>
      </c>
      <c r="E743" s="71">
        <v>0.22267017133367001</v>
      </c>
      <c r="F743" s="68">
        <v>59.840637450199203</v>
      </c>
      <c r="G743" s="71">
        <v>0.24999999671335901</v>
      </c>
      <c r="H743" s="68">
        <v>31.394422310757001</v>
      </c>
      <c r="I743" s="71">
        <v>4.96303691442953E-3</v>
      </c>
      <c r="J743" s="68">
        <v>13.147410358565701</v>
      </c>
      <c r="K743" s="71">
        <v>0.41304748037322098</v>
      </c>
      <c r="L743" s="68">
        <v>64.541832669322702</v>
      </c>
    </row>
    <row r="744" spans="1:12" x14ac:dyDescent="0.2">
      <c r="A744" s="72" t="s">
        <v>1812</v>
      </c>
      <c r="B744" s="66" t="s">
        <v>1813</v>
      </c>
      <c r="C744" s="67">
        <v>74</v>
      </c>
      <c r="D744" s="67" t="s">
        <v>337</v>
      </c>
      <c r="E744" s="71">
        <v>0.197107286654055</v>
      </c>
      <c r="F744" s="68">
        <v>54.183266932270897</v>
      </c>
      <c r="G744" s="71">
        <v>0.24999999986826801</v>
      </c>
      <c r="H744" s="68">
        <v>41.035856573705203</v>
      </c>
      <c r="I744" s="71">
        <v>5.7511676600715397E-3</v>
      </c>
      <c r="J744" s="68">
        <v>15.856573705179301</v>
      </c>
      <c r="K744" s="71">
        <v>0.33557069243382598</v>
      </c>
      <c r="L744" s="68">
        <v>60.557768924302799</v>
      </c>
    </row>
    <row r="745" spans="1:12" x14ac:dyDescent="0.2">
      <c r="A745" s="72" t="s">
        <v>1814</v>
      </c>
      <c r="B745" s="66" t="s">
        <v>1815</v>
      </c>
      <c r="C745" s="67">
        <v>74</v>
      </c>
      <c r="D745" s="67" t="s">
        <v>337</v>
      </c>
      <c r="E745" s="71">
        <v>0.206124655643422</v>
      </c>
      <c r="F745" s="68">
        <v>56.095617529880499</v>
      </c>
      <c r="G745" s="71">
        <v>0.24935794357268501</v>
      </c>
      <c r="H745" s="68">
        <v>25.737051792828701</v>
      </c>
      <c r="I745" s="71">
        <v>2.1957052509083499E-2</v>
      </c>
      <c r="J745" s="68">
        <v>50.677290836653398</v>
      </c>
      <c r="K745" s="71">
        <v>0.34705897084849902</v>
      </c>
      <c r="L745" s="68">
        <v>60.796812749003998</v>
      </c>
    </row>
    <row r="746" spans="1:12" x14ac:dyDescent="0.2">
      <c r="A746" s="72" t="s">
        <v>1816</v>
      </c>
      <c r="B746" s="66" t="s">
        <v>1817</v>
      </c>
      <c r="C746" s="67">
        <v>74</v>
      </c>
      <c r="D746" s="67" t="s">
        <v>337</v>
      </c>
      <c r="E746" s="71">
        <v>0.35960649652278798</v>
      </c>
      <c r="F746" s="68">
        <v>88.286852589641398</v>
      </c>
      <c r="G746" s="71">
        <v>0.75138959983090803</v>
      </c>
      <c r="H746" s="68">
        <v>98.565737051792794</v>
      </c>
      <c r="I746" s="71">
        <v>0.26064523685068802</v>
      </c>
      <c r="J746" s="68">
        <v>94.262948207171306</v>
      </c>
      <c r="K746" s="71">
        <v>6.6784652886766604E-2</v>
      </c>
      <c r="L746" s="68">
        <v>11.9521912350598</v>
      </c>
    </row>
    <row r="747" spans="1:12" x14ac:dyDescent="0.2">
      <c r="A747" s="72" t="s">
        <v>1818</v>
      </c>
      <c r="B747" s="66" t="s">
        <v>1819</v>
      </c>
      <c r="C747" s="67">
        <v>74</v>
      </c>
      <c r="D747" s="67" t="s">
        <v>337</v>
      </c>
      <c r="E747" s="71">
        <v>0.48240114105646698</v>
      </c>
      <c r="F747" s="68">
        <v>97.928286852589594</v>
      </c>
      <c r="G747" s="71">
        <v>0.95604395604395598</v>
      </c>
      <c r="H747" s="68">
        <v>99.521912350597603</v>
      </c>
      <c r="I747" s="71">
        <v>0.439401361138202</v>
      </c>
      <c r="J747" s="68">
        <v>98.406374501992005</v>
      </c>
      <c r="K747" s="71">
        <v>5.1758105987244098E-2</v>
      </c>
      <c r="L747" s="68">
        <v>9.1633466135458193</v>
      </c>
    </row>
    <row r="748" spans="1:12" x14ac:dyDescent="0.2">
      <c r="A748" s="72" t="s">
        <v>1820</v>
      </c>
      <c r="B748" s="66" t="s">
        <v>1821</v>
      </c>
      <c r="C748" s="67">
        <v>73</v>
      </c>
      <c r="D748" s="67" t="s">
        <v>337</v>
      </c>
      <c r="E748" s="71">
        <v>0.126960558875792</v>
      </c>
      <c r="F748" s="68">
        <v>15.697211155378501</v>
      </c>
      <c r="G748" s="71">
        <v>0.24999999905355</v>
      </c>
      <c r="H748" s="68">
        <v>35.5378486055777</v>
      </c>
      <c r="I748" s="71">
        <v>0.13088167757382499</v>
      </c>
      <c r="J748" s="68">
        <v>88.924302788844599</v>
      </c>
      <c r="K748" s="71">
        <v>0</v>
      </c>
      <c r="L748" s="68">
        <v>3.26693227091633</v>
      </c>
    </row>
    <row r="749" spans="1:12" x14ac:dyDescent="0.2">
      <c r="A749" s="72" t="s">
        <v>1822</v>
      </c>
      <c r="B749" s="66" t="s">
        <v>1823</v>
      </c>
      <c r="C749" s="67">
        <v>73</v>
      </c>
      <c r="D749" s="67" t="s">
        <v>337</v>
      </c>
      <c r="E749" s="71">
        <v>0.105290246552678</v>
      </c>
      <c r="F749" s="68">
        <v>6.8525896414342604</v>
      </c>
      <c r="G749" s="71">
        <v>0.221345756999687</v>
      </c>
      <c r="H749" s="68">
        <v>13.7848605577689</v>
      </c>
      <c r="I749" s="71">
        <v>9.4524982658347995E-2</v>
      </c>
      <c r="J749" s="68">
        <v>84.063745019920304</v>
      </c>
      <c r="K749" s="71">
        <v>0</v>
      </c>
      <c r="L749" s="68">
        <v>3.26693227091633</v>
      </c>
    </row>
    <row r="750" spans="1:12" x14ac:dyDescent="0.2">
      <c r="A750" s="72" t="s">
        <v>220</v>
      </c>
      <c r="B750" s="66" t="s">
        <v>1824</v>
      </c>
      <c r="C750" s="67">
        <v>73</v>
      </c>
      <c r="D750" s="67" t="s">
        <v>337</v>
      </c>
      <c r="E750" s="71">
        <v>0.108683752124921</v>
      </c>
      <c r="F750" s="68">
        <v>8.3665338645418306</v>
      </c>
      <c r="G750" s="71">
        <v>0.23813924310988399</v>
      </c>
      <c r="H750" s="68">
        <v>17.529880478087701</v>
      </c>
      <c r="I750" s="71">
        <v>8.7912013264879504E-2</v>
      </c>
      <c r="J750" s="68">
        <v>83.187250996015905</v>
      </c>
      <c r="K750" s="71">
        <v>0</v>
      </c>
      <c r="L750" s="68">
        <v>3.26693227091633</v>
      </c>
    </row>
    <row r="751" spans="1:12" x14ac:dyDescent="0.2">
      <c r="A751" s="72" t="s">
        <v>220</v>
      </c>
      <c r="B751" s="66" t="s">
        <v>1825</v>
      </c>
      <c r="C751" s="67">
        <v>73</v>
      </c>
      <c r="D751" s="67" t="s">
        <v>337</v>
      </c>
      <c r="E751" s="71">
        <v>9.4371362048867397E-2</v>
      </c>
      <c r="F751" s="68">
        <v>2.2310756972111601</v>
      </c>
      <c r="G751" s="71">
        <v>0.24998699299923099</v>
      </c>
      <c r="H751" s="68">
        <v>28.0478087649402</v>
      </c>
      <c r="I751" s="71">
        <v>3.3127093147371202E-2</v>
      </c>
      <c r="J751" s="68">
        <v>62.470119521912402</v>
      </c>
      <c r="K751" s="71">
        <v>0</v>
      </c>
      <c r="L751" s="68">
        <v>3.26693227091633</v>
      </c>
    </row>
    <row r="752" spans="1:12" x14ac:dyDescent="0.2">
      <c r="A752" s="72" t="s">
        <v>220</v>
      </c>
      <c r="B752" s="66" t="s">
        <v>1826</v>
      </c>
      <c r="C752" s="67">
        <v>73</v>
      </c>
      <c r="D752" s="67" t="s">
        <v>337</v>
      </c>
      <c r="E752" s="71">
        <v>8.0149136169722496E-2</v>
      </c>
      <c r="F752" s="68">
        <v>0.71713147410358602</v>
      </c>
      <c r="G752" s="71">
        <v>0.22512686467052301</v>
      </c>
      <c r="H752" s="68">
        <v>14.1832669322709</v>
      </c>
      <c r="I752" s="71">
        <v>1.53205438386447E-2</v>
      </c>
      <c r="J752" s="68">
        <v>40.398406374502002</v>
      </c>
      <c r="K752" s="71">
        <v>0</v>
      </c>
      <c r="L752" s="68">
        <v>3.26693227091633</v>
      </c>
    </row>
    <row r="753" spans="1:12" x14ac:dyDescent="0.2">
      <c r="A753" s="72" t="s">
        <v>1827</v>
      </c>
      <c r="B753" s="66" t="s">
        <v>1828</v>
      </c>
      <c r="C753" s="67">
        <v>65</v>
      </c>
      <c r="D753" s="67" t="s">
        <v>337</v>
      </c>
      <c r="E753" s="71">
        <v>0.15331336902572501</v>
      </c>
      <c r="F753" s="68">
        <v>35.5378486055777</v>
      </c>
      <c r="G753" s="71">
        <v>0.289038159750518</v>
      </c>
      <c r="H753" s="68">
        <v>89.243027888446207</v>
      </c>
      <c r="I753" s="71">
        <v>1.2387914640841199E-2</v>
      </c>
      <c r="J753" s="68">
        <v>33.545816733067703</v>
      </c>
      <c r="K753" s="71">
        <v>0.15851403268581499</v>
      </c>
      <c r="L753" s="68">
        <v>32.191235059760999</v>
      </c>
    </row>
    <row r="754" spans="1:12" x14ac:dyDescent="0.2">
      <c r="A754" s="72" t="s">
        <v>1829</v>
      </c>
      <c r="B754" s="66" t="s">
        <v>1830</v>
      </c>
      <c r="C754" s="67">
        <v>65</v>
      </c>
      <c r="D754" s="67" t="s">
        <v>337</v>
      </c>
      <c r="E754" s="71">
        <v>0.233123975265984</v>
      </c>
      <c r="F754" s="68">
        <v>61.832669322709201</v>
      </c>
      <c r="G754" s="71">
        <v>0.524204816567863</v>
      </c>
      <c r="H754" s="68">
        <v>96.892430278884504</v>
      </c>
      <c r="I754" s="71">
        <v>1.8322692866441899E-2</v>
      </c>
      <c r="J754" s="68">
        <v>44.940239043824697</v>
      </c>
      <c r="K754" s="71">
        <v>0.15684441636364599</v>
      </c>
      <c r="L754" s="68">
        <v>31.553784860557801</v>
      </c>
    </row>
    <row r="755" spans="1:12" x14ac:dyDescent="0.2">
      <c r="A755" s="72" t="s">
        <v>1831</v>
      </c>
      <c r="B755" s="66" t="s">
        <v>1832</v>
      </c>
      <c r="C755" s="67">
        <v>65</v>
      </c>
      <c r="D755" s="67" t="s">
        <v>337</v>
      </c>
      <c r="E755" s="71">
        <v>0.14391875730265499</v>
      </c>
      <c r="F755" s="68">
        <v>26.693227091633499</v>
      </c>
      <c r="G755" s="71">
        <v>0.25</v>
      </c>
      <c r="H755" s="68">
        <v>72.350597609561703</v>
      </c>
      <c r="I755" s="71">
        <v>3.1490802912739799E-2</v>
      </c>
      <c r="J755" s="68">
        <v>61.195219123506</v>
      </c>
      <c r="K755" s="71">
        <v>0.150265468995225</v>
      </c>
      <c r="L755" s="68">
        <v>29.0836653386454</v>
      </c>
    </row>
    <row r="756" spans="1:12" x14ac:dyDescent="0.2">
      <c r="A756" s="72" t="s">
        <v>1833</v>
      </c>
      <c r="B756" s="66" t="s">
        <v>1834</v>
      </c>
      <c r="C756" s="67">
        <v>65</v>
      </c>
      <c r="D756" s="67" t="s">
        <v>337</v>
      </c>
      <c r="E756" s="71">
        <v>0.173476356214817</v>
      </c>
      <c r="F756" s="68">
        <v>48.605577689242999</v>
      </c>
      <c r="G756" s="71">
        <v>0.25</v>
      </c>
      <c r="H756" s="68">
        <v>72.350597609561703</v>
      </c>
      <c r="I756" s="71">
        <v>8.3631076402016793E-2</v>
      </c>
      <c r="J756" s="68">
        <v>82.231075697211196</v>
      </c>
      <c r="K756" s="71">
        <v>0.18679799224243501</v>
      </c>
      <c r="L756" s="68">
        <v>43.346613545816702</v>
      </c>
    </row>
    <row r="757" spans="1:12" x14ac:dyDescent="0.2">
      <c r="A757" s="72" t="s">
        <v>1835</v>
      </c>
      <c r="B757" s="66" t="s">
        <v>1836</v>
      </c>
      <c r="C757" s="67">
        <v>65</v>
      </c>
      <c r="D757" s="67" t="s">
        <v>337</v>
      </c>
      <c r="E757" s="71">
        <v>0.14851328010808301</v>
      </c>
      <c r="F757" s="68">
        <v>30.677290836653398</v>
      </c>
      <c r="G757" s="71">
        <v>0.25</v>
      </c>
      <c r="H757" s="68">
        <v>72.350597609561703</v>
      </c>
      <c r="I757" s="71">
        <v>2.7008109705419999E-2</v>
      </c>
      <c r="J757" s="68">
        <v>56.4143426294821</v>
      </c>
      <c r="K757" s="71">
        <v>0.16853173061883001</v>
      </c>
      <c r="L757" s="68">
        <v>36.334661354581698</v>
      </c>
    </row>
    <row r="758" spans="1:12" x14ac:dyDescent="0.2">
      <c r="A758" s="72" t="s">
        <v>1837</v>
      </c>
      <c r="B758" s="66" t="s">
        <v>1838</v>
      </c>
      <c r="C758" s="67">
        <v>65</v>
      </c>
      <c r="D758" s="67" t="s">
        <v>337</v>
      </c>
      <c r="E758" s="71">
        <v>0.14872312668738799</v>
      </c>
      <c r="F758" s="68">
        <v>31.314741035856599</v>
      </c>
      <c r="G758" s="71">
        <v>0.25</v>
      </c>
      <c r="H758" s="68">
        <v>72.350597609561703</v>
      </c>
      <c r="I758" s="71">
        <v>4.2664196342855398E-2</v>
      </c>
      <c r="J758" s="68">
        <v>69.322709163346602</v>
      </c>
      <c r="K758" s="71">
        <v>0.15350518371930799</v>
      </c>
      <c r="L758" s="68">
        <v>30.199203187251001</v>
      </c>
    </row>
    <row r="759" spans="1:12" x14ac:dyDescent="0.2">
      <c r="A759" s="72" t="s">
        <v>1839</v>
      </c>
      <c r="B759" s="66" t="s">
        <v>1840</v>
      </c>
      <c r="C759" s="67">
        <v>65</v>
      </c>
      <c r="D759" s="67" t="s">
        <v>337</v>
      </c>
      <c r="E759" s="71">
        <v>0.14310571622923601</v>
      </c>
      <c r="F759" s="68">
        <v>25.9760956175299</v>
      </c>
      <c r="G759" s="71">
        <v>0.24945195850308499</v>
      </c>
      <c r="H759" s="68">
        <v>26.1354581673307</v>
      </c>
      <c r="I759" s="71">
        <v>2.4690390143146199E-2</v>
      </c>
      <c r="J759" s="68">
        <v>53.944223107569698</v>
      </c>
      <c r="K759" s="71">
        <v>0.15517480004147699</v>
      </c>
      <c r="L759" s="68">
        <v>30.996015936254999</v>
      </c>
    </row>
    <row r="760" spans="1:12" x14ac:dyDescent="0.2">
      <c r="A760" s="72" t="s">
        <v>1841</v>
      </c>
      <c r="B760" s="66" t="s">
        <v>1842</v>
      </c>
      <c r="C760" s="67">
        <v>65</v>
      </c>
      <c r="D760" s="67" t="s">
        <v>337</v>
      </c>
      <c r="E760" s="71">
        <v>0.14714769645591699</v>
      </c>
      <c r="F760" s="68">
        <v>29.322709163346602</v>
      </c>
      <c r="G760" s="71">
        <v>0.24999999977869999</v>
      </c>
      <c r="H760" s="68">
        <v>39.282868525896397</v>
      </c>
      <c r="I760" s="71">
        <v>1.9671644246137699E-2</v>
      </c>
      <c r="J760" s="68">
        <v>47.569721115537902</v>
      </c>
      <c r="K760" s="71">
        <v>0.171771445342913</v>
      </c>
      <c r="L760" s="68">
        <v>37.450199203187303</v>
      </c>
    </row>
    <row r="761" spans="1:12" x14ac:dyDescent="0.2">
      <c r="A761" s="72" t="s">
        <v>1843</v>
      </c>
      <c r="B761" s="66" t="s">
        <v>1844</v>
      </c>
      <c r="C761" s="67">
        <v>65</v>
      </c>
      <c r="D761" s="67" t="s">
        <v>337</v>
      </c>
      <c r="E761" s="71">
        <v>0.129888550469653</v>
      </c>
      <c r="F761" s="68">
        <v>16.972111553784899</v>
      </c>
      <c r="G761" s="71">
        <v>0.24181101593179199</v>
      </c>
      <c r="H761" s="68">
        <v>19.282868525896401</v>
      </c>
      <c r="I761" s="71">
        <v>1.9294178670141202E-2</v>
      </c>
      <c r="J761" s="68">
        <v>46.932270916334701</v>
      </c>
      <c r="K761" s="71">
        <v>0.12856045680702599</v>
      </c>
      <c r="L761" s="68">
        <v>23.027888446215101</v>
      </c>
    </row>
    <row r="762" spans="1:12" x14ac:dyDescent="0.2">
      <c r="A762" s="72" t="s">
        <v>1845</v>
      </c>
      <c r="B762" s="66" t="s">
        <v>1846</v>
      </c>
      <c r="C762" s="67">
        <v>65</v>
      </c>
      <c r="D762" s="67" t="s">
        <v>337</v>
      </c>
      <c r="E762" s="71">
        <v>0.240744416440278</v>
      </c>
      <c r="F762" s="68">
        <v>63.187250996015898</v>
      </c>
      <c r="G762" s="71">
        <v>0.25</v>
      </c>
      <c r="H762" s="68">
        <v>72.350597609561703</v>
      </c>
      <c r="I762" s="71">
        <v>6.5541900002438203E-3</v>
      </c>
      <c r="J762" s="68">
        <v>17.689243027888399</v>
      </c>
      <c r="K762" s="71">
        <v>0.46567905932058901</v>
      </c>
      <c r="L762" s="68">
        <v>67.1713147410359</v>
      </c>
    </row>
    <row r="763" spans="1:12" x14ac:dyDescent="0.2">
      <c r="A763" s="72" t="s">
        <v>1847</v>
      </c>
      <c r="B763" s="66" t="s">
        <v>1848</v>
      </c>
      <c r="C763" s="67">
        <v>65</v>
      </c>
      <c r="D763" s="67" t="s">
        <v>337</v>
      </c>
      <c r="E763" s="71">
        <v>0.19913272089495099</v>
      </c>
      <c r="F763" s="68">
        <v>54.661354581673301</v>
      </c>
      <c r="G763" s="71">
        <v>0.25</v>
      </c>
      <c r="H763" s="68">
        <v>72.350597609561703</v>
      </c>
      <c r="I763" s="71">
        <v>1.72343908985567E-2</v>
      </c>
      <c r="J763" s="68">
        <v>43.665338645418302</v>
      </c>
      <c r="K763" s="71">
        <v>0.33016377178629602</v>
      </c>
      <c r="L763" s="68">
        <v>60.3187250996016</v>
      </c>
    </row>
    <row r="764" spans="1:12" x14ac:dyDescent="0.2">
      <c r="A764" s="72" t="s">
        <v>1849</v>
      </c>
      <c r="B764" s="66" t="s">
        <v>1850</v>
      </c>
      <c r="C764" s="67">
        <v>65</v>
      </c>
      <c r="D764" s="67" t="s">
        <v>337</v>
      </c>
      <c r="E764" s="71">
        <v>0.21964652087912701</v>
      </c>
      <c r="F764" s="68">
        <v>58.964143426294797</v>
      </c>
      <c r="G764" s="71">
        <v>0.25</v>
      </c>
      <c r="H764" s="68">
        <v>72.350597609561703</v>
      </c>
      <c r="I764" s="71">
        <v>1.41583438877665E-2</v>
      </c>
      <c r="J764" s="68">
        <v>38.167330677290799</v>
      </c>
      <c r="K764" s="71">
        <v>0.39478121874961503</v>
      </c>
      <c r="L764" s="68">
        <v>63.426294820717096</v>
      </c>
    </row>
    <row r="765" spans="1:12" x14ac:dyDescent="0.2">
      <c r="A765" s="72" t="s">
        <v>1851</v>
      </c>
      <c r="B765" s="66" t="s">
        <v>1852</v>
      </c>
      <c r="C765" s="67">
        <v>65</v>
      </c>
      <c r="D765" s="67" t="s">
        <v>337</v>
      </c>
      <c r="E765" s="71">
        <v>0.17628232833125601</v>
      </c>
      <c r="F765" s="68">
        <v>49.482071713147398</v>
      </c>
      <c r="G765" s="71">
        <v>0.25</v>
      </c>
      <c r="H765" s="68">
        <v>72.350597609561703</v>
      </c>
      <c r="I765" s="71">
        <v>2.93997158709507E-2</v>
      </c>
      <c r="J765" s="68">
        <v>59.362549800796799</v>
      </c>
      <c r="K765" s="71">
        <v>0.249447269122819</v>
      </c>
      <c r="L765" s="68">
        <v>56.4143426294821</v>
      </c>
    </row>
    <row r="766" spans="1:12" x14ac:dyDescent="0.2">
      <c r="A766" s="72" t="s">
        <v>1853</v>
      </c>
      <c r="B766" s="66" t="s">
        <v>1854</v>
      </c>
      <c r="C766" s="67">
        <v>65</v>
      </c>
      <c r="D766" s="67" t="s">
        <v>337</v>
      </c>
      <c r="E766" s="71">
        <v>0.15193289227116299</v>
      </c>
      <c r="F766" s="68">
        <v>34.3426294820717</v>
      </c>
      <c r="G766" s="71">
        <v>0.25</v>
      </c>
      <c r="H766" s="68">
        <v>72.350597609561703</v>
      </c>
      <c r="I766" s="71">
        <v>4.3945411483336201E-2</v>
      </c>
      <c r="J766" s="68">
        <v>70.199203187251001</v>
      </c>
      <c r="K766" s="71">
        <v>0.16185326533015301</v>
      </c>
      <c r="L766" s="68">
        <v>33.227091633466102</v>
      </c>
    </row>
    <row r="767" spans="1:12" x14ac:dyDescent="0.2">
      <c r="A767" s="72" t="s">
        <v>1855</v>
      </c>
      <c r="B767" s="66" t="s">
        <v>1856</v>
      </c>
      <c r="C767" s="67">
        <v>65</v>
      </c>
      <c r="D767" s="67" t="s">
        <v>337</v>
      </c>
      <c r="E767" s="71">
        <v>0.188513907482765</v>
      </c>
      <c r="F767" s="68">
        <v>52.191235059760999</v>
      </c>
      <c r="G767" s="71">
        <v>0.24935845049543601</v>
      </c>
      <c r="H767" s="68">
        <v>25.8167330677291</v>
      </c>
      <c r="I767" s="71">
        <v>4.5329544402608397E-2</v>
      </c>
      <c r="J767" s="68">
        <v>71.314741035856599</v>
      </c>
      <c r="K767" s="71">
        <v>0.270853727550251</v>
      </c>
      <c r="L767" s="68">
        <v>57.848605577689199</v>
      </c>
    </row>
    <row r="768" spans="1:12" x14ac:dyDescent="0.2">
      <c r="A768" s="72" t="s">
        <v>1857</v>
      </c>
      <c r="B768" s="66" t="s">
        <v>1858</v>
      </c>
      <c r="C768" s="67">
        <v>65</v>
      </c>
      <c r="D768" s="67" t="s">
        <v>337</v>
      </c>
      <c r="E768" s="71">
        <v>0.17287529597409301</v>
      </c>
      <c r="F768" s="68">
        <v>48.207171314740997</v>
      </c>
      <c r="G768" s="71">
        <v>0.24544517491373399</v>
      </c>
      <c r="H768" s="68">
        <v>21.752988047808799</v>
      </c>
      <c r="I768" s="71">
        <v>9.8169552941549706E-2</v>
      </c>
      <c r="J768" s="68">
        <v>84.7808764940239</v>
      </c>
      <c r="K768" s="71">
        <v>0.17501116006699599</v>
      </c>
      <c r="L768" s="68">
        <v>38.565737051792802</v>
      </c>
    </row>
    <row r="769" spans="1:12" x14ac:dyDescent="0.2">
      <c r="A769" s="72" t="s">
        <v>1859</v>
      </c>
      <c r="B769" s="66" t="s">
        <v>1860</v>
      </c>
      <c r="C769" s="67">
        <v>65</v>
      </c>
      <c r="D769" s="67" t="s">
        <v>337</v>
      </c>
      <c r="E769" s="71">
        <v>0.21304344051235</v>
      </c>
      <c r="F769" s="68">
        <v>57.609561752988</v>
      </c>
      <c r="G769" s="71">
        <v>0.24999999942849399</v>
      </c>
      <c r="H769" s="68">
        <v>37.051792828685301</v>
      </c>
      <c r="I769" s="71">
        <v>6.8486658653998E-2</v>
      </c>
      <c r="J769" s="68">
        <v>79.043824701195206</v>
      </c>
      <c r="K769" s="71">
        <v>0.32064366345455902</v>
      </c>
      <c r="L769" s="68">
        <v>60</v>
      </c>
    </row>
    <row r="770" spans="1:12" x14ac:dyDescent="0.2">
      <c r="A770" s="72" t="s">
        <v>1861</v>
      </c>
      <c r="B770" s="66" t="s">
        <v>1862</v>
      </c>
      <c r="C770" s="67">
        <v>65</v>
      </c>
      <c r="D770" s="67" t="s">
        <v>337</v>
      </c>
      <c r="E770" s="71">
        <v>0.21764256614094299</v>
      </c>
      <c r="F770" s="68">
        <v>58.565737051792802</v>
      </c>
      <c r="G770" s="71">
        <v>0.225773327174974</v>
      </c>
      <c r="H770" s="68">
        <v>14.501992031872501</v>
      </c>
      <c r="I770" s="71">
        <v>4.3960948833167202E-2</v>
      </c>
      <c r="J770" s="68">
        <v>70.278884462151396</v>
      </c>
      <c r="K770" s="71">
        <v>0.38319342241468701</v>
      </c>
      <c r="L770" s="68">
        <v>63.027888446215101</v>
      </c>
    </row>
    <row r="771" spans="1:12" x14ac:dyDescent="0.2">
      <c r="A771" s="72" t="s">
        <v>1863</v>
      </c>
      <c r="B771" s="66" t="s">
        <v>1864</v>
      </c>
      <c r="C771" s="67">
        <v>65</v>
      </c>
      <c r="D771" s="67" t="s">
        <v>337</v>
      </c>
      <c r="E771" s="71">
        <v>0.19097133125183799</v>
      </c>
      <c r="F771" s="68">
        <v>53.067729083665299</v>
      </c>
      <c r="G771" s="71">
        <v>0.12862410123291301</v>
      </c>
      <c r="H771" s="68">
        <v>4.6215139442231097</v>
      </c>
      <c r="I771" s="71">
        <v>1.88594379212589E-3</v>
      </c>
      <c r="J771" s="68">
        <v>4.2231075697211198</v>
      </c>
      <c r="K771" s="71">
        <v>0.442403948730476</v>
      </c>
      <c r="L771" s="68">
        <v>65.896414342629498</v>
      </c>
    </row>
    <row r="772" spans="1:12" x14ac:dyDescent="0.2">
      <c r="A772" s="72" t="s">
        <v>1865</v>
      </c>
      <c r="B772" s="66" t="s">
        <v>1866</v>
      </c>
      <c r="C772" s="67">
        <v>65</v>
      </c>
      <c r="D772" s="67" t="s">
        <v>337</v>
      </c>
      <c r="E772" s="71">
        <v>0.21965360920459101</v>
      </c>
      <c r="F772" s="68">
        <v>59.043824701195199</v>
      </c>
      <c r="G772" s="71">
        <v>0.121904016599645</v>
      </c>
      <c r="H772" s="68">
        <v>3.9840637450199199</v>
      </c>
      <c r="I772" s="71">
        <v>8.6289568928994698E-3</v>
      </c>
      <c r="J772" s="68">
        <v>24.223107569721101</v>
      </c>
      <c r="K772" s="71">
        <v>0.52842785412122795</v>
      </c>
      <c r="L772" s="68">
        <v>70.119521912350606</v>
      </c>
    </row>
    <row r="773" spans="1:12" x14ac:dyDescent="0.2">
      <c r="A773" s="72" t="s">
        <v>1867</v>
      </c>
      <c r="B773" s="66" t="s">
        <v>1868</v>
      </c>
      <c r="C773" s="67">
        <v>65</v>
      </c>
      <c r="D773" s="67" t="s">
        <v>337</v>
      </c>
      <c r="E773" s="71">
        <v>0.22279705180179599</v>
      </c>
      <c r="F773" s="68">
        <v>59.920318725099598</v>
      </c>
      <c r="G773" s="71">
        <v>0.17511591435291901</v>
      </c>
      <c r="H773" s="68">
        <v>8.3665338645418306</v>
      </c>
      <c r="I773" s="71">
        <v>2.90667622135392E-2</v>
      </c>
      <c r="J773" s="68">
        <v>58.964143426294797</v>
      </c>
      <c r="K773" s="71">
        <v>0.46420847883893102</v>
      </c>
      <c r="L773" s="68">
        <v>67.091633466135505</v>
      </c>
    </row>
    <row r="774" spans="1:12" x14ac:dyDescent="0.2">
      <c r="A774" s="72" t="s">
        <v>1869</v>
      </c>
      <c r="B774" s="66" t="s">
        <v>1870</v>
      </c>
      <c r="C774" s="67">
        <v>65</v>
      </c>
      <c r="D774" s="67" t="s">
        <v>337</v>
      </c>
      <c r="E774" s="71">
        <v>0.24195164341638001</v>
      </c>
      <c r="F774" s="68">
        <v>63.426294820717096</v>
      </c>
      <c r="G774" s="71">
        <v>0.157290963301114</v>
      </c>
      <c r="H774" s="68">
        <v>6.69322709163347</v>
      </c>
      <c r="I774" s="71">
        <v>3.6697362262203902E-2</v>
      </c>
      <c r="J774" s="68">
        <v>65.498007968127496</v>
      </c>
      <c r="K774" s="71">
        <v>0.53186660468582203</v>
      </c>
      <c r="L774" s="68">
        <v>70.358565737051805</v>
      </c>
    </row>
    <row r="775" spans="1:12" x14ac:dyDescent="0.2">
      <c r="A775" s="72" t="s">
        <v>1871</v>
      </c>
      <c r="B775" s="66" t="s">
        <v>1872</v>
      </c>
      <c r="C775" s="67">
        <v>65</v>
      </c>
      <c r="D775" s="67" t="s">
        <v>337</v>
      </c>
      <c r="E775" s="71">
        <v>0.19098883673744499</v>
      </c>
      <c r="F775" s="68">
        <v>53.147410358565701</v>
      </c>
      <c r="G775" s="71">
        <v>0.14112660431117199</v>
      </c>
      <c r="H775" s="68">
        <v>5.7370517928286899</v>
      </c>
      <c r="I775" s="71">
        <v>5.0415617728900401E-2</v>
      </c>
      <c r="J775" s="68">
        <v>73.545816733067696</v>
      </c>
      <c r="K775" s="71">
        <v>0.38142428817226198</v>
      </c>
      <c r="L775" s="68">
        <v>62.788844621513903</v>
      </c>
    </row>
    <row r="776" spans="1:12" x14ac:dyDescent="0.2">
      <c r="A776" s="72" t="s">
        <v>1873</v>
      </c>
      <c r="B776" s="66" t="s">
        <v>1874</v>
      </c>
      <c r="C776" s="67">
        <v>65</v>
      </c>
      <c r="D776" s="67" t="s">
        <v>337</v>
      </c>
      <c r="E776" s="71">
        <v>0.21348143913307999</v>
      </c>
      <c r="F776" s="68">
        <v>58.087649402390397</v>
      </c>
      <c r="G776" s="71">
        <v>9.9735051198759597E-2</v>
      </c>
      <c r="H776" s="68">
        <v>3.1872509960159401</v>
      </c>
      <c r="I776" s="71">
        <v>1.04127599165706E-2</v>
      </c>
      <c r="J776" s="68">
        <v>28.286852589641398</v>
      </c>
      <c r="K776" s="71">
        <v>0.53029650628390901</v>
      </c>
      <c r="L776" s="68">
        <v>70.199203187251001</v>
      </c>
    </row>
    <row r="777" spans="1:12" x14ac:dyDescent="0.2">
      <c r="A777" s="72" t="s">
        <v>1875</v>
      </c>
      <c r="B777" s="66" t="s">
        <v>1876</v>
      </c>
      <c r="C777" s="67">
        <v>65</v>
      </c>
      <c r="D777" s="67" t="s">
        <v>337</v>
      </c>
      <c r="E777" s="71">
        <v>0.19203814855274201</v>
      </c>
      <c r="F777" s="68">
        <v>53.386454183266899</v>
      </c>
      <c r="G777" s="71">
        <v>0.12276789173306001</v>
      </c>
      <c r="H777" s="68">
        <v>4.1434262948207197</v>
      </c>
      <c r="I777" s="71">
        <v>1.4082801998515901E-2</v>
      </c>
      <c r="J777" s="68">
        <v>37.848605577689199</v>
      </c>
      <c r="K777" s="71">
        <v>0.43926375192664902</v>
      </c>
      <c r="L777" s="68">
        <v>65.737051792828694</v>
      </c>
    </row>
    <row r="778" spans="1:12" x14ac:dyDescent="0.2">
      <c r="A778" s="72" t="s">
        <v>1877</v>
      </c>
      <c r="B778" s="66" t="s">
        <v>1878</v>
      </c>
      <c r="C778" s="67">
        <v>65</v>
      </c>
      <c r="D778" s="67" t="s">
        <v>337</v>
      </c>
      <c r="E778" s="71">
        <v>0.15560961912188501</v>
      </c>
      <c r="F778" s="68">
        <v>37.529880478087598</v>
      </c>
      <c r="G778" s="71">
        <v>0.17207968481181499</v>
      </c>
      <c r="H778" s="68">
        <v>7.9681274900398398</v>
      </c>
      <c r="I778" s="71">
        <v>8.9684160243224207E-3</v>
      </c>
      <c r="J778" s="68">
        <v>24.7808764940239</v>
      </c>
      <c r="K778" s="71">
        <v>0.28578075652951801</v>
      </c>
      <c r="L778" s="68">
        <v>58.884462151394402</v>
      </c>
    </row>
    <row r="779" spans="1:12" x14ac:dyDescent="0.2">
      <c r="A779" s="72" t="s">
        <v>1879</v>
      </c>
      <c r="B779" s="66" t="s">
        <v>1880</v>
      </c>
      <c r="C779" s="67">
        <v>65</v>
      </c>
      <c r="D779" s="67" t="s">
        <v>337</v>
      </c>
      <c r="E779" s="71">
        <v>0.14381225805191</v>
      </c>
      <c r="F779" s="68">
        <v>26.533864541832699</v>
      </c>
      <c r="G779" s="71">
        <v>0.21816262129332001</v>
      </c>
      <c r="H779" s="68">
        <v>13.227091633466101</v>
      </c>
      <c r="I779" s="71">
        <v>2.33359638161473E-2</v>
      </c>
      <c r="J779" s="68">
        <v>52.191235059760999</v>
      </c>
      <c r="K779" s="71">
        <v>0.189938189046262</v>
      </c>
      <c r="L779" s="68">
        <v>44.541832669322702</v>
      </c>
    </row>
    <row r="780" spans="1:12" x14ac:dyDescent="0.2">
      <c r="A780" s="72" t="s">
        <v>1881</v>
      </c>
      <c r="B780" s="66" t="s">
        <v>1882</v>
      </c>
      <c r="C780" s="67">
        <v>65</v>
      </c>
      <c r="D780" s="67" t="s">
        <v>337</v>
      </c>
      <c r="E780" s="71">
        <v>0.12702154264808699</v>
      </c>
      <c r="F780" s="68">
        <v>15.776892430278901</v>
      </c>
      <c r="G780" s="71">
        <v>0.212270562630616</v>
      </c>
      <c r="H780" s="68">
        <v>12.191235059761</v>
      </c>
      <c r="I780" s="71">
        <v>2.02977305608458E-2</v>
      </c>
      <c r="J780" s="68">
        <v>48.446215139442202</v>
      </c>
      <c r="K780" s="71">
        <v>0.1484963347528</v>
      </c>
      <c r="L780" s="68">
        <v>28.207171314741</v>
      </c>
    </row>
    <row r="781" spans="1:12" x14ac:dyDescent="0.2">
      <c r="A781" s="72" t="s">
        <v>1883</v>
      </c>
      <c r="B781" s="66" t="s">
        <v>1884</v>
      </c>
      <c r="C781" s="67">
        <v>65</v>
      </c>
      <c r="D781" s="67" t="s">
        <v>337</v>
      </c>
      <c r="E781" s="71">
        <v>0.133458140416259</v>
      </c>
      <c r="F781" s="68">
        <v>19.203187250995999</v>
      </c>
      <c r="G781" s="71">
        <v>0.24999999998912201</v>
      </c>
      <c r="H781" s="68">
        <v>44.940239043824697</v>
      </c>
      <c r="I781" s="71">
        <v>1.87808650685364E-3</v>
      </c>
      <c r="J781" s="68">
        <v>4.0637450199203196</v>
      </c>
      <c r="K781" s="71">
        <v>0.1484963347528</v>
      </c>
      <c r="L781" s="68">
        <v>28.207171314741</v>
      </c>
    </row>
    <row r="782" spans="1:12" x14ac:dyDescent="0.2">
      <c r="A782" s="72" t="s">
        <v>1885</v>
      </c>
      <c r="B782" s="66" t="s">
        <v>1886</v>
      </c>
      <c r="C782" s="67">
        <v>65</v>
      </c>
      <c r="D782" s="67" t="s">
        <v>337</v>
      </c>
      <c r="E782" s="71">
        <v>0.11936423670868</v>
      </c>
      <c r="F782" s="68">
        <v>12.8286852589641</v>
      </c>
      <c r="G782" s="71">
        <v>0.22697612675854201</v>
      </c>
      <c r="H782" s="68">
        <v>14.661354581673301</v>
      </c>
      <c r="I782" s="71">
        <v>4.2257428826418097E-3</v>
      </c>
      <c r="J782" s="68">
        <v>10.9163346613546</v>
      </c>
      <c r="K782" s="71">
        <v>0.12689084048485699</v>
      </c>
      <c r="L782" s="68">
        <v>22.470119521912402</v>
      </c>
    </row>
    <row r="783" spans="1:12" x14ac:dyDescent="0.2">
      <c r="A783" s="72" t="s">
        <v>1887</v>
      </c>
      <c r="B783" s="66" t="s">
        <v>1888</v>
      </c>
      <c r="C783" s="67">
        <v>65</v>
      </c>
      <c r="D783" s="67" t="s">
        <v>337</v>
      </c>
      <c r="E783" s="71">
        <v>0.110018146930218</v>
      </c>
      <c r="F783" s="68">
        <v>8.8446215139442206</v>
      </c>
      <c r="G783" s="71">
        <v>0.17296097393156901</v>
      </c>
      <c r="H783" s="68">
        <v>8.1274900398406391</v>
      </c>
      <c r="I783" s="71">
        <v>8.5971321062860897E-3</v>
      </c>
      <c r="J783" s="68">
        <v>23.824701195219099</v>
      </c>
      <c r="K783" s="71">
        <v>0.1484963347528</v>
      </c>
      <c r="L783" s="68">
        <v>28.207171314741</v>
      </c>
    </row>
    <row r="784" spans="1:12" x14ac:dyDescent="0.2">
      <c r="A784" s="72" t="s">
        <v>1889</v>
      </c>
      <c r="B784" s="66" t="s">
        <v>1890</v>
      </c>
      <c r="C784" s="67">
        <v>65</v>
      </c>
      <c r="D784" s="67" t="s">
        <v>337</v>
      </c>
      <c r="E784" s="71">
        <v>0.14277729372800699</v>
      </c>
      <c r="F784" s="68">
        <v>25.8167330677291</v>
      </c>
      <c r="G784" s="71">
        <v>0.30303347809228798</v>
      </c>
      <c r="H784" s="68">
        <v>90.916334661354597</v>
      </c>
      <c r="I784" s="71">
        <v>6.7556442177220503E-3</v>
      </c>
      <c r="J784" s="68">
        <v>18.4860557768924</v>
      </c>
      <c r="K784" s="71">
        <v>0.118542758874011</v>
      </c>
      <c r="L784" s="68">
        <v>20.717131474103599</v>
      </c>
    </row>
    <row r="785" spans="1:12" x14ac:dyDescent="0.2">
      <c r="A785" s="72" t="s">
        <v>1891</v>
      </c>
      <c r="B785" s="66" t="s">
        <v>1892</v>
      </c>
      <c r="C785" s="67">
        <v>65</v>
      </c>
      <c r="D785" s="67" t="s">
        <v>337</v>
      </c>
      <c r="E785" s="71">
        <v>0.132516754835308</v>
      </c>
      <c r="F785" s="68">
        <v>18.326693227091599</v>
      </c>
      <c r="G785" s="71">
        <v>0.24637392635559999</v>
      </c>
      <c r="H785" s="68">
        <v>22.709163346613501</v>
      </c>
      <c r="I785" s="71">
        <v>7.68885236403055E-3</v>
      </c>
      <c r="J785" s="68">
        <v>21.593625498007999</v>
      </c>
      <c r="K785" s="71">
        <v>0.143487485786293</v>
      </c>
      <c r="L785" s="68">
        <v>26.215139442231099</v>
      </c>
    </row>
    <row r="786" spans="1:12" x14ac:dyDescent="0.2">
      <c r="A786" s="72" t="s">
        <v>1893</v>
      </c>
      <c r="B786" s="66" t="s">
        <v>1894</v>
      </c>
      <c r="C786" s="67">
        <v>65</v>
      </c>
      <c r="D786" s="67" t="s">
        <v>337</v>
      </c>
      <c r="E786" s="71">
        <v>0.25676023451949098</v>
      </c>
      <c r="F786" s="68">
        <v>66.2948207171315</v>
      </c>
      <c r="G786" s="71">
        <v>0.22412850445506</v>
      </c>
      <c r="H786" s="68">
        <v>14.0239043824701</v>
      </c>
      <c r="I786" s="71">
        <v>1.56566569789931E-2</v>
      </c>
      <c r="J786" s="68">
        <v>41.195219123506</v>
      </c>
      <c r="K786" s="71">
        <v>0.53049554212441996</v>
      </c>
      <c r="L786" s="68">
        <v>70.278884462151396</v>
      </c>
    </row>
    <row r="787" spans="1:12" x14ac:dyDescent="0.2">
      <c r="A787" s="72" t="s">
        <v>1895</v>
      </c>
      <c r="B787" s="66" t="s">
        <v>1896</v>
      </c>
      <c r="C787" s="67">
        <v>65</v>
      </c>
      <c r="D787" s="67" t="s">
        <v>337</v>
      </c>
      <c r="E787" s="71">
        <v>0.15527406684734099</v>
      </c>
      <c r="F787" s="68">
        <v>37.131474103585703</v>
      </c>
      <c r="G787" s="71">
        <v>0.19448329500667699</v>
      </c>
      <c r="H787" s="68">
        <v>10.597609561753</v>
      </c>
      <c r="I787" s="71">
        <v>3.5258568686654399E-3</v>
      </c>
      <c r="J787" s="68">
        <v>8.6055776892430291</v>
      </c>
      <c r="K787" s="71">
        <v>0.26781304866667999</v>
      </c>
      <c r="L787" s="68">
        <v>57.689243027888502</v>
      </c>
    </row>
    <row r="788" spans="1:12" x14ac:dyDescent="0.2">
      <c r="A788" s="72" t="s">
        <v>1897</v>
      </c>
      <c r="B788" s="66" t="s">
        <v>1898</v>
      </c>
      <c r="C788" s="67">
        <v>65</v>
      </c>
      <c r="D788" s="67" t="s">
        <v>337</v>
      </c>
      <c r="E788" s="71">
        <v>0.17924609872862601</v>
      </c>
      <c r="F788" s="68">
        <v>50.4382470119522</v>
      </c>
      <c r="G788" s="71">
        <v>0.23198915798449801</v>
      </c>
      <c r="H788" s="68">
        <v>15.3784860557769</v>
      </c>
      <c r="I788" s="71">
        <v>9.8511658185922897E-3</v>
      </c>
      <c r="J788" s="68">
        <v>27.091633466135502</v>
      </c>
      <c r="K788" s="71">
        <v>0.29589797238278798</v>
      </c>
      <c r="L788" s="68">
        <v>59.203187250996002</v>
      </c>
    </row>
    <row r="789" spans="1:12" x14ac:dyDescent="0.2">
      <c r="A789" s="72" t="s">
        <v>1899</v>
      </c>
      <c r="B789" s="66" t="s">
        <v>1900</v>
      </c>
      <c r="C789" s="67">
        <v>65</v>
      </c>
      <c r="D789" s="67" t="s">
        <v>337</v>
      </c>
      <c r="E789" s="71">
        <v>0.15559214356866599</v>
      </c>
      <c r="F789" s="68">
        <v>37.450199203187303</v>
      </c>
      <c r="G789" s="71">
        <v>0.26787427705781602</v>
      </c>
      <c r="H789" s="68">
        <v>84.621513944223096</v>
      </c>
      <c r="I789" s="71">
        <v>1.53438761298289E-2</v>
      </c>
      <c r="J789" s="68">
        <v>40.557768924302799</v>
      </c>
      <c r="K789" s="71">
        <v>0.18355827751835299</v>
      </c>
      <c r="L789" s="68">
        <v>42.151394422310801</v>
      </c>
    </row>
    <row r="790" spans="1:12" x14ac:dyDescent="0.2">
      <c r="A790" s="72" t="s">
        <v>1901</v>
      </c>
      <c r="B790" s="66" t="s">
        <v>1902</v>
      </c>
      <c r="C790" s="67">
        <v>65</v>
      </c>
      <c r="D790" s="67" t="s">
        <v>337</v>
      </c>
      <c r="E790" s="71">
        <v>0.155669009810352</v>
      </c>
      <c r="F790" s="68">
        <v>37.768924302788797</v>
      </c>
      <c r="G790" s="71">
        <v>0.249999997998717</v>
      </c>
      <c r="H790" s="68">
        <v>32.749003984063698</v>
      </c>
      <c r="I790" s="71">
        <v>3.5946959554522501E-3</v>
      </c>
      <c r="J790" s="68">
        <v>8.9243027888446207</v>
      </c>
      <c r="K790" s="71">
        <v>0.21341233547688601</v>
      </c>
      <c r="L790" s="68">
        <v>51.713147410358602</v>
      </c>
    </row>
    <row r="791" spans="1:12" x14ac:dyDescent="0.2">
      <c r="A791" s="72" t="s">
        <v>1903</v>
      </c>
      <c r="B791" s="66" t="s">
        <v>1904</v>
      </c>
      <c r="C791" s="67">
        <v>65</v>
      </c>
      <c r="D791" s="67" t="s">
        <v>337</v>
      </c>
      <c r="E791" s="71">
        <v>0.14851054276188</v>
      </c>
      <c r="F791" s="68">
        <v>30.597609561753</v>
      </c>
      <c r="G791" s="71">
        <v>0.28126056317029002</v>
      </c>
      <c r="H791" s="68">
        <v>87.888446215139396</v>
      </c>
      <c r="I791" s="71">
        <v>1.4105114040379899E-2</v>
      </c>
      <c r="J791" s="68">
        <v>38.007968127490003</v>
      </c>
      <c r="K791" s="71">
        <v>0.150165951074969</v>
      </c>
      <c r="L791" s="68">
        <v>28.685258964143401</v>
      </c>
    </row>
    <row r="792" spans="1:12" x14ac:dyDescent="0.2">
      <c r="A792" s="72" t="s">
        <v>689</v>
      </c>
      <c r="B792" s="66" t="s">
        <v>1905</v>
      </c>
      <c r="C792" s="67">
        <v>65</v>
      </c>
      <c r="D792" s="67" t="s">
        <v>337</v>
      </c>
      <c r="E792" s="71">
        <v>0.15748562595372101</v>
      </c>
      <c r="F792" s="68">
        <v>39.601593625497998</v>
      </c>
      <c r="G792" s="71">
        <v>0.26154288145126697</v>
      </c>
      <c r="H792" s="68">
        <v>82.629482071713099</v>
      </c>
      <c r="I792" s="71">
        <v>3.9810903811761701E-3</v>
      </c>
      <c r="J792" s="68">
        <v>10.199203187250999</v>
      </c>
      <c r="K792" s="71">
        <v>0.206932906028721</v>
      </c>
      <c r="L792" s="68">
        <v>50.119521912350599</v>
      </c>
    </row>
    <row r="793" spans="1:12" x14ac:dyDescent="0.2">
      <c r="A793" s="72" t="s">
        <v>1906</v>
      </c>
      <c r="B793" s="66" t="s">
        <v>1907</v>
      </c>
      <c r="C793" s="67">
        <v>65</v>
      </c>
      <c r="D793" s="67" t="s">
        <v>337</v>
      </c>
      <c r="E793" s="71">
        <v>0.187479460285148</v>
      </c>
      <c r="F793" s="68">
        <v>51.9521912350598</v>
      </c>
      <c r="G793" s="71">
        <v>0.36139121702576799</v>
      </c>
      <c r="H793" s="68">
        <v>94.581673306772899</v>
      </c>
      <c r="I793" s="71">
        <v>2.58369679221691E-2</v>
      </c>
      <c r="J793" s="68">
        <v>55.139442231075698</v>
      </c>
      <c r="K793" s="71">
        <v>0.175210195907507</v>
      </c>
      <c r="L793" s="68">
        <v>39.123505976095601</v>
      </c>
    </row>
    <row r="794" spans="1:12" x14ac:dyDescent="0.2">
      <c r="A794" s="72" t="s">
        <v>1908</v>
      </c>
      <c r="B794" s="66" t="s">
        <v>1909</v>
      </c>
      <c r="C794" s="67">
        <v>65</v>
      </c>
      <c r="D794" s="67" t="s">
        <v>337</v>
      </c>
      <c r="E794" s="71">
        <v>0.33404865473524697</v>
      </c>
      <c r="F794" s="68">
        <v>81.195219123506007</v>
      </c>
      <c r="G794" s="71">
        <v>0.59256671484222001</v>
      </c>
      <c r="H794" s="68">
        <v>97.689243027888494</v>
      </c>
      <c r="I794" s="71">
        <v>0.24428723346877401</v>
      </c>
      <c r="J794" s="68">
        <v>93.864541832669303</v>
      </c>
      <c r="K794" s="71">
        <v>0.16529201589474701</v>
      </c>
      <c r="L794" s="68">
        <v>34.581673306772899</v>
      </c>
    </row>
    <row r="795" spans="1:12" x14ac:dyDescent="0.2">
      <c r="A795" s="72" t="s">
        <v>1910</v>
      </c>
      <c r="B795" s="66" t="s">
        <v>1911</v>
      </c>
      <c r="C795" s="67">
        <v>65</v>
      </c>
      <c r="D795" s="67" t="s">
        <v>337</v>
      </c>
      <c r="E795" s="71">
        <v>0.124285867235917</v>
      </c>
      <c r="F795" s="68">
        <v>14.900398406374499</v>
      </c>
      <c r="G795" s="71">
        <v>0.181990365854791</v>
      </c>
      <c r="H795" s="68">
        <v>9.1633466135458193</v>
      </c>
      <c r="I795" s="71">
        <v>1.23178073011146E-2</v>
      </c>
      <c r="J795" s="68">
        <v>33.227091633466102</v>
      </c>
      <c r="K795" s="71">
        <v>0.178549428551845</v>
      </c>
      <c r="L795" s="68">
        <v>40.557768924302799</v>
      </c>
    </row>
    <row r="796" spans="1:12" x14ac:dyDescent="0.2">
      <c r="A796" s="72" t="s">
        <v>1912</v>
      </c>
      <c r="B796" s="66" t="s">
        <v>1913</v>
      </c>
      <c r="C796" s="67">
        <v>65</v>
      </c>
      <c r="D796" s="67" t="s">
        <v>337</v>
      </c>
      <c r="E796" s="71">
        <v>0.15883815799553799</v>
      </c>
      <c r="F796" s="68">
        <v>40.478087649402397</v>
      </c>
      <c r="G796" s="71">
        <v>0.25437878729331398</v>
      </c>
      <c r="H796" s="68">
        <v>78.804780876493993</v>
      </c>
      <c r="I796" s="71">
        <v>8.6238332961570893E-3</v>
      </c>
      <c r="J796" s="68">
        <v>24.143426294820699</v>
      </c>
      <c r="K796" s="71">
        <v>0.21351185339714199</v>
      </c>
      <c r="L796" s="68">
        <v>51.872509960159398</v>
      </c>
    </row>
    <row r="797" spans="1:12" x14ac:dyDescent="0.2">
      <c r="A797" s="72" t="s">
        <v>1914</v>
      </c>
      <c r="B797" s="66" t="s">
        <v>1915</v>
      </c>
      <c r="C797" s="67">
        <v>65</v>
      </c>
      <c r="D797" s="67" t="s">
        <v>337</v>
      </c>
      <c r="E797" s="71">
        <v>0.178700087392342</v>
      </c>
      <c r="F797" s="68">
        <v>50.278884462151403</v>
      </c>
      <c r="G797" s="71">
        <v>0.32387785161284199</v>
      </c>
      <c r="H797" s="68">
        <v>92.669322709163396</v>
      </c>
      <c r="I797" s="71">
        <v>2.0216533514729601E-2</v>
      </c>
      <c r="J797" s="68">
        <v>48.286852589641398</v>
      </c>
      <c r="K797" s="71">
        <v>0.19200587704945399</v>
      </c>
      <c r="L797" s="68">
        <v>45.896414342629498</v>
      </c>
    </row>
    <row r="798" spans="1:12" x14ac:dyDescent="0.2">
      <c r="A798" s="72" t="s">
        <v>1916</v>
      </c>
      <c r="B798" s="66" t="s">
        <v>1917</v>
      </c>
      <c r="C798" s="67">
        <v>65</v>
      </c>
      <c r="D798" s="67" t="s">
        <v>337</v>
      </c>
      <c r="E798" s="71">
        <v>0.12309816766600599</v>
      </c>
      <c r="F798" s="68">
        <v>14.3426294820717</v>
      </c>
      <c r="G798" s="71">
        <v>0.16207991400645499</v>
      </c>
      <c r="H798" s="68">
        <v>7.17131474103586</v>
      </c>
      <c r="I798" s="71">
        <v>1.35390956199415E-2</v>
      </c>
      <c r="J798" s="68">
        <v>36.175298804780901</v>
      </c>
      <c r="K798" s="71">
        <v>0.19367549337162299</v>
      </c>
      <c r="L798" s="68">
        <v>46.533864541832699</v>
      </c>
    </row>
    <row r="799" spans="1:12" x14ac:dyDescent="0.2">
      <c r="A799" s="72" t="s">
        <v>1918</v>
      </c>
      <c r="B799" s="66" t="s">
        <v>1919</v>
      </c>
      <c r="C799" s="67">
        <v>74</v>
      </c>
      <c r="D799" s="67" t="s">
        <v>337</v>
      </c>
      <c r="E799" s="71">
        <v>0.164053533208491</v>
      </c>
      <c r="F799" s="68">
        <v>44.860557768924302</v>
      </c>
      <c r="G799" s="71">
        <v>0.25041887265214102</v>
      </c>
      <c r="H799" s="68">
        <v>72.589641434263001</v>
      </c>
      <c r="I799" s="71">
        <v>4.4826518877626002E-2</v>
      </c>
      <c r="J799" s="68">
        <v>71.075697211155401</v>
      </c>
      <c r="K799" s="71">
        <v>0.19691520809570601</v>
      </c>
      <c r="L799" s="68">
        <v>47.330677290836697</v>
      </c>
    </row>
    <row r="800" spans="1:12" x14ac:dyDescent="0.2">
      <c r="A800" s="72" t="s">
        <v>1920</v>
      </c>
      <c r="B800" s="66" t="s">
        <v>1921</v>
      </c>
      <c r="C800" s="67">
        <v>74</v>
      </c>
      <c r="D800" s="67" t="s">
        <v>337</v>
      </c>
      <c r="E800" s="71">
        <v>0.16856778235598299</v>
      </c>
      <c r="F800" s="68">
        <v>47.250996015936302</v>
      </c>
      <c r="G800" s="71">
        <v>0.28693987093661399</v>
      </c>
      <c r="H800" s="68">
        <v>88.924302788844599</v>
      </c>
      <c r="I800" s="71">
        <v>2.84272154040505E-2</v>
      </c>
      <c r="J800" s="68">
        <v>58.326693227091603</v>
      </c>
      <c r="K800" s="71">
        <v>0.19033626072728499</v>
      </c>
      <c r="L800" s="68">
        <v>45.179282868525902</v>
      </c>
    </row>
    <row r="801" spans="1:12" x14ac:dyDescent="0.2">
      <c r="A801" s="72" t="s">
        <v>1922</v>
      </c>
      <c r="B801" s="66" t="s">
        <v>1923</v>
      </c>
      <c r="C801" s="67">
        <v>74</v>
      </c>
      <c r="D801" s="67" t="s">
        <v>337</v>
      </c>
      <c r="E801" s="71">
        <v>0.16362076996011099</v>
      </c>
      <c r="F801" s="68">
        <v>44.621513944223103</v>
      </c>
      <c r="G801" s="71">
        <v>0.25291794839010401</v>
      </c>
      <c r="H801" s="68">
        <v>77.211155378486097</v>
      </c>
      <c r="I801" s="71">
        <v>3.6020304428016403E-2</v>
      </c>
      <c r="J801" s="68">
        <v>65.099601593625493</v>
      </c>
      <c r="K801" s="71">
        <v>0.201924057062213</v>
      </c>
      <c r="L801" s="68">
        <v>48.844621513944197</v>
      </c>
    </row>
    <row r="802" spans="1:12" x14ac:dyDescent="0.2">
      <c r="A802" s="72" t="s">
        <v>1924</v>
      </c>
      <c r="B802" s="66" t="s">
        <v>1925</v>
      </c>
      <c r="C802" s="67">
        <v>74</v>
      </c>
      <c r="D802" s="67" t="s">
        <v>337</v>
      </c>
      <c r="E802" s="71">
        <v>0.18927155529477099</v>
      </c>
      <c r="F802" s="68">
        <v>52.589641434262901</v>
      </c>
      <c r="G802" s="71">
        <v>0.25</v>
      </c>
      <c r="H802" s="68">
        <v>72.350597609561703</v>
      </c>
      <c r="I802" s="71">
        <v>0.12580878883485999</v>
      </c>
      <c r="J802" s="68">
        <v>88.127490039840595</v>
      </c>
      <c r="K802" s="71">
        <v>0.19200587704945399</v>
      </c>
      <c r="L802" s="68">
        <v>45.896414342629498</v>
      </c>
    </row>
    <row r="803" spans="1:12" x14ac:dyDescent="0.2">
      <c r="A803" s="72" t="s">
        <v>1926</v>
      </c>
      <c r="B803" s="66" t="s">
        <v>1927</v>
      </c>
      <c r="C803" s="67">
        <v>74</v>
      </c>
      <c r="D803" s="67" t="s">
        <v>337</v>
      </c>
      <c r="E803" s="71">
        <v>0.15931243343986901</v>
      </c>
      <c r="F803" s="68">
        <v>40.956175298804801</v>
      </c>
      <c r="G803" s="71">
        <v>0.25423059566345801</v>
      </c>
      <c r="H803" s="68">
        <v>78.326693227091596</v>
      </c>
      <c r="I803" s="71">
        <v>2.3352745995850299E-2</v>
      </c>
      <c r="J803" s="68">
        <v>52.270916334661401</v>
      </c>
      <c r="K803" s="71">
        <v>0.20035395866030001</v>
      </c>
      <c r="L803" s="68">
        <v>48.286852589641398</v>
      </c>
    </row>
    <row r="804" spans="1:12" x14ac:dyDescent="0.2">
      <c r="A804" s="72" t="s">
        <v>1928</v>
      </c>
      <c r="B804" s="66" t="s">
        <v>1929</v>
      </c>
      <c r="C804" s="67">
        <v>74</v>
      </c>
      <c r="D804" s="67" t="s">
        <v>337</v>
      </c>
      <c r="E804" s="71">
        <v>0.16131618775726</v>
      </c>
      <c r="F804" s="68">
        <v>43.027888446215101</v>
      </c>
      <c r="G804" s="71">
        <v>0.25</v>
      </c>
      <c r="H804" s="68">
        <v>72.350597609561703</v>
      </c>
      <c r="I804" s="71">
        <v>2.8585755644973201E-2</v>
      </c>
      <c r="J804" s="68">
        <v>58.565737051792802</v>
      </c>
      <c r="K804" s="71">
        <v>0.205362807626807</v>
      </c>
      <c r="L804" s="68">
        <v>49.721115537848597</v>
      </c>
    </row>
    <row r="805" spans="1:12" x14ac:dyDescent="0.2">
      <c r="A805" s="72" t="s">
        <v>1930</v>
      </c>
      <c r="B805" s="66" t="s">
        <v>1931</v>
      </c>
      <c r="C805" s="67">
        <v>74</v>
      </c>
      <c r="D805" s="67" t="s">
        <v>337</v>
      </c>
      <c r="E805" s="71">
        <v>0.161922804055596</v>
      </c>
      <c r="F805" s="68">
        <v>43.505976095617498</v>
      </c>
      <c r="G805" s="71">
        <v>0.25141019855595698</v>
      </c>
      <c r="H805" s="68">
        <v>75.537848605577693</v>
      </c>
      <c r="I805" s="71">
        <v>1.73080917288406E-2</v>
      </c>
      <c r="J805" s="68">
        <v>43.824701195219099</v>
      </c>
      <c r="K805" s="71">
        <v>0.21705012188199099</v>
      </c>
      <c r="L805" s="68">
        <v>52.5099601593625</v>
      </c>
    </row>
    <row r="806" spans="1:12" x14ac:dyDescent="0.2">
      <c r="A806" s="72" t="s">
        <v>1932</v>
      </c>
      <c r="B806" s="66" t="s">
        <v>1933</v>
      </c>
      <c r="C806" s="67">
        <v>74</v>
      </c>
      <c r="D806" s="67" t="s">
        <v>337</v>
      </c>
      <c r="E806" s="71">
        <v>0.148234338764824</v>
      </c>
      <c r="F806" s="68">
        <v>30.199203187251001</v>
      </c>
      <c r="G806" s="71">
        <v>0.25282039711191301</v>
      </c>
      <c r="H806" s="68">
        <v>77.131474103585703</v>
      </c>
      <c r="I806" s="71">
        <v>3.4938684898656001E-2</v>
      </c>
      <c r="J806" s="68">
        <v>64.143426294820699</v>
      </c>
      <c r="K806" s="71">
        <v>0.15694393428390199</v>
      </c>
      <c r="L806" s="68">
        <v>31.872509960159402</v>
      </c>
    </row>
    <row r="807" spans="1:12" x14ac:dyDescent="0.2">
      <c r="A807" s="72" t="s">
        <v>1934</v>
      </c>
      <c r="B807" s="66" t="s">
        <v>1935</v>
      </c>
      <c r="C807" s="67">
        <v>74</v>
      </c>
      <c r="D807" s="67" t="s">
        <v>337</v>
      </c>
      <c r="E807" s="71">
        <v>0.15097590375984901</v>
      </c>
      <c r="F807" s="68">
        <v>33.147410358565701</v>
      </c>
      <c r="G807" s="71">
        <v>0.25</v>
      </c>
      <c r="H807" s="68">
        <v>72.350597609561703</v>
      </c>
      <c r="I807" s="71">
        <v>3.0957230096121599E-2</v>
      </c>
      <c r="J807" s="68">
        <v>61.035856573705203</v>
      </c>
      <c r="K807" s="71">
        <v>0.17197048118342401</v>
      </c>
      <c r="L807" s="68">
        <v>37.848605577689199</v>
      </c>
    </row>
    <row r="808" spans="1:12" x14ac:dyDescent="0.2">
      <c r="A808" s="72" t="s">
        <v>1936</v>
      </c>
      <c r="B808" s="66" t="s">
        <v>1937</v>
      </c>
      <c r="C808" s="67">
        <v>73</v>
      </c>
      <c r="D808" s="67" t="s">
        <v>337</v>
      </c>
      <c r="E808" s="71">
        <v>0.16116811859161001</v>
      </c>
      <c r="F808" s="68">
        <v>42.709163346613501</v>
      </c>
      <c r="G808" s="71">
        <v>0.25</v>
      </c>
      <c r="H808" s="68">
        <v>72.350597609561703</v>
      </c>
      <c r="I808" s="71">
        <v>8.6578119423942307E-2</v>
      </c>
      <c r="J808" s="68">
        <v>82.788844621513903</v>
      </c>
      <c r="K808" s="71">
        <v>0.146926236350887</v>
      </c>
      <c r="L808" s="68">
        <v>27.649402390438201</v>
      </c>
    </row>
    <row r="809" spans="1:12" x14ac:dyDescent="0.2">
      <c r="A809" s="72" t="s">
        <v>1938</v>
      </c>
      <c r="B809" s="66" t="s">
        <v>1939</v>
      </c>
      <c r="C809" s="67">
        <v>73</v>
      </c>
      <c r="D809" s="67" t="s">
        <v>337</v>
      </c>
      <c r="E809" s="71">
        <v>0.17690843555217001</v>
      </c>
      <c r="F809" s="68">
        <v>49.800796812748999</v>
      </c>
      <c r="G809" s="71">
        <v>0.25141019855595698</v>
      </c>
      <c r="H809" s="68">
        <v>75.537848605577693</v>
      </c>
      <c r="I809" s="71">
        <v>0.10567501059496</v>
      </c>
      <c r="J809" s="68">
        <v>85.896414342629498</v>
      </c>
      <c r="K809" s="71">
        <v>0.17364009750559301</v>
      </c>
      <c r="L809" s="68">
        <v>38.4860557768924</v>
      </c>
    </row>
    <row r="810" spans="1:12" x14ac:dyDescent="0.2">
      <c r="A810" s="72" t="s">
        <v>1940</v>
      </c>
      <c r="B810" s="66" t="s">
        <v>1941</v>
      </c>
      <c r="C810" s="67">
        <v>73</v>
      </c>
      <c r="D810" s="67" t="s">
        <v>337</v>
      </c>
      <c r="E810" s="71">
        <v>0.140638318581814</v>
      </c>
      <c r="F810" s="68">
        <v>23.505976095617498</v>
      </c>
      <c r="G810" s="71">
        <v>0.24999999993237301</v>
      </c>
      <c r="H810" s="68">
        <v>42.629482071713099</v>
      </c>
      <c r="I810" s="71">
        <v>6.3389894872072305E-2</v>
      </c>
      <c r="J810" s="68">
        <v>77.928286852589693</v>
      </c>
      <c r="K810" s="71">
        <v>0.108525060940996</v>
      </c>
      <c r="L810" s="68">
        <v>19.043824701195199</v>
      </c>
    </row>
    <row r="811" spans="1:12" x14ac:dyDescent="0.2">
      <c r="A811" s="72" t="s">
        <v>1942</v>
      </c>
      <c r="B811" s="66" t="s">
        <v>1943</v>
      </c>
      <c r="C811" s="67">
        <v>73</v>
      </c>
      <c r="D811" s="67" t="s">
        <v>337</v>
      </c>
      <c r="E811" s="71">
        <v>0.16470050929799401</v>
      </c>
      <c r="F811" s="68">
        <v>45.498007968127503</v>
      </c>
      <c r="G811" s="71">
        <v>0.240246181792338</v>
      </c>
      <c r="H811" s="68">
        <v>18.565737051792802</v>
      </c>
      <c r="I811" s="71">
        <v>0.12696450561678699</v>
      </c>
      <c r="J811" s="68">
        <v>88.286852589641398</v>
      </c>
      <c r="K811" s="71">
        <v>0.12689084048485699</v>
      </c>
      <c r="L811" s="68">
        <v>22.470119521912402</v>
      </c>
    </row>
    <row r="812" spans="1:12" x14ac:dyDescent="0.2">
      <c r="A812" s="72" t="s">
        <v>1944</v>
      </c>
      <c r="B812" s="66" t="s">
        <v>1945</v>
      </c>
      <c r="C812" s="67">
        <v>73</v>
      </c>
      <c r="D812" s="67" t="s">
        <v>337</v>
      </c>
      <c r="E812" s="71">
        <v>0.15262798511391101</v>
      </c>
      <c r="F812" s="68">
        <v>34.661354581673301</v>
      </c>
      <c r="G812" s="71">
        <v>0.21769754127575899</v>
      </c>
      <c r="H812" s="68">
        <v>13.147410358565701</v>
      </c>
      <c r="I812" s="71">
        <v>0.11830442254762499</v>
      </c>
      <c r="J812" s="68">
        <v>87.410358565737099</v>
      </c>
      <c r="K812" s="71">
        <v>0.121881991518349</v>
      </c>
      <c r="L812" s="68">
        <v>21.434262948207198</v>
      </c>
    </row>
    <row r="813" spans="1:12" x14ac:dyDescent="0.2">
      <c r="A813" s="72" t="s">
        <v>1946</v>
      </c>
      <c r="B813" s="66" t="s">
        <v>1947</v>
      </c>
      <c r="C813" s="67">
        <v>74</v>
      </c>
      <c r="D813" s="67" t="s">
        <v>337</v>
      </c>
      <c r="E813" s="71">
        <v>0.134840367495387</v>
      </c>
      <c r="F813" s="68">
        <v>20.1593625498008</v>
      </c>
      <c r="G813" s="71">
        <v>0.19537934550800101</v>
      </c>
      <c r="H813" s="68">
        <v>10.6772908366534</v>
      </c>
      <c r="I813" s="71">
        <v>1.05569325602846E-2</v>
      </c>
      <c r="J813" s="68">
        <v>29.0836653386454</v>
      </c>
      <c r="K813" s="71">
        <v>0.19858482441787501</v>
      </c>
      <c r="L813" s="68">
        <v>47.649402390438198</v>
      </c>
    </row>
    <row r="814" spans="1:12" x14ac:dyDescent="0.2">
      <c r="A814" s="72" t="s">
        <v>1948</v>
      </c>
      <c r="B814" s="66" t="s">
        <v>1949</v>
      </c>
      <c r="C814" s="67">
        <v>74</v>
      </c>
      <c r="D814" s="67" t="s">
        <v>337</v>
      </c>
      <c r="E814" s="71">
        <v>0.176087799198067</v>
      </c>
      <c r="F814" s="68">
        <v>49.402390438246996</v>
      </c>
      <c r="G814" s="71">
        <v>0.295758885364102</v>
      </c>
      <c r="H814" s="68">
        <v>90.039840637450197</v>
      </c>
      <c r="I814" s="71">
        <v>1.0545059301856299E-2</v>
      </c>
      <c r="J814" s="68">
        <v>28.764940239043799</v>
      </c>
      <c r="K814" s="71">
        <v>0.22195945292824301</v>
      </c>
      <c r="L814" s="68">
        <v>53.386454183266899</v>
      </c>
    </row>
    <row r="815" spans="1:12" x14ac:dyDescent="0.2">
      <c r="A815" s="72" t="s">
        <v>1950</v>
      </c>
      <c r="B815" s="66" t="s">
        <v>1951</v>
      </c>
      <c r="C815" s="67">
        <v>74</v>
      </c>
      <c r="D815" s="67" t="s">
        <v>337</v>
      </c>
      <c r="E815" s="71">
        <v>0.151011011850647</v>
      </c>
      <c r="F815" s="68">
        <v>33.306772908366497</v>
      </c>
      <c r="G815" s="71">
        <v>0.22043599252363699</v>
      </c>
      <c r="H815" s="68">
        <v>13.545816733067699</v>
      </c>
      <c r="I815" s="71">
        <v>1.7415573308993501E-2</v>
      </c>
      <c r="J815" s="68">
        <v>43.984063745019903</v>
      </c>
      <c r="K815" s="71">
        <v>0.21518146971931101</v>
      </c>
      <c r="L815" s="68">
        <v>52.111553784860597</v>
      </c>
    </row>
    <row r="816" spans="1:12" x14ac:dyDescent="0.2">
      <c r="A816" s="72" t="s">
        <v>1952</v>
      </c>
      <c r="B816" s="66" t="s">
        <v>1953</v>
      </c>
      <c r="C816" s="67">
        <v>74</v>
      </c>
      <c r="D816" s="67" t="s">
        <v>337</v>
      </c>
      <c r="E816" s="71">
        <v>0.164488308597908</v>
      </c>
      <c r="F816" s="68">
        <v>45.179282868525902</v>
      </c>
      <c r="G816" s="71">
        <v>0.25376937387272702</v>
      </c>
      <c r="H816" s="68">
        <v>77.609561752988</v>
      </c>
      <c r="I816" s="71">
        <v>3.6101878536615901E-2</v>
      </c>
      <c r="J816" s="68">
        <v>65.179282868525902</v>
      </c>
      <c r="K816" s="71">
        <v>0.203593673384383</v>
      </c>
      <c r="L816" s="68">
        <v>49.322709163346602</v>
      </c>
    </row>
    <row r="817" spans="1:12" x14ac:dyDescent="0.2">
      <c r="A817" s="72" t="s">
        <v>1954</v>
      </c>
      <c r="B817" s="66" t="s">
        <v>1955</v>
      </c>
      <c r="C817" s="67">
        <v>74</v>
      </c>
      <c r="D817" s="67" t="s">
        <v>337</v>
      </c>
      <c r="E817" s="71">
        <v>0.16280287774524499</v>
      </c>
      <c r="F817" s="68">
        <v>44.063745019920297</v>
      </c>
      <c r="G817" s="71">
        <v>0.24999999606762499</v>
      </c>
      <c r="H817" s="68">
        <v>31.155378486055799</v>
      </c>
      <c r="I817" s="71">
        <v>4.3063527474316597E-2</v>
      </c>
      <c r="J817" s="68">
        <v>69.800796812748999</v>
      </c>
      <c r="K817" s="71">
        <v>0.19534510969379201</v>
      </c>
      <c r="L817" s="68">
        <v>46.772908366533898</v>
      </c>
    </row>
    <row r="818" spans="1:12" x14ac:dyDescent="0.2">
      <c r="A818" s="72" t="s">
        <v>1956</v>
      </c>
      <c r="B818" s="66" t="s">
        <v>1957</v>
      </c>
      <c r="C818" s="67">
        <v>73</v>
      </c>
      <c r="D818" s="67" t="s">
        <v>337</v>
      </c>
      <c r="E818" s="71">
        <v>0.14659623020203599</v>
      </c>
      <c r="F818" s="68">
        <v>28.924302788844599</v>
      </c>
      <c r="G818" s="71">
        <v>0.23200392101940301</v>
      </c>
      <c r="H818" s="68">
        <v>15.4581673306773</v>
      </c>
      <c r="I818" s="71">
        <v>7.0876231168834694E-2</v>
      </c>
      <c r="J818" s="68">
        <v>79.840637450199196</v>
      </c>
      <c r="K818" s="71">
        <v>0.13690853841787201</v>
      </c>
      <c r="L818" s="68">
        <v>25.019920318725099</v>
      </c>
    </row>
    <row r="819" spans="1:12" x14ac:dyDescent="0.2">
      <c r="A819" s="72" t="s">
        <v>220</v>
      </c>
      <c r="B819" s="66" t="s">
        <v>1958</v>
      </c>
      <c r="C819" s="67">
        <v>73</v>
      </c>
      <c r="D819" s="67" t="s">
        <v>337</v>
      </c>
      <c r="E819" s="71">
        <v>0.196874937978159</v>
      </c>
      <c r="F819" s="68">
        <v>54.103585657370502</v>
      </c>
      <c r="G819" s="71">
        <v>0.22750295993361799</v>
      </c>
      <c r="H819" s="68">
        <v>14.820717131474099</v>
      </c>
      <c r="I819" s="71">
        <v>0.34141684181266102</v>
      </c>
      <c r="J819" s="68">
        <v>96.095617529880499</v>
      </c>
      <c r="K819" s="71">
        <v>2.1705012188199101E-2</v>
      </c>
      <c r="L819" s="68">
        <v>5.6573705179282898</v>
      </c>
    </row>
    <row r="820" spans="1:12" x14ac:dyDescent="0.2">
      <c r="A820" s="72" t="s">
        <v>220</v>
      </c>
      <c r="B820" s="66" t="s">
        <v>1959</v>
      </c>
      <c r="C820" s="67">
        <v>73</v>
      </c>
      <c r="D820" s="67" t="s">
        <v>337</v>
      </c>
      <c r="E820" s="71">
        <v>0.23529102278825501</v>
      </c>
      <c r="F820" s="68">
        <v>62.470119521912402</v>
      </c>
      <c r="G820" s="71">
        <v>0.24999999806661199</v>
      </c>
      <c r="H820" s="68">
        <v>32.908366533864502</v>
      </c>
      <c r="I820" s="71">
        <v>0.45587307029815299</v>
      </c>
      <c r="J820" s="68">
        <v>98.645418326693203</v>
      </c>
      <c r="K820" s="71">
        <v>0</v>
      </c>
      <c r="L820" s="68">
        <v>3.26693227091633</v>
      </c>
    </row>
    <row r="821" spans="1:12" x14ac:dyDescent="0.2">
      <c r="A821" s="72" t="s">
        <v>220</v>
      </c>
      <c r="B821" s="66" t="s">
        <v>1960</v>
      </c>
      <c r="C821" s="67">
        <v>73</v>
      </c>
      <c r="D821" s="67" t="s">
        <v>337</v>
      </c>
      <c r="E821" s="71">
        <v>0.19248200491961701</v>
      </c>
      <c r="F821" s="68">
        <v>53.466135458167301</v>
      </c>
      <c r="G821" s="71">
        <v>0.24997258035050701</v>
      </c>
      <c r="H821" s="68">
        <v>27.729083665338599</v>
      </c>
      <c r="I821" s="71">
        <v>0.307438038542313</v>
      </c>
      <c r="J821" s="68">
        <v>95.059760956175296</v>
      </c>
      <c r="K821" s="71">
        <v>2.0035395866029999E-2</v>
      </c>
      <c r="L821" s="68">
        <v>5.4183266932270904</v>
      </c>
    </row>
    <row r="822" spans="1:12" x14ac:dyDescent="0.2">
      <c r="A822" s="72" t="s">
        <v>1961</v>
      </c>
      <c r="B822" s="66" t="s">
        <v>1962</v>
      </c>
      <c r="C822" s="67">
        <v>65</v>
      </c>
      <c r="D822" s="67" t="s">
        <v>337</v>
      </c>
      <c r="E822" s="71">
        <v>0.137439095785716</v>
      </c>
      <c r="F822" s="68">
        <v>21.434262948207198</v>
      </c>
      <c r="G822" s="71">
        <v>0.25</v>
      </c>
      <c r="H822" s="68">
        <v>72.350597609561703</v>
      </c>
      <c r="I822" s="71">
        <v>1.04817199600081E-2</v>
      </c>
      <c r="J822" s="68">
        <v>28.525896414342601</v>
      </c>
      <c r="K822" s="71">
        <v>0.15183556739713799</v>
      </c>
      <c r="L822" s="68">
        <v>29.2430278884462</v>
      </c>
    </row>
    <row r="823" spans="1:12" x14ac:dyDescent="0.2">
      <c r="A823" s="72" t="s">
        <v>1963</v>
      </c>
      <c r="B823" s="66" t="s">
        <v>1964</v>
      </c>
      <c r="C823" s="67">
        <v>65</v>
      </c>
      <c r="D823" s="67" t="s">
        <v>337</v>
      </c>
      <c r="E823" s="71">
        <v>0.13418289423327001</v>
      </c>
      <c r="F823" s="68">
        <v>19.8406374501992</v>
      </c>
      <c r="G823" s="71">
        <v>0.25141019851810498</v>
      </c>
      <c r="H823" s="68">
        <v>73.625498007968105</v>
      </c>
      <c r="I823" s="71">
        <v>1.4229945763832699E-2</v>
      </c>
      <c r="J823" s="68">
        <v>38.406374501991998</v>
      </c>
      <c r="K823" s="71">
        <v>0.13690853841787201</v>
      </c>
      <c r="L823" s="68">
        <v>25.019920318725099</v>
      </c>
    </row>
    <row r="824" spans="1:12" x14ac:dyDescent="0.2">
      <c r="A824" s="72" t="s">
        <v>1965</v>
      </c>
      <c r="B824" s="66" t="s">
        <v>1966</v>
      </c>
      <c r="C824" s="67">
        <v>65</v>
      </c>
      <c r="D824" s="67" t="s">
        <v>337</v>
      </c>
      <c r="E824" s="71">
        <v>0.138142447218527</v>
      </c>
      <c r="F824" s="68">
        <v>21.832669322709201</v>
      </c>
      <c r="G824" s="71">
        <v>0.25141019855595698</v>
      </c>
      <c r="H824" s="68">
        <v>75.537848605577693</v>
      </c>
      <c r="I824" s="71">
        <v>7.8423430581481303E-3</v>
      </c>
      <c r="J824" s="68">
        <v>22.151394422310801</v>
      </c>
      <c r="K824" s="71">
        <v>0.15517480004147699</v>
      </c>
      <c r="L824" s="68">
        <v>30.996015936254999</v>
      </c>
    </row>
    <row r="825" spans="1:12" x14ac:dyDescent="0.2">
      <c r="A825" s="72" t="s">
        <v>1967</v>
      </c>
      <c r="B825" s="66" t="s">
        <v>1968</v>
      </c>
      <c r="C825" s="67">
        <v>65</v>
      </c>
      <c r="D825" s="67" t="s">
        <v>337</v>
      </c>
      <c r="E825" s="71">
        <v>0.14457487180844</v>
      </c>
      <c r="F825" s="68">
        <v>27.250996015936298</v>
      </c>
      <c r="G825" s="71">
        <v>0.25</v>
      </c>
      <c r="H825" s="68">
        <v>72.350597609561703</v>
      </c>
      <c r="I825" s="71">
        <v>1.00845179197274E-2</v>
      </c>
      <c r="J825" s="68">
        <v>27.649402390438201</v>
      </c>
      <c r="K825" s="71">
        <v>0.17364009750559301</v>
      </c>
      <c r="L825" s="68">
        <v>38.4860557768924</v>
      </c>
    </row>
    <row r="826" spans="1:12" x14ac:dyDescent="0.2">
      <c r="A826" s="72" t="s">
        <v>1969</v>
      </c>
      <c r="B826" s="66" t="s">
        <v>1970</v>
      </c>
      <c r="C826" s="67">
        <v>65</v>
      </c>
      <c r="D826" s="67" t="s">
        <v>337</v>
      </c>
      <c r="E826" s="71">
        <v>0.19030355953174599</v>
      </c>
      <c r="F826" s="68">
        <v>52.988047808764897</v>
      </c>
      <c r="G826" s="71">
        <v>0.35873772214038002</v>
      </c>
      <c r="H826" s="68">
        <v>94.422310756972095</v>
      </c>
      <c r="I826" s="71">
        <v>5.0220173204448298E-2</v>
      </c>
      <c r="J826" s="68">
        <v>73.466135458167301</v>
      </c>
      <c r="K826" s="71">
        <v>0.16195278325040899</v>
      </c>
      <c r="L826" s="68">
        <v>33.545816733067703</v>
      </c>
    </row>
    <row r="827" spans="1:12" x14ac:dyDescent="0.2">
      <c r="A827" s="72" t="s">
        <v>1971</v>
      </c>
      <c r="B827" s="66" t="s">
        <v>1972</v>
      </c>
      <c r="C827" s="67">
        <v>65</v>
      </c>
      <c r="D827" s="67" t="s">
        <v>337</v>
      </c>
      <c r="E827" s="71">
        <v>0.145949930165512</v>
      </c>
      <c r="F827" s="68">
        <v>28.286852589641398</v>
      </c>
      <c r="G827" s="71">
        <v>0.25489940914947001</v>
      </c>
      <c r="H827" s="68">
        <v>78.884462151394402</v>
      </c>
      <c r="I827" s="71">
        <v>1.6088267050406099E-2</v>
      </c>
      <c r="J827" s="68">
        <v>41.832669322709201</v>
      </c>
      <c r="K827" s="71">
        <v>0.16686211429666101</v>
      </c>
      <c r="L827" s="68">
        <v>35.2191235059761</v>
      </c>
    </row>
    <row r="828" spans="1:12" x14ac:dyDescent="0.2">
      <c r="A828" s="72" t="s">
        <v>1973</v>
      </c>
      <c r="B828" s="66" t="s">
        <v>1974</v>
      </c>
      <c r="C828" s="67">
        <v>65</v>
      </c>
      <c r="D828" s="67" t="s">
        <v>337</v>
      </c>
      <c r="E828" s="71">
        <v>0.24001482091278201</v>
      </c>
      <c r="F828" s="68">
        <v>62.948207171314699</v>
      </c>
      <c r="G828" s="71">
        <v>0.37431253290636501</v>
      </c>
      <c r="H828" s="68">
        <v>94.741035856573703</v>
      </c>
      <c r="I828" s="71">
        <v>0.16541336703771101</v>
      </c>
      <c r="J828" s="68">
        <v>90.836653386454202</v>
      </c>
      <c r="K828" s="71">
        <v>0.18031856279427</v>
      </c>
      <c r="L828" s="68">
        <v>41.354581673306797</v>
      </c>
    </row>
    <row r="829" spans="1:12" x14ac:dyDescent="0.2">
      <c r="A829" s="72" t="s">
        <v>1975</v>
      </c>
      <c r="B829" s="66" t="s">
        <v>1976</v>
      </c>
      <c r="C829" s="67">
        <v>65</v>
      </c>
      <c r="D829" s="67" t="s">
        <v>337</v>
      </c>
      <c r="E829" s="71">
        <v>0.14458627110814001</v>
      </c>
      <c r="F829" s="68">
        <v>27.410358565737099</v>
      </c>
      <c r="G829" s="71">
        <v>0.25141019855595698</v>
      </c>
      <c r="H829" s="68">
        <v>75.537848605577693</v>
      </c>
      <c r="I829" s="71">
        <v>7.0389009407019199E-3</v>
      </c>
      <c r="J829" s="68">
        <v>19.521912350597599</v>
      </c>
      <c r="K829" s="71">
        <v>0.175309713827762</v>
      </c>
      <c r="L829" s="68">
        <v>39.442231075697201</v>
      </c>
    </row>
    <row r="830" spans="1:12" x14ac:dyDescent="0.2">
      <c r="A830" s="72" t="s">
        <v>1977</v>
      </c>
      <c r="B830" s="66" t="s">
        <v>1978</v>
      </c>
      <c r="C830" s="67">
        <v>65</v>
      </c>
      <c r="D830" s="67" t="s">
        <v>337</v>
      </c>
      <c r="E830" s="71">
        <v>0.151412659676746</v>
      </c>
      <c r="F830" s="68">
        <v>33.944223107569698</v>
      </c>
      <c r="G830" s="71">
        <v>0.25</v>
      </c>
      <c r="H830" s="68">
        <v>72.350597609561703</v>
      </c>
      <c r="I830" s="71">
        <v>7.2232530142765303E-3</v>
      </c>
      <c r="J830" s="68">
        <v>20.478087649402401</v>
      </c>
      <c r="K830" s="71">
        <v>0.19701472601596201</v>
      </c>
      <c r="L830" s="68">
        <v>47.4900398406375</v>
      </c>
    </row>
    <row r="831" spans="1:12" x14ac:dyDescent="0.2">
      <c r="A831" s="72" t="s">
        <v>1979</v>
      </c>
      <c r="B831" s="66" t="s">
        <v>1980</v>
      </c>
      <c r="C831" s="67">
        <v>65</v>
      </c>
      <c r="D831" s="67" t="s">
        <v>337</v>
      </c>
      <c r="E831" s="71">
        <v>0.174557516578184</v>
      </c>
      <c r="F831" s="68">
        <v>49.003984063745001</v>
      </c>
      <c r="G831" s="71">
        <v>0.24986536237873</v>
      </c>
      <c r="H831" s="68">
        <v>27.250996015936298</v>
      </c>
      <c r="I831" s="71">
        <v>9.01493919172138E-2</v>
      </c>
      <c r="J831" s="68">
        <v>83.505976095617498</v>
      </c>
      <c r="K831" s="71">
        <v>0.183657795438608</v>
      </c>
      <c r="L831" s="68">
        <v>42.470119521912402</v>
      </c>
    </row>
    <row r="832" spans="1:12" x14ac:dyDescent="0.2">
      <c r="A832" s="72" t="s">
        <v>1981</v>
      </c>
      <c r="B832" s="66" t="s">
        <v>1982</v>
      </c>
      <c r="C832" s="67">
        <v>65</v>
      </c>
      <c r="D832" s="67" t="s">
        <v>337</v>
      </c>
      <c r="E832" s="71">
        <v>0.15664118770133101</v>
      </c>
      <c r="F832" s="68">
        <v>38.645418326693203</v>
      </c>
      <c r="G832" s="71">
        <v>0.25705099246116803</v>
      </c>
      <c r="H832" s="68">
        <v>80.159362549800804</v>
      </c>
      <c r="I832" s="71">
        <v>2.0966211513627799E-2</v>
      </c>
      <c r="J832" s="68">
        <v>49.163346613545798</v>
      </c>
      <c r="K832" s="71">
        <v>0.19190635912919801</v>
      </c>
      <c r="L832" s="68">
        <v>45.737051792828701</v>
      </c>
    </row>
    <row r="833" spans="1:12" x14ac:dyDescent="0.2">
      <c r="A833" s="72" t="s">
        <v>1983</v>
      </c>
      <c r="B833" s="66" t="s">
        <v>1984</v>
      </c>
      <c r="C833" s="67">
        <v>65</v>
      </c>
      <c r="D833" s="67" t="s">
        <v>337</v>
      </c>
      <c r="E833" s="71">
        <v>0.147821261969035</v>
      </c>
      <c r="F833" s="68">
        <v>29.880478087649401</v>
      </c>
      <c r="G833" s="71">
        <v>0.24867768835645701</v>
      </c>
      <c r="H833" s="68">
        <v>24.9402390438247</v>
      </c>
      <c r="I833" s="71">
        <v>1.45670526766344E-2</v>
      </c>
      <c r="J833" s="68">
        <v>39.043824701195199</v>
      </c>
      <c r="K833" s="71">
        <v>0.18021904487401399</v>
      </c>
      <c r="L833" s="68">
        <v>40.956175298804801</v>
      </c>
    </row>
    <row r="834" spans="1:12" x14ac:dyDescent="0.2">
      <c r="A834" s="72" t="s">
        <v>1985</v>
      </c>
      <c r="B834" s="66" t="s">
        <v>1986</v>
      </c>
      <c r="C834" s="67">
        <v>65</v>
      </c>
      <c r="D834" s="67" t="s">
        <v>337</v>
      </c>
      <c r="E834" s="71">
        <v>0.14718723809917</v>
      </c>
      <c r="F834" s="68">
        <v>29.402390438247</v>
      </c>
      <c r="G834" s="71">
        <v>0.25141019714124002</v>
      </c>
      <c r="H834" s="68">
        <v>73.067729083665299</v>
      </c>
      <c r="I834" s="71">
        <v>6.4937217176623402E-3</v>
      </c>
      <c r="J834" s="68">
        <v>17.609561752988</v>
      </c>
      <c r="K834" s="71">
        <v>0.183657795438608</v>
      </c>
      <c r="L834" s="68">
        <v>42.470119521912402</v>
      </c>
    </row>
    <row r="835" spans="1:12" x14ac:dyDescent="0.2">
      <c r="A835" s="72" t="s">
        <v>1987</v>
      </c>
      <c r="B835" s="66" t="s">
        <v>1988</v>
      </c>
      <c r="C835" s="67">
        <v>65</v>
      </c>
      <c r="D835" s="67" t="s">
        <v>337</v>
      </c>
      <c r="E835" s="71">
        <v>0.13936064585638699</v>
      </c>
      <c r="F835" s="68">
        <v>22.629482071713099</v>
      </c>
      <c r="G835" s="71">
        <v>0.214273932914465</v>
      </c>
      <c r="H835" s="68">
        <v>12.5099601593625</v>
      </c>
      <c r="I835" s="71">
        <v>1.3571261847666801E-2</v>
      </c>
      <c r="J835" s="68">
        <v>36.494023904382502</v>
      </c>
      <c r="K835" s="71">
        <v>0.19023674280702901</v>
      </c>
      <c r="L835" s="68">
        <v>44.7808764940239</v>
      </c>
    </row>
    <row r="836" spans="1:12" x14ac:dyDescent="0.2">
      <c r="A836" s="72" t="s">
        <v>1989</v>
      </c>
      <c r="B836" s="66" t="s">
        <v>1990</v>
      </c>
      <c r="C836" s="67">
        <v>65</v>
      </c>
      <c r="D836" s="67" t="s">
        <v>337</v>
      </c>
      <c r="E836" s="71">
        <v>0.13302400892153199</v>
      </c>
      <c r="F836" s="68">
        <v>18.725099601593602</v>
      </c>
      <c r="G836" s="71">
        <v>0.188251310835784</v>
      </c>
      <c r="H836" s="68">
        <v>9.8804780876494007</v>
      </c>
      <c r="I836" s="71">
        <v>7.22704254442956E-3</v>
      </c>
      <c r="J836" s="68">
        <v>20.557768924302799</v>
      </c>
      <c r="K836" s="71">
        <v>0.203593673384383</v>
      </c>
      <c r="L836" s="68">
        <v>49.322709163346602</v>
      </c>
    </row>
    <row r="837" spans="1:12" x14ac:dyDescent="0.2">
      <c r="A837" s="72" t="s">
        <v>1991</v>
      </c>
      <c r="B837" s="66" t="s">
        <v>1992</v>
      </c>
      <c r="C837" s="67">
        <v>74</v>
      </c>
      <c r="D837" s="67" t="s">
        <v>337</v>
      </c>
      <c r="E837" s="71">
        <v>0.133065853118667</v>
      </c>
      <c r="F837" s="68">
        <v>18.884462151394398</v>
      </c>
      <c r="G837" s="71">
        <v>0.180421511261633</v>
      </c>
      <c r="H837" s="68">
        <v>8.8446215139442206</v>
      </c>
      <c r="I837" s="71">
        <v>6.8342930991409897E-3</v>
      </c>
      <c r="J837" s="68">
        <v>18.725099601593602</v>
      </c>
      <c r="K837" s="71">
        <v>0.21194175499522799</v>
      </c>
      <c r="L837" s="68">
        <v>51.394422310757001</v>
      </c>
    </row>
    <row r="838" spans="1:12" x14ac:dyDescent="0.2">
      <c r="A838" s="72" t="s">
        <v>1993</v>
      </c>
      <c r="B838" s="66" t="s">
        <v>1994</v>
      </c>
      <c r="C838" s="67">
        <v>74</v>
      </c>
      <c r="D838" s="67" t="s">
        <v>337</v>
      </c>
      <c r="E838" s="71">
        <v>0.15597586244443201</v>
      </c>
      <c r="F838" s="68">
        <v>37.848605577689199</v>
      </c>
      <c r="G838" s="71">
        <v>0.24999999953919599</v>
      </c>
      <c r="H838" s="68">
        <v>37.529880478087598</v>
      </c>
      <c r="I838" s="71">
        <v>2.7591327066816398E-2</v>
      </c>
      <c r="J838" s="68">
        <v>57.051792828685301</v>
      </c>
      <c r="K838" s="71">
        <v>0.19033626072728499</v>
      </c>
      <c r="L838" s="68">
        <v>45.179282868525902</v>
      </c>
    </row>
    <row r="839" spans="1:12" x14ac:dyDescent="0.2">
      <c r="A839" s="72" t="s">
        <v>1995</v>
      </c>
      <c r="B839" s="66" t="s">
        <v>1996</v>
      </c>
      <c r="C839" s="67">
        <v>74</v>
      </c>
      <c r="D839" s="67" t="s">
        <v>337</v>
      </c>
      <c r="E839" s="71">
        <v>0.15543120012801001</v>
      </c>
      <c r="F839" s="68">
        <v>37.290836653386499</v>
      </c>
      <c r="G839" s="71">
        <v>0.25</v>
      </c>
      <c r="H839" s="68">
        <v>72.350597609561703</v>
      </c>
      <c r="I839" s="71">
        <v>1.4369543321817099E-2</v>
      </c>
      <c r="J839" s="68">
        <v>38.645418326693203</v>
      </c>
      <c r="K839" s="71">
        <v>0.201924057062213</v>
      </c>
      <c r="L839" s="68">
        <v>48.844621513944197</v>
      </c>
    </row>
    <row r="840" spans="1:12" x14ac:dyDescent="0.2">
      <c r="A840" s="72" t="s">
        <v>1997</v>
      </c>
      <c r="B840" s="66" t="s">
        <v>1998</v>
      </c>
      <c r="C840" s="67">
        <v>74</v>
      </c>
      <c r="D840" s="67" t="s">
        <v>337</v>
      </c>
      <c r="E840" s="71">
        <v>0.157668676356926</v>
      </c>
      <c r="F840" s="68">
        <v>39.760956175298801</v>
      </c>
      <c r="G840" s="71">
        <v>0.25282039711191301</v>
      </c>
      <c r="H840" s="68">
        <v>77.131474103585703</v>
      </c>
      <c r="I840" s="71">
        <v>3.8197452842425303E-2</v>
      </c>
      <c r="J840" s="68">
        <v>66.533864541832699</v>
      </c>
      <c r="K840" s="71">
        <v>0.181988179116439</v>
      </c>
      <c r="L840" s="68">
        <v>41.673306772908397</v>
      </c>
    </row>
    <row r="841" spans="1:12" x14ac:dyDescent="0.2">
      <c r="A841" s="72" t="s">
        <v>1999</v>
      </c>
      <c r="B841" s="66" t="s">
        <v>2000</v>
      </c>
      <c r="C841" s="67">
        <v>74</v>
      </c>
      <c r="D841" s="67" t="s">
        <v>337</v>
      </c>
      <c r="E841" s="71">
        <v>0.16074025035929301</v>
      </c>
      <c r="F841" s="68">
        <v>42.310756972111498</v>
      </c>
      <c r="G841" s="71">
        <v>0.25141019855595698</v>
      </c>
      <c r="H841" s="68">
        <v>75.537848605577693</v>
      </c>
      <c r="I841" s="71">
        <v>3.5465442828130703E-2</v>
      </c>
      <c r="J841" s="68">
        <v>64.621513944223096</v>
      </c>
      <c r="K841" s="71">
        <v>0.19534510969379201</v>
      </c>
      <c r="L841" s="68">
        <v>46.772908366533898</v>
      </c>
    </row>
    <row r="842" spans="1:12" x14ac:dyDescent="0.2">
      <c r="A842" s="72" t="s">
        <v>2001</v>
      </c>
      <c r="B842" s="66" t="s">
        <v>2002</v>
      </c>
      <c r="C842" s="67">
        <v>74</v>
      </c>
      <c r="D842" s="67" t="s">
        <v>337</v>
      </c>
      <c r="E842" s="71">
        <v>0.15980479580225301</v>
      </c>
      <c r="F842" s="68">
        <v>41.434262948207198</v>
      </c>
      <c r="G842" s="71">
        <v>0.24999999987923999</v>
      </c>
      <c r="H842" s="68">
        <v>41.434262948207198</v>
      </c>
      <c r="I842" s="71">
        <v>2.91599467874742E-2</v>
      </c>
      <c r="J842" s="68">
        <v>59.043824701195199</v>
      </c>
      <c r="K842" s="71">
        <v>0.200254440740044</v>
      </c>
      <c r="L842" s="68">
        <v>48.207171314740997</v>
      </c>
    </row>
    <row r="843" spans="1:12" x14ac:dyDescent="0.2">
      <c r="A843" s="72" t="s">
        <v>2003</v>
      </c>
      <c r="B843" s="66" t="s">
        <v>2004</v>
      </c>
      <c r="C843" s="67">
        <v>74</v>
      </c>
      <c r="D843" s="67" t="s">
        <v>337</v>
      </c>
      <c r="E843" s="71">
        <v>0.229424241242662</v>
      </c>
      <c r="F843" s="68">
        <v>61.354581673306797</v>
      </c>
      <c r="G843" s="71">
        <v>0.23583107201776701</v>
      </c>
      <c r="H843" s="68">
        <v>16.494023904382502</v>
      </c>
      <c r="I843" s="71">
        <v>6.2008807341278199E-3</v>
      </c>
      <c r="J843" s="68">
        <v>16.8924302788845</v>
      </c>
      <c r="K843" s="71">
        <v>0.44624077097609299</v>
      </c>
      <c r="L843" s="68">
        <v>66.215139442231106</v>
      </c>
    </row>
    <row r="844" spans="1:12" x14ac:dyDescent="0.2">
      <c r="A844" s="72" t="s">
        <v>2005</v>
      </c>
      <c r="B844" s="66" t="s">
        <v>2006</v>
      </c>
      <c r="C844" s="67">
        <v>74</v>
      </c>
      <c r="D844" s="67" t="s">
        <v>337</v>
      </c>
      <c r="E844" s="71">
        <v>0.24128326436352601</v>
      </c>
      <c r="F844" s="68">
        <v>63.2669322709163</v>
      </c>
      <c r="G844" s="71">
        <v>0.249999998613986</v>
      </c>
      <c r="H844" s="68">
        <v>33.944223107569698</v>
      </c>
      <c r="I844" s="71">
        <v>7.0521458275619106E-2</v>
      </c>
      <c r="J844" s="68">
        <v>79.681274900398407</v>
      </c>
      <c r="K844" s="71">
        <v>0.40332833620097303</v>
      </c>
      <c r="L844" s="68">
        <v>63.904382470119501</v>
      </c>
    </row>
    <row r="845" spans="1:12" x14ac:dyDescent="0.2">
      <c r="A845" s="72" t="s">
        <v>2007</v>
      </c>
      <c r="B845" s="66" t="s">
        <v>2008</v>
      </c>
      <c r="C845" s="67">
        <v>74</v>
      </c>
      <c r="D845" s="67" t="s">
        <v>337</v>
      </c>
      <c r="E845" s="71">
        <v>0.15774760463778101</v>
      </c>
      <c r="F845" s="68">
        <v>39.920318725099598</v>
      </c>
      <c r="G845" s="71">
        <v>0.25</v>
      </c>
      <c r="H845" s="68">
        <v>72.350597609561703</v>
      </c>
      <c r="I845" s="71">
        <v>1.83775958878129E-2</v>
      </c>
      <c r="J845" s="68">
        <v>45.099601593625501</v>
      </c>
      <c r="K845" s="71">
        <v>0.20486521802552901</v>
      </c>
      <c r="L845" s="68">
        <v>49.5617529880478</v>
      </c>
    </row>
    <row r="846" spans="1:12" x14ac:dyDescent="0.2">
      <c r="A846" s="72" t="s">
        <v>2009</v>
      </c>
      <c r="B846" s="66" t="s">
        <v>2010</v>
      </c>
      <c r="C846" s="67">
        <v>74</v>
      </c>
      <c r="D846" s="67" t="s">
        <v>337</v>
      </c>
      <c r="E846" s="71">
        <v>0.15638622525218701</v>
      </c>
      <c r="F846" s="68">
        <v>38.406374501991998</v>
      </c>
      <c r="G846" s="71">
        <v>0.25</v>
      </c>
      <c r="H846" s="68">
        <v>72.350597609561703</v>
      </c>
      <c r="I846" s="71">
        <v>3.7369532480632697E-2</v>
      </c>
      <c r="J846" s="68">
        <v>65.976095617529893</v>
      </c>
      <c r="K846" s="71">
        <v>0.18178914327592799</v>
      </c>
      <c r="L846" s="68">
        <v>41.5139442231076</v>
      </c>
    </row>
    <row r="847" spans="1:12" x14ac:dyDescent="0.2">
      <c r="A847" s="72" t="s">
        <v>2011</v>
      </c>
      <c r="B847" s="66" t="s">
        <v>2012</v>
      </c>
      <c r="C847" s="67">
        <v>74</v>
      </c>
      <c r="D847" s="67" t="s">
        <v>337</v>
      </c>
      <c r="E847" s="71">
        <v>0.15332146834195401</v>
      </c>
      <c r="F847" s="68">
        <v>35.617529880478102</v>
      </c>
      <c r="G847" s="71">
        <v>0.25</v>
      </c>
      <c r="H847" s="68">
        <v>72.350597609561703</v>
      </c>
      <c r="I847" s="71">
        <v>5.1450372340045701E-2</v>
      </c>
      <c r="J847" s="68">
        <v>73.944223107569698</v>
      </c>
      <c r="K847" s="71">
        <v>0.15851403268581499</v>
      </c>
      <c r="L847" s="68">
        <v>32.191235059760999</v>
      </c>
    </row>
    <row r="848" spans="1:12" x14ac:dyDescent="0.2">
      <c r="A848" s="72" t="s">
        <v>2013</v>
      </c>
      <c r="B848" s="66" t="s">
        <v>2014</v>
      </c>
      <c r="C848" s="67">
        <v>74</v>
      </c>
      <c r="D848" s="67" t="s">
        <v>337</v>
      </c>
      <c r="E848" s="71">
        <v>0.236330395172932</v>
      </c>
      <c r="F848" s="68">
        <v>62.629482071713099</v>
      </c>
      <c r="G848" s="71">
        <v>0.24999999995806199</v>
      </c>
      <c r="H848" s="68">
        <v>43.346613545816702</v>
      </c>
      <c r="I848" s="71">
        <v>8.5417389398039806E-2</v>
      </c>
      <c r="J848" s="68">
        <v>82.629482071713099</v>
      </c>
      <c r="K848" s="71">
        <v>0.37357379616269398</v>
      </c>
      <c r="L848" s="68">
        <v>62.310756972111598</v>
      </c>
    </row>
    <row r="849" spans="1:12" x14ac:dyDescent="0.2">
      <c r="A849" s="72" t="s">
        <v>2015</v>
      </c>
      <c r="B849" s="66" t="s">
        <v>2016</v>
      </c>
      <c r="C849" s="67">
        <v>74</v>
      </c>
      <c r="D849" s="67" t="s">
        <v>337</v>
      </c>
      <c r="E849" s="71">
        <v>0.15617059690645799</v>
      </c>
      <c r="F849" s="68">
        <v>38.247011952191201</v>
      </c>
      <c r="G849" s="71">
        <v>0.25</v>
      </c>
      <c r="H849" s="68">
        <v>72.350597609561703</v>
      </c>
      <c r="I849" s="71">
        <v>1.6786769497671099E-2</v>
      </c>
      <c r="J849" s="68">
        <v>43.505976095617498</v>
      </c>
      <c r="K849" s="71">
        <v>0.20172502122170199</v>
      </c>
      <c r="L849" s="68">
        <v>48.446215139442202</v>
      </c>
    </row>
    <row r="850" spans="1:12" x14ac:dyDescent="0.2">
      <c r="A850" s="72" t="s">
        <v>2017</v>
      </c>
      <c r="B850" s="66" t="s">
        <v>2018</v>
      </c>
      <c r="C850" s="67">
        <v>74</v>
      </c>
      <c r="D850" s="67" t="s">
        <v>337</v>
      </c>
      <c r="E850" s="71">
        <v>0.15461864996296101</v>
      </c>
      <c r="F850" s="68">
        <v>36.573705179282904</v>
      </c>
      <c r="G850" s="71">
        <v>0.25</v>
      </c>
      <c r="H850" s="68">
        <v>72.350597609561703</v>
      </c>
      <c r="I850" s="71">
        <v>1.87098760356024E-2</v>
      </c>
      <c r="J850" s="68">
        <v>45.9760956175299</v>
      </c>
      <c r="K850" s="71">
        <v>0.195146073853281</v>
      </c>
      <c r="L850" s="68">
        <v>46.613545816733101</v>
      </c>
    </row>
    <row r="851" spans="1:12" x14ac:dyDescent="0.2">
      <c r="A851" s="72" t="s">
        <v>2019</v>
      </c>
      <c r="B851" s="66" t="s">
        <v>2020</v>
      </c>
      <c r="C851" s="67">
        <v>74</v>
      </c>
      <c r="D851" s="67" t="s">
        <v>337</v>
      </c>
      <c r="E851" s="71">
        <v>0.16021518025473899</v>
      </c>
      <c r="F851" s="68">
        <v>41.912350597609603</v>
      </c>
      <c r="G851" s="71">
        <v>0.25</v>
      </c>
      <c r="H851" s="68">
        <v>72.350597609561703</v>
      </c>
      <c r="I851" s="71">
        <v>4.2078414279356699E-2</v>
      </c>
      <c r="J851" s="68">
        <v>68.685258964143401</v>
      </c>
      <c r="K851" s="71">
        <v>0.18856712648485999</v>
      </c>
      <c r="L851" s="68">
        <v>44.4621513944223</v>
      </c>
    </row>
    <row r="852" spans="1:12" x14ac:dyDescent="0.2">
      <c r="A852" s="72" t="s">
        <v>2021</v>
      </c>
      <c r="B852" s="66" t="s">
        <v>2022</v>
      </c>
      <c r="C852" s="67">
        <v>74</v>
      </c>
      <c r="D852" s="67" t="s">
        <v>337</v>
      </c>
      <c r="E852" s="71">
        <v>0.18571626084439399</v>
      </c>
      <c r="F852" s="68">
        <v>51.713147410358602</v>
      </c>
      <c r="G852" s="71">
        <v>0.26551218411552302</v>
      </c>
      <c r="H852" s="68">
        <v>83.984063745019895</v>
      </c>
      <c r="I852" s="71">
        <v>9.4820908242207194E-2</v>
      </c>
      <c r="J852" s="68">
        <v>84.143426294820699</v>
      </c>
      <c r="K852" s="71">
        <v>0.19681569017545</v>
      </c>
      <c r="L852" s="68">
        <v>47.011952191235103</v>
      </c>
    </row>
    <row r="853" spans="1:12" x14ac:dyDescent="0.2">
      <c r="A853" s="72" t="s">
        <v>2023</v>
      </c>
      <c r="B853" s="66" t="s">
        <v>2024</v>
      </c>
      <c r="C853" s="67">
        <v>74</v>
      </c>
      <c r="D853" s="67" t="s">
        <v>337</v>
      </c>
      <c r="E853" s="71">
        <v>0.15950951786825601</v>
      </c>
      <c r="F853" s="68">
        <v>41.274900398406402</v>
      </c>
      <c r="G853" s="71">
        <v>0.25282039711191301</v>
      </c>
      <c r="H853" s="68">
        <v>77.131474103585703</v>
      </c>
      <c r="I853" s="71">
        <v>3.5371895765570101E-2</v>
      </c>
      <c r="J853" s="68">
        <v>64.462151394422307</v>
      </c>
      <c r="K853" s="71">
        <v>0.19033626072728499</v>
      </c>
      <c r="L853" s="68">
        <v>45.179282868525902</v>
      </c>
    </row>
    <row r="854" spans="1:12" x14ac:dyDescent="0.2">
      <c r="A854" s="72" t="s">
        <v>2025</v>
      </c>
      <c r="B854" s="66" t="s">
        <v>2026</v>
      </c>
      <c r="C854" s="67">
        <v>74</v>
      </c>
      <c r="D854" s="67" t="s">
        <v>337</v>
      </c>
      <c r="E854" s="71">
        <v>0.264587950095382</v>
      </c>
      <c r="F854" s="68">
        <v>67.410358565737099</v>
      </c>
      <c r="G854" s="71">
        <v>0.58224392962048899</v>
      </c>
      <c r="H854" s="68">
        <v>97.529880478087605</v>
      </c>
      <c r="I854" s="71">
        <v>8.1289847536461499E-2</v>
      </c>
      <c r="J854" s="68">
        <v>81.832669322709194</v>
      </c>
      <c r="K854" s="71">
        <v>0.13023007312919499</v>
      </c>
      <c r="L854" s="68">
        <v>23.5856573705179</v>
      </c>
    </row>
    <row r="855" spans="1:12" x14ac:dyDescent="0.2">
      <c r="A855" s="72" t="s">
        <v>2027</v>
      </c>
      <c r="B855" s="66" t="s">
        <v>2028</v>
      </c>
      <c r="C855" s="67">
        <v>74</v>
      </c>
      <c r="D855" s="67" t="s">
        <v>337</v>
      </c>
      <c r="E855" s="71">
        <v>0.45352954281987501</v>
      </c>
      <c r="F855" s="68">
        <v>96.972111553784899</v>
      </c>
      <c r="G855" s="71">
        <v>0.87065637065637003</v>
      </c>
      <c r="H855" s="68">
        <v>99.203187250995995</v>
      </c>
      <c r="I855" s="71">
        <v>0.42314760491648701</v>
      </c>
      <c r="J855" s="68">
        <v>98.167330677290806</v>
      </c>
      <c r="K855" s="71">
        <v>6.6784652886766604E-2</v>
      </c>
      <c r="L855" s="68">
        <v>11.9521912350598</v>
      </c>
    </row>
    <row r="856" spans="1:12" x14ac:dyDescent="0.2">
      <c r="A856" s="72" t="s">
        <v>2029</v>
      </c>
      <c r="B856" s="66" t="s">
        <v>2030</v>
      </c>
      <c r="C856" s="67">
        <v>74</v>
      </c>
      <c r="D856" s="67" t="s">
        <v>337</v>
      </c>
      <c r="E856" s="71">
        <v>0.19641436648221999</v>
      </c>
      <c r="F856" s="68">
        <v>53.944223107569698</v>
      </c>
      <c r="G856" s="71">
        <v>0.34956532511223198</v>
      </c>
      <c r="H856" s="68">
        <v>94.3426294820717</v>
      </c>
      <c r="I856" s="71">
        <v>0.117795782816081</v>
      </c>
      <c r="J856" s="68">
        <v>87.250996015936295</v>
      </c>
      <c r="K856" s="71">
        <v>0.121881991518349</v>
      </c>
      <c r="L856" s="68">
        <v>21.434262948207198</v>
      </c>
    </row>
    <row r="857" spans="1:12" x14ac:dyDescent="0.2">
      <c r="A857" s="72" t="s">
        <v>2031</v>
      </c>
      <c r="B857" s="66" t="s">
        <v>2032</v>
      </c>
      <c r="C857" s="67">
        <v>74</v>
      </c>
      <c r="D857" s="67" t="s">
        <v>337</v>
      </c>
      <c r="E857" s="71">
        <v>0.15376410006267499</v>
      </c>
      <c r="F857" s="68">
        <v>36.015936254980097</v>
      </c>
      <c r="G857" s="71">
        <v>0.25141019855595698</v>
      </c>
      <c r="H857" s="68">
        <v>75.537848605577693</v>
      </c>
      <c r="I857" s="71">
        <v>3.2902771482137799E-2</v>
      </c>
      <c r="J857" s="68">
        <v>62.151394422310801</v>
      </c>
      <c r="K857" s="71">
        <v>0.176979330149932</v>
      </c>
      <c r="L857" s="68">
        <v>40.239043824701199</v>
      </c>
    </row>
    <row r="858" spans="1:12" x14ac:dyDescent="0.2">
      <c r="A858" s="72" t="s">
        <v>2033</v>
      </c>
      <c r="B858" s="66" t="s">
        <v>2034</v>
      </c>
      <c r="C858" s="67">
        <v>74</v>
      </c>
      <c r="D858" s="67" t="s">
        <v>337</v>
      </c>
      <c r="E858" s="71">
        <v>0.183074351110247</v>
      </c>
      <c r="F858" s="68">
        <v>51.394422310757001</v>
      </c>
      <c r="G858" s="71">
        <v>0.333201714801444</v>
      </c>
      <c r="H858" s="68">
        <v>93.067729083665299</v>
      </c>
      <c r="I858" s="71">
        <v>8.4121649077931696E-2</v>
      </c>
      <c r="J858" s="68">
        <v>82.390438247012</v>
      </c>
      <c r="K858" s="71">
        <v>0.13189968945136399</v>
      </c>
      <c r="L858" s="68">
        <v>23.984063745019899</v>
      </c>
    </row>
    <row r="859" spans="1:12" x14ac:dyDescent="0.2">
      <c r="A859" s="72" t="s">
        <v>2035</v>
      </c>
      <c r="B859" s="66" t="s">
        <v>2036</v>
      </c>
      <c r="C859" s="67">
        <v>74</v>
      </c>
      <c r="D859" s="67" t="s">
        <v>337</v>
      </c>
      <c r="E859" s="71">
        <v>0.159106315849913</v>
      </c>
      <c r="F859" s="68">
        <v>40.717131474103603</v>
      </c>
      <c r="G859" s="71">
        <v>0.25</v>
      </c>
      <c r="H859" s="68">
        <v>72.350597609561703</v>
      </c>
      <c r="I859" s="71">
        <v>3.0403739454034399E-2</v>
      </c>
      <c r="J859" s="68">
        <v>60.557768924302799</v>
      </c>
      <c r="K859" s="71">
        <v>0.19691520809570601</v>
      </c>
      <c r="L859" s="68">
        <v>47.330677290836697</v>
      </c>
    </row>
    <row r="860" spans="1:12" x14ac:dyDescent="0.2">
      <c r="A860" s="72" t="s">
        <v>2037</v>
      </c>
      <c r="B860" s="66" t="s">
        <v>2038</v>
      </c>
      <c r="C860" s="67">
        <v>74</v>
      </c>
      <c r="D860" s="67" t="s">
        <v>337</v>
      </c>
      <c r="E860" s="71">
        <v>0.15733675036519901</v>
      </c>
      <c r="F860" s="68">
        <v>39.442231075697201</v>
      </c>
      <c r="G860" s="71">
        <v>0.24999999887629101</v>
      </c>
      <c r="H860" s="68">
        <v>35.139442231075698</v>
      </c>
      <c r="I860" s="71">
        <v>2.1755811479262501E-2</v>
      </c>
      <c r="J860" s="68">
        <v>50.4382470119522</v>
      </c>
      <c r="K860" s="71">
        <v>0.200254440740044</v>
      </c>
      <c r="L860" s="68">
        <v>48.207171314740997</v>
      </c>
    </row>
    <row r="861" spans="1:12" x14ac:dyDescent="0.2">
      <c r="A861" s="72" t="s">
        <v>2039</v>
      </c>
      <c r="B861" s="66" t="s">
        <v>2040</v>
      </c>
      <c r="C861" s="67">
        <v>74</v>
      </c>
      <c r="D861" s="67" t="s">
        <v>337</v>
      </c>
      <c r="E861" s="71">
        <v>0.17093477371098101</v>
      </c>
      <c r="F861" s="68">
        <v>47.649402390438198</v>
      </c>
      <c r="G861" s="71">
        <v>0.25141019855595698</v>
      </c>
      <c r="H861" s="68">
        <v>75.537848605577693</v>
      </c>
      <c r="I861" s="71">
        <v>6.4478914481279598E-2</v>
      </c>
      <c r="J861" s="68">
        <v>78.167330677290806</v>
      </c>
      <c r="K861" s="71">
        <v>0.19691520809570601</v>
      </c>
      <c r="L861" s="68">
        <v>47.330677290836697</v>
      </c>
    </row>
    <row r="862" spans="1:12" x14ac:dyDescent="0.2">
      <c r="A862" s="72" t="s">
        <v>2041</v>
      </c>
      <c r="B862" s="66" t="s">
        <v>2042</v>
      </c>
      <c r="C862" s="67">
        <v>74</v>
      </c>
      <c r="D862" s="67" t="s">
        <v>337</v>
      </c>
      <c r="E862" s="71">
        <v>0.15060224978119599</v>
      </c>
      <c r="F862" s="68">
        <v>32.749003984063698</v>
      </c>
      <c r="G862" s="71">
        <v>0.25</v>
      </c>
      <c r="H862" s="68">
        <v>72.350597609561703</v>
      </c>
      <c r="I862" s="71">
        <v>1.99180881474041E-2</v>
      </c>
      <c r="J862" s="68">
        <v>47.968127490039798</v>
      </c>
      <c r="K862" s="71">
        <v>0.18188866119618299</v>
      </c>
      <c r="L862" s="68">
        <v>41.593625498008002</v>
      </c>
    </row>
    <row r="863" spans="1:12" x14ac:dyDescent="0.2">
      <c r="A863" s="72" t="s">
        <v>2043</v>
      </c>
      <c r="B863" s="66" t="s">
        <v>2044</v>
      </c>
      <c r="C863" s="67">
        <v>74</v>
      </c>
      <c r="D863" s="67" t="s">
        <v>337</v>
      </c>
      <c r="E863" s="71">
        <v>0.150691034823312</v>
      </c>
      <c r="F863" s="68">
        <v>32.8286852589641</v>
      </c>
      <c r="G863" s="71">
        <v>0.25141019855595698</v>
      </c>
      <c r="H863" s="68">
        <v>75.537848605577693</v>
      </c>
      <c r="I863" s="71">
        <v>2.3683575764048202E-2</v>
      </c>
      <c r="J863" s="68">
        <v>52.908366533864502</v>
      </c>
      <c r="K863" s="71">
        <v>0.176979330149932</v>
      </c>
      <c r="L863" s="68">
        <v>40.239043824701199</v>
      </c>
    </row>
    <row r="864" spans="1:12" x14ac:dyDescent="0.2">
      <c r="A864" s="72" t="s">
        <v>2045</v>
      </c>
      <c r="B864" s="66" t="s">
        <v>2046</v>
      </c>
      <c r="C864" s="67">
        <v>74</v>
      </c>
      <c r="D864" s="67" t="s">
        <v>337</v>
      </c>
      <c r="E864" s="71">
        <v>0.18053089742688</v>
      </c>
      <c r="F864" s="68">
        <v>50.677290836653398</v>
      </c>
      <c r="G864" s="71">
        <v>0.27538357400722002</v>
      </c>
      <c r="H864" s="68">
        <v>86.852589641434307</v>
      </c>
      <c r="I864" s="71">
        <v>9.92474860565037E-2</v>
      </c>
      <c r="J864" s="68">
        <v>85.019920318725099</v>
      </c>
      <c r="K864" s="71">
        <v>0.16696163221691701</v>
      </c>
      <c r="L864" s="68">
        <v>35.617529880478102</v>
      </c>
    </row>
    <row r="865" spans="1:12" x14ac:dyDescent="0.2">
      <c r="A865" s="72" t="s">
        <v>2047</v>
      </c>
      <c r="B865" s="66" t="s">
        <v>2048</v>
      </c>
      <c r="C865" s="67">
        <v>74</v>
      </c>
      <c r="D865" s="67" t="s">
        <v>337</v>
      </c>
      <c r="E865" s="71">
        <v>0.197642391439596</v>
      </c>
      <c r="F865" s="68">
        <v>54.422310756972102</v>
      </c>
      <c r="G865" s="71">
        <v>0.454378097408976</v>
      </c>
      <c r="H865" s="68">
        <v>96.015936254980105</v>
      </c>
      <c r="I865" s="71">
        <v>2.1675934357971799E-2</v>
      </c>
      <c r="J865" s="68">
        <v>50.358565737051798</v>
      </c>
      <c r="K865" s="71">
        <v>0.116873142551842</v>
      </c>
      <c r="L865" s="68">
        <v>20.3187250996016</v>
      </c>
    </row>
    <row r="866" spans="1:12" x14ac:dyDescent="0.2">
      <c r="A866" s="72" t="s">
        <v>2049</v>
      </c>
      <c r="B866" s="66" t="s">
        <v>2050</v>
      </c>
      <c r="C866" s="67">
        <v>74</v>
      </c>
      <c r="D866" s="67" t="s">
        <v>337</v>
      </c>
      <c r="E866" s="71">
        <v>0.21015722428509201</v>
      </c>
      <c r="F866" s="68">
        <v>56.972111553784899</v>
      </c>
      <c r="G866" s="71">
        <v>0.47970488817405799</v>
      </c>
      <c r="H866" s="68">
        <v>96.334661354581698</v>
      </c>
      <c r="I866" s="71">
        <v>5.7268270639745003E-2</v>
      </c>
      <c r="J866" s="68">
        <v>76.254980079681303</v>
      </c>
      <c r="K866" s="71">
        <v>9.3498514041473302E-2</v>
      </c>
      <c r="L866" s="68">
        <v>16.334661354581701</v>
      </c>
    </row>
    <row r="867" spans="1:12" x14ac:dyDescent="0.2">
      <c r="A867" s="72" t="s">
        <v>2051</v>
      </c>
      <c r="B867" s="66" t="s">
        <v>2052</v>
      </c>
      <c r="C867" s="67">
        <v>74</v>
      </c>
      <c r="D867" s="67" t="s">
        <v>337</v>
      </c>
      <c r="E867" s="71">
        <v>0.38643031187536397</v>
      </c>
      <c r="F867" s="68">
        <v>92.589641434262901</v>
      </c>
      <c r="G867" s="71">
        <v>0.93005643005643002</v>
      </c>
      <c r="H867" s="68">
        <v>99.442231075697194</v>
      </c>
      <c r="I867" s="71">
        <v>0.152432154749881</v>
      </c>
      <c r="J867" s="68">
        <v>90.039840637450197</v>
      </c>
      <c r="K867" s="71">
        <v>7.6802350819781595E-2</v>
      </c>
      <c r="L867" s="68">
        <v>13.386454183266901</v>
      </c>
    </row>
    <row r="868" spans="1:12" x14ac:dyDescent="0.2">
      <c r="A868" s="72" t="s">
        <v>2053</v>
      </c>
      <c r="B868" s="66" t="s">
        <v>2054</v>
      </c>
      <c r="C868" s="67">
        <v>74</v>
      </c>
      <c r="D868" s="67" t="s">
        <v>337</v>
      </c>
      <c r="E868" s="71">
        <v>0.221954639311889</v>
      </c>
      <c r="F868" s="68">
        <v>59.601593625497998</v>
      </c>
      <c r="G868" s="71">
        <v>0.53166274543033398</v>
      </c>
      <c r="H868" s="68">
        <v>97.051792828685294</v>
      </c>
      <c r="I868" s="71">
        <v>6.0738054329890101E-2</v>
      </c>
      <c r="J868" s="68">
        <v>77.051792828685294</v>
      </c>
      <c r="K868" s="71">
        <v>7.3463118175443307E-2</v>
      </c>
      <c r="L868" s="68">
        <v>12.9880478087649</v>
      </c>
    </row>
    <row r="869" spans="1:12" x14ac:dyDescent="0.2">
      <c r="A869" s="72" t="s">
        <v>2055</v>
      </c>
      <c r="B869" s="66" t="s">
        <v>2056</v>
      </c>
      <c r="C869" s="67">
        <v>74</v>
      </c>
      <c r="D869" s="67" t="s">
        <v>337</v>
      </c>
      <c r="E869" s="71">
        <v>0.138154146402751</v>
      </c>
      <c r="F869" s="68">
        <v>21.912350597609599</v>
      </c>
      <c r="G869" s="71">
        <v>0.30514063072888797</v>
      </c>
      <c r="H869" s="68">
        <v>91.155378486055795</v>
      </c>
      <c r="I869" s="71">
        <v>2.41713760487379E-2</v>
      </c>
      <c r="J869" s="68">
        <v>53.545816733067703</v>
      </c>
      <c r="K869" s="71">
        <v>8.5150432430627407E-2</v>
      </c>
      <c r="L869" s="68">
        <v>14.581673306772901</v>
      </c>
    </row>
    <row r="870" spans="1:12" x14ac:dyDescent="0.2">
      <c r="A870" s="72" t="s">
        <v>2057</v>
      </c>
      <c r="B870" s="66" t="s">
        <v>2058</v>
      </c>
      <c r="C870" s="67">
        <v>74</v>
      </c>
      <c r="D870" s="67" t="s">
        <v>337</v>
      </c>
      <c r="E870" s="71">
        <v>0.15105438081893499</v>
      </c>
      <c r="F870" s="68">
        <v>33.386454183266899</v>
      </c>
      <c r="G870" s="71">
        <v>0.245079528398465</v>
      </c>
      <c r="H870" s="68">
        <v>21.195219123506</v>
      </c>
      <c r="I870" s="71">
        <v>6.7835842996131102E-2</v>
      </c>
      <c r="J870" s="68">
        <v>78.884462151394402</v>
      </c>
      <c r="K870" s="71">
        <v>0.14024777106221001</v>
      </c>
      <c r="L870" s="68">
        <v>25.8167330677291</v>
      </c>
    </row>
    <row r="871" spans="1:12" x14ac:dyDescent="0.2">
      <c r="A871" s="72" t="s">
        <v>2059</v>
      </c>
      <c r="B871" s="66" t="s">
        <v>2060</v>
      </c>
      <c r="C871" s="67">
        <v>74</v>
      </c>
      <c r="D871" s="67" t="s">
        <v>337</v>
      </c>
      <c r="E871" s="71">
        <v>0.153784101541806</v>
      </c>
      <c r="F871" s="68">
        <v>36.095617529880499</v>
      </c>
      <c r="G871" s="71">
        <v>0.25</v>
      </c>
      <c r="H871" s="68">
        <v>72.350597609561703</v>
      </c>
      <c r="I871" s="71">
        <v>1.9445945496218201E-2</v>
      </c>
      <c r="J871" s="68">
        <v>47.1713147410359</v>
      </c>
      <c r="K871" s="71">
        <v>0.19190635912919801</v>
      </c>
      <c r="L871" s="68">
        <v>45.737051792828701</v>
      </c>
    </row>
    <row r="872" spans="1:12" x14ac:dyDescent="0.2">
      <c r="A872" s="72" t="s">
        <v>2061</v>
      </c>
      <c r="B872" s="66" t="s">
        <v>2062</v>
      </c>
      <c r="C872" s="67">
        <v>74</v>
      </c>
      <c r="D872" s="67" t="s">
        <v>337</v>
      </c>
      <c r="E872" s="71">
        <v>0.14556154669080901</v>
      </c>
      <c r="F872" s="68">
        <v>28.0478087649402</v>
      </c>
      <c r="G872" s="71">
        <v>0.26128158844765298</v>
      </c>
      <c r="H872" s="68">
        <v>82.549800796812704</v>
      </c>
      <c r="I872" s="71">
        <v>4.1833745851239001E-2</v>
      </c>
      <c r="J872" s="68">
        <v>68.446215139442202</v>
      </c>
      <c r="K872" s="71">
        <v>0.13356930577353299</v>
      </c>
      <c r="L872" s="68">
        <v>24.382470119521901</v>
      </c>
    </row>
    <row r="873" spans="1:12" x14ac:dyDescent="0.2">
      <c r="A873" s="72" t="s">
        <v>2063</v>
      </c>
      <c r="B873" s="66" t="s">
        <v>2064</v>
      </c>
      <c r="C873" s="67">
        <v>74</v>
      </c>
      <c r="D873" s="67" t="s">
        <v>337</v>
      </c>
      <c r="E873" s="71">
        <v>0.13535504338709101</v>
      </c>
      <c r="F873" s="68">
        <v>20.398406374501999</v>
      </c>
      <c r="G873" s="71">
        <v>0.249999997692887</v>
      </c>
      <c r="H873" s="68">
        <v>32.5099601593625</v>
      </c>
      <c r="I873" s="71">
        <v>2.9174291983527698E-2</v>
      </c>
      <c r="J873" s="68">
        <v>59.123505976095601</v>
      </c>
      <c r="K873" s="71">
        <v>0.12689084048485699</v>
      </c>
      <c r="L873" s="68">
        <v>22.470119521912402</v>
      </c>
    </row>
    <row r="874" spans="1:12" x14ac:dyDescent="0.2">
      <c r="A874" s="72" t="s">
        <v>2065</v>
      </c>
      <c r="B874" s="66" t="s">
        <v>2066</v>
      </c>
      <c r="C874" s="67">
        <v>74</v>
      </c>
      <c r="D874" s="67" t="s">
        <v>337</v>
      </c>
      <c r="E874" s="71">
        <v>0.14103756943273901</v>
      </c>
      <c r="F874" s="68">
        <v>23.824701195219099</v>
      </c>
      <c r="G874" s="71">
        <v>0.25141019855595698</v>
      </c>
      <c r="H874" s="68">
        <v>75.537848605577693</v>
      </c>
      <c r="I874" s="71">
        <v>9.7497264918523299E-3</v>
      </c>
      <c r="J874" s="68">
        <v>26.852589641434299</v>
      </c>
      <c r="K874" s="71">
        <v>0.16195278325040899</v>
      </c>
      <c r="L874" s="68">
        <v>33.545816733067703</v>
      </c>
    </row>
    <row r="875" spans="1:12" x14ac:dyDescent="0.2">
      <c r="A875" s="72" t="s">
        <v>2067</v>
      </c>
      <c r="B875" s="66" t="s">
        <v>2068</v>
      </c>
      <c r="C875" s="67">
        <v>74</v>
      </c>
      <c r="D875" s="67" t="s">
        <v>337</v>
      </c>
      <c r="E875" s="71">
        <v>0.13355854750366</v>
      </c>
      <c r="F875" s="68">
        <v>19.282868525896401</v>
      </c>
      <c r="G875" s="71">
        <v>0.25</v>
      </c>
      <c r="H875" s="68">
        <v>72.350597609561703</v>
      </c>
      <c r="I875" s="71">
        <v>2.87936509926323E-2</v>
      </c>
      <c r="J875" s="68">
        <v>58.804780876494</v>
      </c>
      <c r="K875" s="71">
        <v>0.121881991518349</v>
      </c>
      <c r="L875" s="68">
        <v>21.434262948207198</v>
      </c>
    </row>
    <row r="876" spans="1:12" x14ac:dyDescent="0.2">
      <c r="A876" s="72" t="s">
        <v>2069</v>
      </c>
      <c r="B876" s="66" t="s">
        <v>2070</v>
      </c>
      <c r="C876" s="67">
        <v>74</v>
      </c>
      <c r="D876" s="67" t="s">
        <v>337</v>
      </c>
      <c r="E876" s="71">
        <v>0.120143550158599</v>
      </c>
      <c r="F876" s="68">
        <v>13.147410358565701</v>
      </c>
      <c r="G876" s="71">
        <v>0.25</v>
      </c>
      <c r="H876" s="68">
        <v>72.350597609561703</v>
      </c>
      <c r="I876" s="71">
        <v>2.5280218045168501E-2</v>
      </c>
      <c r="J876" s="68">
        <v>54.741035856573703</v>
      </c>
      <c r="K876" s="71">
        <v>8.5150432430627407E-2</v>
      </c>
      <c r="L876" s="68">
        <v>14.581673306772901</v>
      </c>
    </row>
    <row r="877" spans="1:12" x14ac:dyDescent="0.2">
      <c r="A877" s="72" t="s">
        <v>2071</v>
      </c>
      <c r="B877" s="66" t="s">
        <v>2072</v>
      </c>
      <c r="C877" s="67">
        <v>74</v>
      </c>
      <c r="D877" s="67" t="s">
        <v>337</v>
      </c>
      <c r="E877" s="71">
        <v>0.15261628003476399</v>
      </c>
      <c r="F877" s="68">
        <v>34.581673306772899</v>
      </c>
      <c r="G877" s="71">
        <v>0.34195530468815699</v>
      </c>
      <c r="H877" s="68">
        <v>93.7051792828685</v>
      </c>
      <c r="I877" s="71">
        <v>2.7403870341169399E-2</v>
      </c>
      <c r="J877" s="68">
        <v>56.812749003984102</v>
      </c>
      <c r="K877" s="71">
        <v>8.8489665074965806E-2</v>
      </c>
      <c r="L877" s="68">
        <v>15.2988047808765</v>
      </c>
    </row>
    <row r="878" spans="1:12" x14ac:dyDescent="0.2">
      <c r="A878" s="72" t="s">
        <v>2073</v>
      </c>
      <c r="B878" s="66" t="s">
        <v>2074</v>
      </c>
      <c r="C878" s="67">
        <v>74</v>
      </c>
      <c r="D878" s="67" t="s">
        <v>337</v>
      </c>
      <c r="E878" s="71">
        <v>0.25412612689275998</v>
      </c>
      <c r="F878" s="68">
        <v>65.976095617529893</v>
      </c>
      <c r="G878" s="71">
        <v>0.57870189930982396</v>
      </c>
      <c r="H878" s="68">
        <v>97.450199203187296</v>
      </c>
      <c r="I878" s="71">
        <v>9.6856432615660099E-2</v>
      </c>
      <c r="J878" s="68">
        <v>84.462151394422307</v>
      </c>
      <c r="K878" s="71">
        <v>8.68200487527966E-2</v>
      </c>
      <c r="L878" s="68">
        <v>15.0597609561753</v>
      </c>
    </row>
    <row r="879" spans="1:12" x14ac:dyDescent="0.2">
      <c r="A879" s="72" t="s">
        <v>2075</v>
      </c>
      <c r="B879" s="66" t="s">
        <v>2076</v>
      </c>
      <c r="C879" s="67">
        <v>73</v>
      </c>
      <c r="D879" s="67" t="s">
        <v>337</v>
      </c>
      <c r="E879" s="71">
        <v>0.223024542843999</v>
      </c>
      <c r="F879" s="68">
        <v>60.079681274900402</v>
      </c>
      <c r="G879" s="71">
        <v>0.44178700345751498</v>
      </c>
      <c r="H879" s="68">
        <v>95.856573705179301</v>
      </c>
      <c r="I879" s="71">
        <v>0.17552851908723799</v>
      </c>
      <c r="J879" s="68">
        <v>91.633466135458207</v>
      </c>
      <c r="K879" s="71">
        <v>5.1758105987244098E-2</v>
      </c>
      <c r="L879" s="68">
        <v>9.1633466135458193</v>
      </c>
    </row>
    <row r="880" spans="1:12" x14ac:dyDescent="0.2">
      <c r="A880" s="72" t="s">
        <v>2077</v>
      </c>
      <c r="B880" s="66" t="s">
        <v>2078</v>
      </c>
      <c r="C880" s="67">
        <v>73</v>
      </c>
      <c r="D880" s="67" t="s">
        <v>337</v>
      </c>
      <c r="E880" s="71">
        <v>0.137071966910669</v>
      </c>
      <c r="F880" s="68">
        <v>21.274900398406398</v>
      </c>
      <c r="G880" s="71">
        <v>0.25</v>
      </c>
      <c r="H880" s="68">
        <v>72.350597609561703</v>
      </c>
      <c r="I880" s="71">
        <v>0.15954628440983801</v>
      </c>
      <c r="J880" s="68">
        <v>90.278884462151396</v>
      </c>
      <c r="K880" s="71">
        <v>1.6696163221691701E-3</v>
      </c>
      <c r="L880" s="68">
        <v>3.6653386454183301</v>
      </c>
    </row>
    <row r="881" spans="1:12" x14ac:dyDescent="0.2">
      <c r="A881" s="72" t="s">
        <v>2079</v>
      </c>
      <c r="B881" s="66" t="s">
        <v>2080</v>
      </c>
      <c r="C881" s="67">
        <v>73</v>
      </c>
      <c r="D881" s="67" t="s">
        <v>337</v>
      </c>
      <c r="E881" s="71">
        <v>0.146487832518928</v>
      </c>
      <c r="F881" s="68">
        <v>28.764940239043799</v>
      </c>
      <c r="G881" s="71">
        <v>0.26551218411552302</v>
      </c>
      <c r="H881" s="68">
        <v>83.984063745019895</v>
      </c>
      <c r="I881" s="71">
        <v>0.165603231830414</v>
      </c>
      <c r="J881" s="68">
        <v>90.916334661354597</v>
      </c>
      <c r="K881" s="71">
        <v>8.3480816108458308E-3</v>
      </c>
      <c r="L881" s="68">
        <v>4.1434262948207197</v>
      </c>
    </row>
    <row r="882" spans="1:12" x14ac:dyDescent="0.2">
      <c r="A882" s="72" t="s">
        <v>220</v>
      </c>
      <c r="B882" s="66" t="s">
        <v>2081</v>
      </c>
      <c r="C882" s="67">
        <v>73</v>
      </c>
      <c r="D882" s="67" t="s">
        <v>337</v>
      </c>
      <c r="E882" s="71">
        <v>0.20809240125329001</v>
      </c>
      <c r="F882" s="68">
        <v>56.573705179282904</v>
      </c>
      <c r="G882" s="71">
        <v>0.25</v>
      </c>
      <c r="H882" s="68">
        <v>72.350597609561703</v>
      </c>
      <c r="I882" s="71">
        <v>0.36759873847119301</v>
      </c>
      <c r="J882" s="68">
        <v>97.131474103585703</v>
      </c>
      <c r="K882" s="71">
        <v>6.67846528867667E-3</v>
      </c>
      <c r="L882" s="68">
        <v>4.0637450199203196</v>
      </c>
    </row>
    <row r="883" spans="1:12" x14ac:dyDescent="0.2">
      <c r="A883" s="72" t="s">
        <v>220</v>
      </c>
      <c r="B883" s="66" t="s">
        <v>2082</v>
      </c>
      <c r="C883" s="67">
        <v>73</v>
      </c>
      <c r="D883" s="67" t="s">
        <v>337</v>
      </c>
      <c r="E883" s="71">
        <v>0.17166598834208199</v>
      </c>
      <c r="F883" s="68">
        <v>47.729083665338599</v>
      </c>
      <c r="G883" s="71">
        <v>0.24999999981096199</v>
      </c>
      <c r="H883" s="68">
        <v>40</v>
      </c>
      <c r="I883" s="71">
        <v>0.26499796521528501</v>
      </c>
      <c r="J883" s="68">
        <v>94.581673306772899</v>
      </c>
      <c r="K883" s="71">
        <v>0</v>
      </c>
      <c r="L883" s="68">
        <v>3.26693227091633</v>
      </c>
    </row>
    <row r="884" spans="1:12" x14ac:dyDescent="0.2">
      <c r="A884" s="72" t="s">
        <v>220</v>
      </c>
      <c r="B884" s="66" t="s">
        <v>2083</v>
      </c>
      <c r="C884" s="67">
        <v>73</v>
      </c>
      <c r="D884" s="67" t="s">
        <v>337</v>
      </c>
      <c r="E884" s="71">
        <v>0.19897980565706599</v>
      </c>
      <c r="F884" s="68">
        <v>54.501992031872497</v>
      </c>
      <c r="G884" s="71">
        <v>0.25</v>
      </c>
      <c r="H884" s="68">
        <v>72.350597609561703</v>
      </c>
      <c r="I884" s="71">
        <v>0.34526980064902901</v>
      </c>
      <c r="J884" s="68">
        <v>96.254980079681303</v>
      </c>
      <c r="K884" s="71">
        <v>1.6696163221691701E-3</v>
      </c>
      <c r="L884" s="68">
        <v>3.6653386454183301</v>
      </c>
    </row>
    <row r="885" spans="1:12" x14ac:dyDescent="0.2">
      <c r="A885" s="72" t="s">
        <v>2084</v>
      </c>
      <c r="B885" s="66" t="s">
        <v>2085</v>
      </c>
      <c r="C885" s="67">
        <v>73</v>
      </c>
      <c r="D885" s="67" t="s">
        <v>337</v>
      </c>
      <c r="E885" s="71">
        <v>0.146373261819884</v>
      </c>
      <c r="F885" s="68">
        <v>28.685258964143401</v>
      </c>
      <c r="G885" s="71">
        <v>0.28243456678700402</v>
      </c>
      <c r="H885" s="68">
        <v>88.286852589641398</v>
      </c>
      <c r="I885" s="71">
        <v>8.4891716819375004E-2</v>
      </c>
      <c r="J885" s="68">
        <v>82.470119521912395</v>
      </c>
      <c r="K885" s="71">
        <v>7.17935018532741E-2</v>
      </c>
      <c r="L885" s="68">
        <v>12.7490039840637</v>
      </c>
    </row>
    <row r="886" spans="1:12" x14ac:dyDescent="0.2">
      <c r="A886" s="72" t="s">
        <v>2086</v>
      </c>
      <c r="B886" s="66" t="s">
        <v>2087</v>
      </c>
      <c r="C886" s="67">
        <v>74</v>
      </c>
      <c r="D886" s="67" t="s">
        <v>337</v>
      </c>
      <c r="E886" s="71">
        <v>0.15534870409503501</v>
      </c>
      <c r="F886" s="68">
        <v>37.211155378486097</v>
      </c>
      <c r="G886" s="71">
        <v>0.25</v>
      </c>
      <c r="H886" s="68">
        <v>72.350597609561703</v>
      </c>
      <c r="I886" s="71">
        <v>3.2388316846497699E-2</v>
      </c>
      <c r="J886" s="68">
        <v>61.752988047808799</v>
      </c>
      <c r="K886" s="71">
        <v>0.183657795438608</v>
      </c>
      <c r="L886" s="68">
        <v>42.470119521912402</v>
      </c>
    </row>
    <row r="887" spans="1:12" x14ac:dyDescent="0.2">
      <c r="A887" s="72" t="s">
        <v>2088</v>
      </c>
      <c r="B887" s="66" t="s">
        <v>2089</v>
      </c>
      <c r="C887" s="67">
        <v>73</v>
      </c>
      <c r="D887" s="67" t="s">
        <v>337</v>
      </c>
      <c r="E887" s="71">
        <v>0.11682808320987501</v>
      </c>
      <c r="F887" s="68">
        <v>11.5537848605578</v>
      </c>
      <c r="G887" s="71">
        <v>0.25</v>
      </c>
      <c r="H887" s="68">
        <v>72.350597609561703</v>
      </c>
      <c r="I887" s="71">
        <v>5.3734992608888803E-2</v>
      </c>
      <c r="J887" s="68">
        <v>75.059760956175296</v>
      </c>
      <c r="K887" s="71">
        <v>4.6749257020736602E-2</v>
      </c>
      <c r="L887" s="68">
        <v>8.2071713147410392</v>
      </c>
    </row>
    <row r="888" spans="1:12" x14ac:dyDescent="0.2">
      <c r="A888" s="72" t="s">
        <v>2090</v>
      </c>
      <c r="B888" s="66" t="s">
        <v>2091</v>
      </c>
      <c r="C888" s="67">
        <v>73</v>
      </c>
      <c r="D888" s="67" t="s">
        <v>337</v>
      </c>
      <c r="E888" s="71">
        <v>0.13550672886558901</v>
      </c>
      <c r="F888" s="68">
        <v>20.478087649402401</v>
      </c>
      <c r="G888" s="71">
        <v>0.25141019852510998</v>
      </c>
      <c r="H888" s="68">
        <v>73.7051792828685</v>
      </c>
      <c r="I888" s="71">
        <v>0.12338727795044301</v>
      </c>
      <c r="J888" s="68">
        <v>87.888446215139396</v>
      </c>
      <c r="K888" s="71">
        <v>3.1722710121214102E-2</v>
      </c>
      <c r="L888" s="68">
        <v>6.2948207171314703</v>
      </c>
    </row>
    <row r="889" spans="1:12" x14ac:dyDescent="0.2">
      <c r="A889" s="72" t="s">
        <v>2092</v>
      </c>
      <c r="B889" s="66" t="s">
        <v>2093</v>
      </c>
      <c r="C889" s="67">
        <v>65</v>
      </c>
      <c r="D889" s="67" t="s">
        <v>337</v>
      </c>
      <c r="E889" s="71">
        <v>0.167825913130214</v>
      </c>
      <c r="F889" s="68">
        <v>46.932270916334701</v>
      </c>
      <c r="G889" s="71">
        <v>0.38871298449442199</v>
      </c>
      <c r="H889" s="68">
        <v>95.139442231075705</v>
      </c>
      <c r="I889" s="71">
        <v>2.12662408547452E-2</v>
      </c>
      <c r="J889" s="68">
        <v>49.800796812748999</v>
      </c>
      <c r="K889" s="71">
        <v>9.3498514041473302E-2</v>
      </c>
      <c r="L889" s="68">
        <v>16.334661354581701</v>
      </c>
    </row>
    <row r="890" spans="1:12" x14ac:dyDescent="0.2">
      <c r="A890" s="72" t="s">
        <v>2094</v>
      </c>
      <c r="B890" s="66" t="s">
        <v>2095</v>
      </c>
      <c r="C890" s="67">
        <v>65</v>
      </c>
      <c r="D890" s="67" t="s">
        <v>337</v>
      </c>
      <c r="E890" s="71">
        <v>0.129300737509916</v>
      </c>
      <c r="F890" s="68">
        <v>16.812749003984099</v>
      </c>
      <c r="G890" s="71">
        <v>0.249999999980308</v>
      </c>
      <c r="H890" s="68">
        <v>44.382470119521898</v>
      </c>
      <c r="I890" s="71">
        <v>3.43860005749516E-2</v>
      </c>
      <c r="J890" s="68">
        <v>63.505976095617498</v>
      </c>
      <c r="K890" s="71">
        <v>0.103516211974488</v>
      </c>
      <c r="L890" s="68">
        <v>18.247011952191201</v>
      </c>
    </row>
    <row r="891" spans="1:12" x14ac:dyDescent="0.2">
      <c r="A891" s="72" t="s">
        <v>2096</v>
      </c>
      <c r="B891" s="66" t="s">
        <v>2097</v>
      </c>
      <c r="C891" s="67">
        <v>65</v>
      </c>
      <c r="D891" s="67" t="s">
        <v>337</v>
      </c>
      <c r="E891" s="71">
        <v>0.12282789966845301</v>
      </c>
      <c r="F891" s="68">
        <v>14.1832669322709</v>
      </c>
      <c r="G891" s="71">
        <v>0.25</v>
      </c>
      <c r="H891" s="68">
        <v>72.350597609561703</v>
      </c>
      <c r="I891" s="71">
        <v>9.9586380643629097E-3</v>
      </c>
      <c r="J891" s="68">
        <v>27.3306772908367</v>
      </c>
      <c r="K891" s="71">
        <v>0.108525060940996</v>
      </c>
      <c r="L891" s="68">
        <v>19.043824701195199</v>
      </c>
    </row>
    <row r="892" spans="1:12" x14ac:dyDescent="0.2">
      <c r="A892" s="72" t="s">
        <v>2098</v>
      </c>
      <c r="B892" s="66" t="s">
        <v>2099</v>
      </c>
      <c r="C892" s="67">
        <v>65</v>
      </c>
      <c r="D892" s="67" t="s">
        <v>337</v>
      </c>
      <c r="E892" s="71">
        <v>0.14273443492731699</v>
      </c>
      <c r="F892" s="68">
        <v>25.737051792828701</v>
      </c>
      <c r="G892" s="71">
        <v>0.25</v>
      </c>
      <c r="H892" s="68">
        <v>72.350597609561703</v>
      </c>
      <c r="I892" s="71">
        <v>2.9706970029151399E-2</v>
      </c>
      <c r="J892" s="68">
        <v>59.840637450199203</v>
      </c>
      <c r="K892" s="71">
        <v>0.1484963347528</v>
      </c>
      <c r="L892" s="68">
        <v>28.207171314741</v>
      </c>
    </row>
    <row r="893" spans="1:12" x14ac:dyDescent="0.2">
      <c r="A893" s="72" t="s">
        <v>2100</v>
      </c>
      <c r="B893" s="66" t="s">
        <v>2101</v>
      </c>
      <c r="C893" s="67">
        <v>65</v>
      </c>
      <c r="D893" s="67" t="s">
        <v>337</v>
      </c>
      <c r="E893" s="71">
        <v>0.14561280558759601</v>
      </c>
      <c r="F893" s="68">
        <v>28.127490039840598</v>
      </c>
      <c r="G893" s="71">
        <v>0.249999999994792</v>
      </c>
      <c r="H893" s="68">
        <v>45.258964143426297</v>
      </c>
      <c r="I893" s="71">
        <v>5.0029396270378897E-2</v>
      </c>
      <c r="J893" s="68">
        <v>73.147410358565693</v>
      </c>
      <c r="K893" s="71">
        <v>0.13680902049761601</v>
      </c>
      <c r="L893" s="68">
        <v>24.701195219123498</v>
      </c>
    </row>
    <row r="894" spans="1:12" x14ac:dyDescent="0.2">
      <c r="A894" s="72" t="s">
        <v>2102</v>
      </c>
      <c r="B894" s="66" t="s">
        <v>2103</v>
      </c>
      <c r="C894" s="67">
        <v>65</v>
      </c>
      <c r="D894" s="67" t="s">
        <v>337</v>
      </c>
      <c r="E894" s="71">
        <v>0.15009261324859499</v>
      </c>
      <c r="F894" s="68">
        <v>32.5099601593625</v>
      </c>
      <c r="G894" s="71">
        <v>0.249999999370971</v>
      </c>
      <c r="H894" s="68">
        <v>36.812749003984102</v>
      </c>
      <c r="I894" s="71">
        <v>1.00410975677859E-2</v>
      </c>
      <c r="J894" s="68">
        <v>27.569721115537799</v>
      </c>
      <c r="K894" s="71">
        <v>0.19023674280702901</v>
      </c>
      <c r="L894" s="68">
        <v>44.7808764940239</v>
      </c>
    </row>
    <row r="895" spans="1:12" x14ac:dyDescent="0.2">
      <c r="A895" s="72" t="s">
        <v>2104</v>
      </c>
      <c r="B895" s="66" t="s">
        <v>2105</v>
      </c>
      <c r="C895" s="67">
        <v>65</v>
      </c>
      <c r="D895" s="67" t="s">
        <v>337</v>
      </c>
      <c r="E895" s="71">
        <v>0.152919255096721</v>
      </c>
      <c r="F895" s="68">
        <v>35.2191235059761</v>
      </c>
      <c r="G895" s="71">
        <v>0.25</v>
      </c>
      <c r="H895" s="68">
        <v>72.350597609561703</v>
      </c>
      <c r="I895" s="71">
        <v>2.5199487771809002E-2</v>
      </c>
      <c r="J895" s="68">
        <v>54.661354581673301</v>
      </c>
      <c r="K895" s="71">
        <v>0.18355827751835299</v>
      </c>
      <c r="L895" s="68">
        <v>42.151394422310801</v>
      </c>
    </row>
    <row r="896" spans="1:12" x14ac:dyDescent="0.2">
      <c r="A896" s="72" t="s">
        <v>2106</v>
      </c>
      <c r="B896" s="66" t="s">
        <v>2107</v>
      </c>
      <c r="C896" s="67">
        <v>65</v>
      </c>
      <c r="D896" s="67" t="s">
        <v>337</v>
      </c>
      <c r="E896" s="71">
        <v>0.141441101358383</v>
      </c>
      <c r="F896" s="68">
        <v>24.4621513944223</v>
      </c>
      <c r="G896" s="71">
        <v>0.237844300760748</v>
      </c>
      <c r="H896" s="68">
        <v>17.370517928286901</v>
      </c>
      <c r="I896" s="71">
        <v>1.9716406937996901E-2</v>
      </c>
      <c r="J896" s="68">
        <v>47.649402390438198</v>
      </c>
      <c r="K896" s="71">
        <v>0.166762596376405</v>
      </c>
      <c r="L896" s="68">
        <v>34.820717131474098</v>
      </c>
    </row>
    <row r="897" spans="1:12" x14ac:dyDescent="0.2">
      <c r="A897" s="72" t="s">
        <v>2108</v>
      </c>
      <c r="B897" s="66" t="s">
        <v>2109</v>
      </c>
      <c r="C897" s="67">
        <v>65</v>
      </c>
      <c r="D897" s="67" t="s">
        <v>337</v>
      </c>
      <c r="E897" s="71">
        <v>0.14454248211687101</v>
      </c>
      <c r="F897" s="68">
        <v>27.1713147410359</v>
      </c>
      <c r="G897" s="71">
        <v>0.24999999905877601</v>
      </c>
      <c r="H897" s="68">
        <v>35.697211155378497</v>
      </c>
      <c r="I897" s="71">
        <v>3.51311125390368E-2</v>
      </c>
      <c r="J897" s="68">
        <v>64.302788844621503</v>
      </c>
      <c r="K897" s="71">
        <v>0.1484963347528</v>
      </c>
      <c r="L897" s="68">
        <v>28.207171314741</v>
      </c>
    </row>
    <row r="898" spans="1:12" x14ac:dyDescent="0.2">
      <c r="A898" s="72" t="s">
        <v>2110</v>
      </c>
      <c r="B898" s="66" t="s">
        <v>2111</v>
      </c>
      <c r="C898" s="67">
        <v>65</v>
      </c>
      <c r="D898" s="67" t="s">
        <v>337</v>
      </c>
      <c r="E898" s="71">
        <v>0.12841098373346899</v>
      </c>
      <c r="F898" s="68">
        <v>16.4143426294821</v>
      </c>
      <c r="G898" s="71">
        <v>0.249999999976488</v>
      </c>
      <c r="H898" s="68">
        <v>44.302788844621503</v>
      </c>
      <c r="I898" s="71">
        <v>2.3368657638584499E-2</v>
      </c>
      <c r="J898" s="68">
        <v>52.350597609561802</v>
      </c>
      <c r="K898" s="71">
        <v>0.11186429358533399</v>
      </c>
      <c r="L898" s="68">
        <v>19.760956175298801</v>
      </c>
    </row>
    <row r="899" spans="1:12" x14ac:dyDescent="0.2">
      <c r="A899" s="72" t="s">
        <v>2112</v>
      </c>
      <c r="B899" s="66" t="s">
        <v>2113</v>
      </c>
      <c r="C899" s="67">
        <v>65</v>
      </c>
      <c r="D899" s="67" t="s">
        <v>337</v>
      </c>
      <c r="E899" s="71">
        <v>0.123666789742002</v>
      </c>
      <c r="F899" s="68">
        <v>14.741035856573699</v>
      </c>
      <c r="G899" s="71">
        <v>0.25</v>
      </c>
      <c r="H899" s="68">
        <v>72.350597609561703</v>
      </c>
      <c r="I899" s="71">
        <v>2.7501855184531701E-2</v>
      </c>
      <c r="J899" s="68">
        <v>56.892430278884497</v>
      </c>
      <c r="K899" s="71">
        <v>9.3498514041473302E-2</v>
      </c>
      <c r="L899" s="68">
        <v>16.334661354581701</v>
      </c>
    </row>
    <row r="900" spans="1:12" x14ac:dyDescent="0.2">
      <c r="A900" s="72" t="s">
        <v>2114</v>
      </c>
      <c r="B900" s="66" t="s">
        <v>2115</v>
      </c>
      <c r="C900" s="67">
        <v>65</v>
      </c>
      <c r="D900" s="67" t="s">
        <v>337</v>
      </c>
      <c r="E900" s="71">
        <v>0.12704586471605001</v>
      </c>
      <c r="F900" s="68">
        <v>15.856573705179301</v>
      </c>
      <c r="G900" s="71">
        <v>0.26113751113751099</v>
      </c>
      <c r="H900" s="68">
        <v>82.151394422310801</v>
      </c>
      <c r="I900" s="71">
        <v>4.7965567809675801E-3</v>
      </c>
      <c r="J900" s="68">
        <v>12.350597609561801</v>
      </c>
      <c r="K900" s="71">
        <v>0.115203526229672</v>
      </c>
      <c r="L900" s="68">
        <v>20.079681274900398</v>
      </c>
    </row>
    <row r="901" spans="1:12" x14ac:dyDescent="0.2">
      <c r="A901" s="72" t="s">
        <v>2116</v>
      </c>
      <c r="B901" s="66" t="s">
        <v>2117</v>
      </c>
      <c r="C901" s="67">
        <v>65</v>
      </c>
      <c r="D901" s="67" t="s">
        <v>337</v>
      </c>
      <c r="E901" s="71">
        <v>0.123363765653066</v>
      </c>
      <c r="F901" s="68">
        <v>14.501992031872501</v>
      </c>
      <c r="G901" s="71">
        <v>0.25</v>
      </c>
      <c r="H901" s="68">
        <v>72.350597609561703</v>
      </c>
      <c r="I901" s="71">
        <v>2.32535502733873E-2</v>
      </c>
      <c r="J901" s="68">
        <v>51.9521912350598</v>
      </c>
      <c r="K901" s="71">
        <v>9.6837746685811604E-2</v>
      </c>
      <c r="L901" s="68">
        <v>16.8924302788845</v>
      </c>
    </row>
    <row r="902" spans="1:12" x14ac:dyDescent="0.2">
      <c r="A902" s="72" t="s">
        <v>2118</v>
      </c>
      <c r="B902" s="66" t="s">
        <v>2119</v>
      </c>
      <c r="C902" s="67">
        <v>65</v>
      </c>
      <c r="D902" s="67" t="s">
        <v>337</v>
      </c>
      <c r="E902" s="71">
        <v>0.13762017641088301</v>
      </c>
      <c r="F902" s="68">
        <v>21.5139442231076</v>
      </c>
      <c r="G902" s="71">
        <v>0.24999999849177801</v>
      </c>
      <c r="H902" s="68">
        <v>33.545816733067703</v>
      </c>
      <c r="I902" s="71">
        <v>4.9426138753622902E-2</v>
      </c>
      <c r="J902" s="68">
        <v>72.988047808764904</v>
      </c>
      <c r="K902" s="71">
        <v>0.113434391987248</v>
      </c>
      <c r="L902" s="68">
        <v>19.8406374501992</v>
      </c>
    </row>
    <row r="903" spans="1:12" x14ac:dyDescent="0.2">
      <c r="A903" s="72" t="s">
        <v>2120</v>
      </c>
      <c r="B903" s="66" t="s">
        <v>2121</v>
      </c>
      <c r="C903" s="67">
        <v>65</v>
      </c>
      <c r="D903" s="67" t="s">
        <v>337</v>
      </c>
      <c r="E903" s="71">
        <v>0.13368625158661299</v>
      </c>
      <c r="F903" s="68">
        <v>19.362549800796799</v>
      </c>
      <c r="G903" s="71">
        <v>0.24999999851273699</v>
      </c>
      <c r="H903" s="68">
        <v>33.7051792828685</v>
      </c>
      <c r="I903" s="71">
        <v>1.7489450473567501E-2</v>
      </c>
      <c r="J903" s="68">
        <v>44.063745019920297</v>
      </c>
      <c r="K903" s="71">
        <v>0.13356930577353299</v>
      </c>
      <c r="L903" s="68">
        <v>24.382470119521901</v>
      </c>
    </row>
    <row r="904" spans="1:12" x14ac:dyDescent="0.2">
      <c r="A904" s="72" t="s">
        <v>2122</v>
      </c>
      <c r="B904" s="66" t="s">
        <v>2123</v>
      </c>
      <c r="C904" s="67">
        <v>65</v>
      </c>
      <c r="D904" s="67" t="s">
        <v>337</v>
      </c>
      <c r="E904" s="71">
        <v>0.12529700324027199</v>
      </c>
      <c r="F904" s="68">
        <v>15.4581673306773</v>
      </c>
      <c r="G904" s="71">
        <v>0.229281292879362</v>
      </c>
      <c r="H904" s="68">
        <v>15.1394422310757</v>
      </c>
      <c r="I904" s="71">
        <v>3.4844941176375599E-2</v>
      </c>
      <c r="J904" s="68">
        <v>63.904382470119501</v>
      </c>
      <c r="K904" s="71">
        <v>0.111764775665078</v>
      </c>
      <c r="L904" s="68">
        <v>19.362549800796799</v>
      </c>
    </row>
    <row r="905" spans="1:12" x14ac:dyDescent="0.2">
      <c r="A905" s="72" t="s">
        <v>2124</v>
      </c>
      <c r="B905" s="66" t="s">
        <v>2125</v>
      </c>
      <c r="C905" s="67">
        <v>65</v>
      </c>
      <c r="D905" s="67" t="s">
        <v>337</v>
      </c>
      <c r="E905" s="71">
        <v>0.10947356392886901</v>
      </c>
      <c r="F905" s="68">
        <v>8.6852589641434292</v>
      </c>
      <c r="G905" s="71">
        <v>0.17079694618628</v>
      </c>
      <c r="H905" s="68">
        <v>7.8884462151394397</v>
      </c>
      <c r="I905" s="71">
        <v>1.0797027169694801E-2</v>
      </c>
      <c r="J905" s="68">
        <v>29.641434262948199</v>
      </c>
      <c r="K905" s="71">
        <v>0.146826718430631</v>
      </c>
      <c r="L905" s="68">
        <v>27.410358565737099</v>
      </c>
    </row>
    <row r="906" spans="1:12" x14ac:dyDescent="0.2">
      <c r="A906" s="72" t="s">
        <v>2126</v>
      </c>
      <c r="B906" s="66" t="s">
        <v>2127</v>
      </c>
      <c r="C906" s="67">
        <v>65</v>
      </c>
      <c r="D906" s="67" t="s">
        <v>337</v>
      </c>
      <c r="E906" s="71">
        <v>0.124962508430658</v>
      </c>
      <c r="F906" s="68">
        <v>15.2988047808765</v>
      </c>
      <c r="G906" s="71">
        <v>0.193434579131287</v>
      </c>
      <c r="H906" s="68">
        <v>10.3585657370518</v>
      </c>
      <c r="I906" s="71">
        <v>4.4736160107549201E-3</v>
      </c>
      <c r="J906" s="68">
        <v>11.474103585657399</v>
      </c>
      <c r="K906" s="71">
        <v>0.176979330149932</v>
      </c>
      <c r="L906" s="68">
        <v>40.239043824701199</v>
      </c>
    </row>
    <row r="907" spans="1:12" x14ac:dyDescent="0.2">
      <c r="A907" s="72" t="s">
        <v>2128</v>
      </c>
      <c r="B907" s="66" t="s">
        <v>2129</v>
      </c>
      <c r="C907" s="67">
        <v>65</v>
      </c>
      <c r="D907" s="67" t="s">
        <v>337</v>
      </c>
      <c r="E907" s="71">
        <v>0.14129188204625201</v>
      </c>
      <c r="F907" s="68">
        <v>24.223107569721101</v>
      </c>
      <c r="G907" s="71">
        <v>0.24999998139284599</v>
      </c>
      <c r="H907" s="68">
        <v>28.924302788844599</v>
      </c>
      <c r="I907" s="71">
        <v>5.2444162068251204E-3</v>
      </c>
      <c r="J907" s="68">
        <v>14.2629482071713</v>
      </c>
      <c r="K907" s="71">
        <v>0.16863124853908601</v>
      </c>
      <c r="L907" s="68">
        <v>36.573705179282904</v>
      </c>
    </row>
    <row r="908" spans="1:12" x14ac:dyDescent="0.2">
      <c r="A908" s="72" t="s">
        <v>2130</v>
      </c>
      <c r="B908" s="66" t="s">
        <v>2131</v>
      </c>
      <c r="C908" s="67">
        <v>65</v>
      </c>
      <c r="D908" s="67" t="s">
        <v>337</v>
      </c>
      <c r="E908" s="71">
        <v>0.14920840916841699</v>
      </c>
      <c r="F908" s="68">
        <v>31.6334661354582</v>
      </c>
      <c r="G908" s="71">
        <v>0.247850715736322</v>
      </c>
      <c r="H908" s="68">
        <v>24.302788844621499</v>
      </c>
      <c r="I908" s="71">
        <v>1.2777483685983301E-2</v>
      </c>
      <c r="J908" s="68">
        <v>34.661354581673301</v>
      </c>
      <c r="K908" s="71">
        <v>0.18699702808294699</v>
      </c>
      <c r="L908" s="68">
        <v>43.665338645418302</v>
      </c>
    </row>
    <row r="909" spans="1:12" x14ac:dyDescent="0.2">
      <c r="A909" s="72" t="s">
        <v>2132</v>
      </c>
      <c r="B909" s="66" t="s">
        <v>2133</v>
      </c>
      <c r="C909" s="67">
        <v>65</v>
      </c>
      <c r="D909" s="67" t="s">
        <v>337</v>
      </c>
      <c r="E909" s="71">
        <v>0.149967544822492</v>
      </c>
      <c r="F909" s="68">
        <v>32.270916334661401</v>
      </c>
      <c r="G909" s="71">
        <v>0.24738772847929899</v>
      </c>
      <c r="H909" s="68">
        <v>23.4262948207171</v>
      </c>
      <c r="I909" s="71">
        <v>1.55178779052298E-2</v>
      </c>
      <c r="J909" s="68">
        <v>40.876494023904399</v>
      </c>
      <c r="K909" s="71">
        <v>0.18699702808294699</v>
      </c>
      <c r="L909" s="68">
        <v>43.665338645418302</v>
      </c>
    </row>
    <row r="910" spans="1:12" x14ac:dyDescent="0.2">
      <c r="A910" s="72" t="s">
        <v>2134</v>
      </c>
      <c r="B910" s="66" t="s">
        <v>2135</v>
      </c>
      <c r="C910" s="67">
        <v>65</v>
      </c>
      <c r="D910" s="67" t="s">
        <v>337</v>
      </c>
      <c r="E910" s="71">
        <v>0.106635081451944</v>
      </c>
      <c r="F910" s="68">
        <v>7.4103585657370497</v>
      </c>
      <c r="G910" s="71">
        <v>0.108309323618191</v>
      </c>
      <c r="H910" s="68">
        <v>3.6653386454183301</v>
      </c>
      <c r="I910" s="71">
        <v>2.46984105749487E-2</v>
      </c>
      <c r="J910" s="68">
        <v>54.0239043824701</v>
      </c>
      <c r="K910" s="71">
        <v>0.18689751016269099</v>
      </c>
      <c r="L910" s="68">
        <v>43.505976095617498</v>
      </c>
    </row>
    <row r="911" spans="1:12" x14ac:dyDescent="0.2">
      <c r="A911" s="72" t="s">
        <v>2136</v>
      </c>
      <c r="B911" s="66" t="s">
        <v>2137</v>
      </c>
      <c r="C911" s="67">
        <v>65</v>
      </c>
      <c r="D911" s="67" t="s">
        <v>337</v>
      </c>
      <c r="E911" s="71">
        <v>0.11040067898811499</v>
      </c>
      <c r="F911" s="68">
        <v>9.1633466135458193</v>
      </c>
      <c r="G911" s="71">
        <v>0.111768219306197</v>
      </c>
      <c r="H911" s="68">
        <v>3.74501992031872</v>
      </c>
      <c r="I911" s="71">
        <v>4.2523479388376804E-3</v>
      </c>
      <c r="J911" s="68">
        <v>10.996015936255001</v>
      </c>
      <c r="K911" s="71">
        <v>0.21518146971931101</v>
      </c>
      <c r="L911" s="68">
        <v>52.111553784860597</v>
      </c>
    </row>
    <row r="912" spans="1:12" x14ac:dyDescent="0.2">
      <c r="A912" s="72" t="s">
        <v>2138</v>
      </c>
      <c r="B912" s="66" t="s">
        <v>2139</v>
      </c>
      <c r="C912" s="67">
        <v>65</v>
      </c>
      <c r="D912" s="67" t="s">
        <v>337</v>
      </c>
      <c r="E912" s="71">
        <v>0.10533910823579801</v>
      </c>
      <c r="F912" s="68">
        <v>7.0119521912350598</v>
      </c>
      <c r="G912" s="71">
        <v>8.18180523723194E-2</v>
      </c>
      <c r="H912" s="68">
        <v>2.31075697211155</v>
      </c>
      <c r="I912" s="71">
        <v>7.13145252006692E-3</v>
      </c>
      <c r="J912" s="68">
        <v>20.1593625498008</v>
      </c>
      <c r="K912" s="71">
        <v>0.22706781981500601</v>
      </c>
      <c r="L912" s="68">
        <v>54.501992031872497</v>
      </c>
    </row>
    <row r="913" spans="1:12" x14ac:dyDescent="0.2">
      <c r="A913" s="72" t="s">
        <v>2140</v>
      </c>
      <c r="B913" s="66" t="s">
        <v>2141</v>
      </c>
      <c r="C913" s="67">
        <v>65</v>
      </c>
      <c r="D913" s="67" t="s">
        <v>337</v>
      </c>
      <c r="E913" s="71">
        <v>0.14356316368907199</v>
      </c>
      <c r="F913" s="68">
        <v>26.2948207171315</v>
      </c>
      <c r="G913" s="71">
        <v>0.249999999728716</v>
      </c>
      <c r="H913" s="68">
        <v>38.804780876494</v>
      </c>
      <c r="I913" s="71">
        <v>5.4792954309925103E-3</v>
      </c>
      <c r="J913" s="68">
        <v>14.9800796812749</v>
      </c>
      <c r="K913" s="71">
        <v>0.175210195907507</v>
      </c>
      <c r="L913" s="68">
        <v>39.123505976095601</v>
      </c>
    </row>
    <row r="914" spans="1:12" x14ac:dyDescent="0.2">
      <c r="A914" s="72" t="s">
        <v>2142</v>
      </c>
      <c r="B914" s="66" t="s">
        <v>2143</v>
      </c>
      <c r="C914" s="67">
        <v>65</v>
      </c>
      <c r="D914" s="67" t="s">
        <v>337</v>
      </c>
      <c r="E914" s="71">
        <v>0.15128605642276899</v>
      </c>
      <c r="F914" s="68">
        <v>33.784860557768901</v>
      </c>
      <c r="G914" s="71">
        <v>0.25</v>
      </c>
      <c r="H914" s="68">
        <v>72.350597609561703</v>
      </c>
      <c r="I914" s="71">
        <v>1.8630275427785802E-2</v>
      </c>
      <c r="J914" s="68">
        <v>45.6573705179283</v>
      </c>
      <c r="K914" s="71">
        <v>0.18522789384052199</v>
      </c>
      <c r="L914" s="68">
        <v>43.107569721115503</v>
      </c>
    </row>
    <row r="915" spans="1:12" x14ac:dyDescent="0.2">
      <c r="A915" s="72" t="s">
        <v>2144</v>
      </c>
      <c r="B915" s="66" t="s">
        <v>2145</v>
      </c>
      <c r="C915" s="67">
        <v>65</v>
      </c>
      <c r="D915" s="67" t="s">
        <v>337</v>
      </c>
      <c r="E915" s="71">
        <v>0.14333701500169399</v>
      </c>
      <c r="F915" s="68">
        <v>26.1354581673307</v>
      </c>
      <c r="G915" s="71">
        <v>0.249999999940931</v>
      </c>
      <c r="H915" s="68">
        <v>43.107569721115503</v>
      </c>
      <c r="I915" s="71">
        <v>1.3148930767490999E-2</v>
      </c>
      <c r="J915" s="68">
        <v>35.2191235059761</v>
      </c>
      <c r="K915" s="71">
        <v>0.16686211429666101</v>
      </c>
      <c r="L915" s="68">
        <v>35.2191235059761</v>
      </c>
    </row>
    <row r="916" spans="1:12" x14ac:dyDescent="0.2">
      <c r="A916" s="72" t="s">
        <v>2146</v>
      </c>
      <c r="B916" s="66" t="s">
        <v>2147</v>
      </c>
      <c r="C916" s="67">
        <v>65</v>
      </c>
      <c r="D916" s="67" t="s">
        <v>337</v>
      </c>
      <c r="E916" s="71">
        <v>0.14864652916743301</v>
      </c>
      <c r="F916" s="68">
        <v>30.996015936254999</v>
      </c>
      <c r="G916" s="71">
        <v>0.24755296602834401</v>
      </c>
      <c r="H916" s="68">
        <v>23.665338645418299</v>
      </c>
      <c r="I916" s="71">
        <v>2.1606327164533E-2</v>
      </c>
      <c r="J916" s="68">
        <v>50.278884462151403</v>
      </c>
      <c r="K916" s="71">
        <v>0.17678029430941999</v>
      </c>
      <c r="L916" s="68">
        <v>39.6812749003984</v>
      </c>
    </row>
    <row r="917" spans="1:12" x14ac:dyDescent="0.2">
      <c r="A917" s="72" t="s">
        <v>2148</v>
      </c>
      <c r="B917" s="66" t="s">
        <v>2149</v>
      </c>
      <c r="C917" s="67">
        <v>65</v>
      </c>
      <c r="D917" s="67" t="s">
        <v>337</v>
      </c>
      <c r="E917" s="71">
        <v>8.4573381830616301E-2</v>
      </c>
      <c r="F917" s="68">
        <v>1.1952191235059799</v>
      </c>
      <c r="G917" s="71">
        <v>0.130872175779434</v>
      </c>
      <c r="H917" s="68">
        <v>4.7808764940239001</v>
      </c>
      <c r="I917" s="71">
        <v>1.6092043013844402E-2</v>
      </c>
      <c r="J917" s="68">
        <v>41.912350597609603</v>
      </c>
      <c r="K917" s="71">
        <v>0.10675592669857099</v>
      </c>
      <c r="L917" s="68">
        <v>18.4860557768924</v>
      </c>
    </row>
    <row r="918" spans="1:12" x14ac:dyDescent="0.2">
      <c r="A918" s="72" t="s">
        <v>2150</v>
      </c>
      <c r="B918" s="66" t="s">
        <v>2151</v>
      </c>
      <c r="C918" s="67">
        <v>65</v>
      </c>
      <c r="D918" s="67" t="s">
        <v>337</v>
      </c>
      <c r="E918" s="71">
        <v>8.7395925313811407E-2</v>
      </c>
      <c r="F918" s="68">
        <v>1.3545816733067699</v>
      </c>
      <c r="G918" s="71">
        <v>0.105934003239795</v>
      </c>
      <c r="H918" s="68">
        <v>3.58565737051793</v>
      </c>
      <c r="I918" s="71">
        <v>2.8481069025870602E-3</v>
      </c>
      <c r="J918" s="68">
        <v>6.5338645418326697</v>
      </c>
      <c r="K918" s="71">
        <v>0.15340566579905199</v>
      </c>
      <c r="L918" s="68">
        <v>29.800796812748999</v>
      </c>
    </row>
    <row r="919" spans="1:12" x14ac:dyDescent="0.2">
      <c r="A919" s="72" t="s">
        <v>2152</v>
      </c>
      <c r="B919" s="66" t="s">
        <v>2153</v>
      </c>
      <c r="C919" s="67">
        <v>65</v>
      </c>
      <c r="D919" s="67" t="s">
        <v>337</v>
      </c>
      <c r="E919" s="71">
        <v>0.114256510123455</v>
      </c>
      <c r="F919" s="68">
        <v>10.6772908366534</v>
      </c>
      <c r="G919" s="71">
        <v>0.13565337923323301</v>
      </c>
      <c r="H919" s="68">
        <v>5.1792828685258998</v>
      </c>
      <c r="I919" s="71">
        <v>1.8648542572529E-2</v>
      </c>
      <c r="J919" s="68">
        <v>45.737051792828701</v>
      </c>
      <c r="K919" s="71">
        <v>0.18846760856460401</v>
      </c>
      <c r="L919" s="68">
        <v>44.302788844621503</v>
      </c>
    </row>
    <row r="920" spans="1:12" x14ac:dyDescent="0.2">
      <c r="A920" s="72" t="s">
        <v>2154</v>
      </c>
      <c r="B920" s="66" t="s">
        <v>2155</v>
      </c>
      <c r="C920" s="67">
        <v>65</v>
      </c>
      <c r="D920" s="67" t="s">
        <v>337</v>
      </c>
      <c r="E920" s="71">
        <v>0.13369826665203899</v>
      </c>
      <c r="F920" s="68">
        <v>19.442231075697201</v>
      </c>
      <c r="G920" s="71">
        <v>0.18103532231879499</v>
      </c>
      <c r="H920" s="68">
        <v>8.9243027888446207</v>
      </c>
      <c r="I920" s="71">
        <v>9.6878210440062406E-3</v>
      </c>
      <c r="J920" s="68">
        <v>26.613545816733101</v>
      </c>
      <c r="K920" s="71">
        <v>0.210371656593315</v>
      </c>
      <c r="L920" s="68">
        <v>51.075697211155401</v>
      </c>
    </row>
    <row r="921" spans="1:12" x14ac:dyDescent="0.2">
      <c r="A921" s="72" t="s">
        <v>2156</v>
      </c>
      <c r="B921" s="66" t="s">
        <v>2157</v>
      </c>
      <c r="C921" s="67">
        <v>65</v>
      </c>
      <c r="D921" s="67" t="s">
        <v>337</v>
      </c>
      <c r="E921" s="71">
        <v>9.6858681573798705E-2</v>
      </c>
      <c r="F921" s="68">
        <v>3.3466135458167301</v>
      </c>
      <c r="G921" s="71">
        <v>0.10239536308611</v>
      </c>
      <c r="H921" s="68">
        <v>3.3466135458167301</v>
      </c>
      <c r="I921" s="71">
        <v>1.45405841296927E-2</v>
      </c>
      <c r="J921" s="68">
        <v>38.964143426294797</v>
      </c>
      <c r="K921" s="71">
        <v>0.17364009750559301</v>
      </c>
      <c r="L921" s="68">
        <v>38.4860557768924</v>
      </c>
    </row>
    <row r="922" spans="1:12" x14ac:dyDescent="0.2">
      <c r="A922" s="72" t="s">
        <v>2158</v>
      </c>
      <c r="B922" s="66" t="s">
        <v>2159</v>
      </c>
      <c r="C922" s="67">
        <v>65</v>
      </c>
      <c r="D922" s="67" t="s">
        <v>337</v>
      </c>
      <c r="E922" s="71">
        <v>0.15115296028222699</v>
      </c>
      <c r="F922" s="68">
        <v>33.625498007968098</v>
      </c>
      <c r="G922" s="71">
        <v>0.24999997696729301</v>
      </c>
      <c r="H922" s="68">
        <v>28.685258964143401</v>
      </c>
      <c r="I922" s="71">
        <v>4.8740794615125599E-3</v>
      </c>
      <c r="J922" s="68">
        <v>12.8286852589641</v>
      </c>
      <c r="K922" s="71">
        <v>0.19858482441787501</v>
      </c>
      <c r="L922" s="68">
        <v>47.649402390438198</v>
      </c>
    </row>
    <row r="923" spans="1:12" x14ac:dyDescent="0.2">
      <c r="A923" s="72" t="s">
        <v>2160</v>
      </c>
      <c r="B923" s="66" t="s">
        <v>2161</v>
      </c>
      <c r="C923" s="67">
        <v>65</v>
      </c>
      <c r="D923" s="67" t="s">
        <v>337</v>
      </c>
      <c r="E923" s="71">
        <v>0.15051962491792001</v>
      </c>
      <c r="F923" s="68">
        <v>32.669322709163303</v>
      </c>
      <c r="G923" s="71">
        <v>0.24999999023389799</v>
      </c>
      <c r="H923" s="68">
        <v>30.039840637450201</v>
      </c>
      <c r="I923" s="71">
        <v>2.46790722901855E-2</v>
      </c>
      <c r="J923" s="68">
        <v>53.864541832669303</v>
      </c>
      <c r="K923" s="71">
        <v>0.176879812229676</v>
      </c>
      <c r="L923" s="68">
        <v>40</v>
      </c>
    </row>
    <row r="924" spans="1:12" x14ac:dyDescent="0.2">
      <c r="A924" s="72" t="s">
        <v>2162</v>
      </c>
      <c r="B924" s="66" t="s">
        <v>2163</v>
      </c>
      <c r="C924" s="67">
        <v>65</v>
      </c>
      <c r="D924" s="67" t="s">
        <v>337</v>
      </c>
      <c r="E924" s="71">
        <v>0.14535487398842201</v>
      </c>
      <c r="F924" s="68">
        <v>27.8884462151394</v>
      </c>
      <c r="G924" s="71">
        <v>0.249999999862688</v>
      </c>
      <c r="H924" s="68">
        <v>40.876494023904399</v>
      </c>
      <c r="I924" s="71">
        <v>8.3672826205525804E-4</v>
      </c>
      <c r="J924" s="68">
        <v>2.2310756972111601</v>
      </c>
      <c r="K924" s="71">
        <v>0.18522789384052199</v>
      </c>
      <c r="L924" s="68">
        <v>43.107569721115503</v>
      </c>
    </row>
    <row r="925" spans="1:12" x14ac:dyDescent="0.2">
      <c r="A925" s="72" t="s">
        <v>2164</v>
      </c>
      <c r="B925" s="66" t="s">
        <v>2165</v>
      </c>
      <c r="C925" s="67">
        <v>65</v>
      </c>
      <c r="D925" s="67" t="s">
        <v>337</v>
      </c>
      <c r="E925" s="71">
        <v>0.151713582361691</v>
      </c>
      <c r="F925" s="68">
        <v>34.262948207171299</v>
      </c>
      <c r="G925" s="71">
        <v>0.24878683840121699</v>
      </c>
      <c r="H925" s="68">
        <v>25.099601593625501</v>
      </c>
      <c r="I925" s="71">
        <v>6.09946794381228E-3</v>
      </c>
      <c r="J925" s="68">
        <v>16.5737051792829</v>
      </c>
      <c r="K925" s="71">
        <v>0.200254440740044</v>
      </c>
      <c r="L925" s="68">
        <v>48.207171314740997</v>
      </c>
    </row>
    <row r="926" spans="1:12" x14ac:dyDescent="0.2">
      <c r="A926" s="72" t="s">
        <v>2166</v>
      </c>
      <c r="B926" s="66" t="s">
        <v>2167</v>
      </c>
      <c r="C926" s="67">
        <v>65</v>
      </c>
      <c r="D926" s="67" t="s">
        <v>337</v>
      </c>
      <c r="E926" s="71">
        <v>0.10186463241171501</v>
      </c>
      <c r="F926" s="68">
        <v>5.4183266932270904</v>
      </c>
      <c r="G926" s="71">
        <v>0.104773960796906</v>
      </c>
      <c r="H926" s="68">
        <v>3.4262948207171302</v>
      </c>
      <c r="I926" s="71">
        <v>3.90472834253159E-3</v>
      </c>
      <c r="J926" s="68">
        <v>9.8007968127490006</v>
      </c>
      <c r="K926" s="71">
        <v>0.19691520809570601</v>
      </c>
      <c r="L926" s="68">
        <v>47.330677290836697</v>
      </c>
    </row>
    <row r="927" spans="1:12" x14ac:dyDescent="0.2">
      <c r="A927" s="72" t="s">
        <v>2168</v>
      </c>
      <c r="B927" s="66" t="s">
        <v>2169</v>
      </c>
      <c r="C927" s="67">
        <v>65</v>
      </c>
      <c r="D927" s="67" t="s">
        <v>337</v>
      </c>
      <c r="E927" s="71">
        <v>0.17523023746181901</v>
      </c>
      <c r="F927" s="68">
        <v>49.163346613545798</v>
      </c>
      <c r="G927" s="71">
        <v>0.21072838688416101</v>
      </c>
      <c r="H927" s="68">
        <v>11.8725099601594</v>
      </c>
      <c r="I927" s="71">
        <v>0.121386350049929</v>
      </c>
      <c r="J927" s="68">
        <v>87.569721115537803</v>
      </c>
      <c r="K927" s="71">
        <v>0.19357597545136801</v>
      </c>
      <c r="L927" s="68">
        <v>46.454183266932297</v>
      </c>
    </row>
    <row r="928" spans="1:12" x14ac:dyDescent="0.2">
      <c r="A928" s="72" t="s">
        <v>2170</v>
      </c>
      <c r="B928" s="66" t="s">
        <v>2171</v>
      </c>
      <c r="C928" s="67">
        <v>74</v>
      </c>
      <c r="D928" s="67" t="s">
        <v>337</v>
      </c>
      <c r="E928" s="71">
        <v>0.26731819567427501</v>
      </c>
      <c r="F928" s="68">
        <v>67.649402390438297</v>
      </c>
      <c r="G928" s="71">
        <v>0.24998943104593699</v>
      </c>
      <c r="H928" s="68">
        <v>28.127490039840598</v>
      </c>
      <c r="I928" s="71">
        <v>0.343362633625997</v>
      </c>
      <c r="J928" s="68">
        <v>96.175298804780894</v>
      </c>
      <c r="K928" s="71">
        <v>0.20860252235089</v>
      </c>
      <c r="L928" s="68">
        <v>50.677290836653398</v>
      </c>
    </row>
    <row r="929" spans="1:12" x14ac:dyDescent="0.2">
      <c r="A929" s="72" t="s">
        <v>2172</v>
      </c>
      <c r="B929" s="66" t="s">
        <v>2173</v>
      </c>
      <c r="C929" s="67">
        <v>65</v>
      </c>
      <c r="D929" s="67" t="s">
        <v>337</v>
      </c>
      <c r="E929" s="71">
        <v>0.17780304350575499</v>
      </c>
      <c r="F929" s="68">
        <v>50.119521912350599</v>
      </c>
      <c r="G929" s="71">
        <v>0.23939597978332</v>
      </c>
      <c r="H929" s="68">
        <v>18.167330677290799</v>
      </c>
      <c r="I929" s="71">
        <v>0.108685738973167</v>
      </c>
      <c r="J929" s="68">
        <v>86.374501992031895</v>
      </c>
      <c r="K929" s="71">
        <v>0.18532741176077699</v>
      </c>
      <c r="L929" s="68">
        <v>43.187250996015898</v>
      </c>
    </row>
    <row r="930" spans="1:12" x14ac:dyDescent="0.2">
      <c r="A930" s="72" t="s">
        <v>2174</v>
      </c>
      <c r="B930" s="66" t="s">
        <v>2175</v>
      </c>
      <c r="C930" s="67">
        <v>74</v>
      </c>
      <c r="D930" s="67" t="s">
        <v>337</v>
      </c>
      <c r="E930" s="71">
        <v>0.20416466681869</v>
      </c>
      <c r="F930" s="68">
        <v>55.458167330677298</v>
      </c>
      <c r="G930" s="71">
        <v>0.24999999987275601</v>
      </c>
      <c r="H930" s="68">
        <v>41.195219123506</v>
      </c>
      <c r="I930" s="71">
        <v>0.16380965824518501</v>
      </c>
      <c r="J930" s="68">
        <v>90.677290836653398</v>
      </c>
      <c r="K930" s="71">
        <v>0.19868434233813101</v>
      </c>
      <c r="L930" s="68">
        <v>47.729083665338599</v>
      </c>
    </row>
    <row r="931" spans="1:12" x14ac:dyDescent="0.2">
      <c r="A931" s="72" t="s">
        <v>2176</v>
      </c>
      <c r="B931" s="66" t="s">
        <v>2177</v>
      </c>
      <c r="C931" s="67">
        <v>74</v>
      </c>
      <c r="D931" s="67" t="s">
        <v>337</v>
      </c>
      <c r="E931" s="71">
        <v>0.16777620667536799</v>
      </c>
      <c r="F931" s="68">
        <v>46.852589641434299</v>
      </c>
      <c r="G931" s="71">
        <v>0.27238876402075202</v>
      </c>
      <c r="H931" s="68">
        <v>86.135458167330697</v>
      </c>
      <c r="I931" s="71">
        <v>7.2112688346831696E-3</v>
      </c>
      <c r="J931" s="68">
        <v>20.398406374501999</v>
      </c>
      <c r="K931" s="71">
        <v>0.22372858717066799</v>
      </c>
      <c r="L931" s="68">
        <v>53.784860557768901</v>
      </c>
    </row>
    <row r="932" spans="1:12" x14ac:dyDescent="0.2">
      <c r="A932" s="72" t="s">
        <v>2178</v>
      </c>
      <c r="B932" s="66" t="s">
        <v>2179</v>
      </c>
      <c r="C932" s="67">
        <v>74</v>
      </c>
      <c r="D932" s="67" t="s">
        <v>337</v>
      </c>
      <c r="E932" s="71">
        <v>0.161256157131942</v>
      </c>
      <c r="F932" s="68">
        <v>42.868525896414297</v>
      </c>
      <c r="G932" s="71">
        <v>0.249999999998921</v>
      </c>
      <c r="H932" s="68">
        <v>45.6573705179283</v>
      </c>
      <c r="I932" s="71">
        <v>6.7006515818992902E-3</v>
      </c>
      <c r="J932" s="68">
        <v>18.247011952191201</v>
      </c>
      <c r="K932" s="71">
        <v>0.22706781981500601</v>
      </c>
      <c r="L932" s="68">
        <v>54.501992031872497</v>
      </c>
    </row>
    <row r="933" spans="1:12" x14ac:dyDescent="0.2">
      <c r="A933" s="72" t="s">
        <v>2180</v>
      </c>
      <c r="B933" s="66" t="s">
        <v>2181</v>
      </c>
      <c r="C933" s="67">
        <v>74</v>
      </c>
      <c r="D933" s="67" t="s">
        <v>337</v>
      </c>
      <c r="E933" s="71">
        <v>0.16081537813660099</v>
      </c>
      <c r="F933" s="68">
        <v>42.390438247012</v>
      </c>
      <c r="G933" s="71">
        <v>0.24999999999988101</v>
      </c>
      <c r="H933" s="68">
        <v>46.454183266932297</v>
      </c>
      <c r="I933" s="71">
        <v>4.2109873682637002E-2</v>
      </c>
      <c r="J933" s="68">
        <v>68.764940239043796</v>
      </c>
      <c r="K933" s="71">
        <v>0.19033626072728499</v>
      </c>
      <c r="L933" s="68">
        <v>45.179282868525902</v>
      </c>
    </row>
    <row r="934" spans="1:12" x14ac:dyDescent="0.2">
      <c r="A934" s="72" t="s">
        <v>2182</v>
      </c>
      <c r="B934" s="66" t="s">
        <v>2183</v>
      </c>
      <c r="C934" s="67">
        <v>73</v>
      </c>
      <c r="D934" s="67" t="s">
        <v>337</v>
      </c>
      <c r="E934" s="71">
        <v>0.17473948382712801</v>
      </c>
      <c r="F934" s="68">
        <v>49.083665338645403</v>
      </c>
      <c r="G934" s="71">
        <v>0.26658524817562301</v>
      </c>
      <c r="H934" s="68">
        <v>84.223107569721094</v>
      </c>
      <c r="I934" s="71">
        <v>0.112376583277043</v>
      </c>
      <c r="J934" s="68">
        <v>86.932270916334701</v>
      </c>
      <c r="K934" s="71">
        <v>0.145256620028717</v>
      </c>
      <c r="L934" s="68">
        <v>27.0119521912351</v>
      </c>
    </row>
    <row r="935" spans="1:12" x14ac:dyDescent="0.2">
      <c r="A935" s="72" t="s">
        <v>2184</v>
      </c>
      <c r="B935" s="66" t="s">
        <v>2185</v>
      </c>
      <c r="C935" s="67">
        <v>73</v>
      </c>
      <c r="D935" s="67" t="s">
        <v>337</v>
      </c>
      <c r="E935" s="71">
        <v>0.137416001740995</v>
      </c>
      <c r="F935" s="68">
        <v>21.3545816733068</v>
      </c>
      <c r="G935" s="71">
        <v>0.249999999999619</v>
      </c>
      <c r="H935" s="68">
        <v>46.055776892430302</v>
      </c>
      <c r="I935" s="71">
        <v>0.105481050269615</v>
      </c>
      <c r="J935" s="68">
        <v>85.816733067729103</v>
      </c>
      <c r="K935" s="71">
        <v>5.67669549537516E-2</v>
      </c>
      <c r="L935" s="68">
        <v>10.3585657370518</v>
      </c>
    </row>
    <row r="936" spans="1:12" x14ac:dyDescent="0.2">
      <c r="A936" s="72" t="s">
        <v>2186</v>
      </c>
      <c r="B936" s="66" t="s">
        <v>2187</v>
      </c>
      <c r="C936" s="67">
        <v>74</v>
      </c>
      <c r="D936" s="67" t="s">
        <v>337</v>
      </c>
      <c r="E936" s="71">
        <v>0.16929766817056599</v>
      </c>
      <c r="F936" s="68">
        <v>47.410358565737099</v>
      </c>
      <c r="G936" s="71">
        <v>0.25</v>
      </c>
      <c r="H936" s="68">
        <v>72.350597609561703</v>
      </c>
      <c r="I936" s="71">
        <v>1.5798637797167701E-2</v>
      </c>
      <c r="J936" s="68">
        <v>41.354581673306797</v>
      </c>
      <c r="K936" s="71">
        <v>0.242094366714529</v>
      </c>
      <c r="L936" s="68">
        <v>56.015936254980097</v>
      </c>
    </row>
    <row r="937" spans="1:12" x14ac:dyDescent="0.2">
      <c r="A937" s="72" t="s">
        <v>2188</v>
      </c>
      <c r="B937" s="66" t="s">
        <v>2189</v>
      </c>
      <c r="C937" s="67">
        <v>73</v>
      </c>
      <c r="D937" s="67" t="s">
        <v>337</v>
      </c>
      <c r="E937" s="71">
        <v>0.144523367643838</v>
      </c>
      <c r="F937" s="68">
        <v>27.091633466135502</v>
      </c>
      <c r="G937" s="71">
        <v>0.25</v>
      </c>
      <c r="H937" s="68">
        <v>72.350597609561703</v>
      </c>
      <c r="I937" s="71">
        <v>5.6679262446658898E-2</v>
      </c>
      <c r="J937" s="68">
        <v>76.095617529880499</v>
      </c>
      <c r="K937" s="71">
        <v>0.12689084048485699</v>
      </c>
      <c r="L937" s="68">
        <v>22.470119521912402</v>
      </c>
    </row>
    <row r="938" spans="1:12" x14ac:dyDescent="0.2">
      <c r="A938" s="72" t="s">
        <v>2190</v>
      </c>
      <c r="B938" s="66" t="s">
        <v>2191</v>
      </c>
      <c r="C938" s="67">
        <v>73</v>
      </c>
      <c r="D938" s="67" t="s">
        <v>337</v>
      </c>
      <c r="E938" s="71">
        <v>0.13278490201316601</v>
      </c>
      <c r="F938" s="68">
        <v>18.6454183266932</v>
      </c>
      <c r="G938" s="71">
        <v>0.249999999883915</v>
      </c>
      <c r="H938" s="68">
        <v>41.673306772908397</v>
      </c>
      <c r="I938" s="71">
        <v>2.3133481992896499E-2</v>
      </c>
      <c r="J938" s="68">
        <v>51.713147410358602</v>
      </c>
      <c r="K938" s="71">
        <v>0.12522122416268699</v>
      </c>
      <c r="L938" s="68">
        <v>21.752988047808799</v>
      </c>
    </row>
    <row r="939" spans="1:12" x14ac:dyDescent="0.2">
      <c r="A939" s="72" t="s">
        <v>2192</v>
      </c>
      <c r="B939" s="66" t="s">
        <v>2193</v>
      </c>
      <c r="C939" s="67">
        <v>73</v>
      </c>
      <c r="D939" s="67" t="s">
        <v>337</v>
      </c>
      <c r="E939" s="71">
        <v>0.118599404276669</v>
      </c>
      <c r="F939" s="68">
        <v>12.350597609561801</v>
      </c>
      <c r="G939" s="71">
        <v>0.242814294882778</v>
      </c>
      <c r="H939" s="68">
        <v>20</v>
      </c>
      <c r="I939" s="71">
        <v>5.9556195637816202E-2</v>
      </c>
      <c r="J939" s="68">
        <v>76.812749003984095</v>
      </c>
      <c r="K939" s="71">
        <v>5.3427722309413297E-2</v>
      </c>
      <c r="L939" s="68">
        <v>9.6414342629482093</v>
      </c>
    </row>
    <row r="940" spans="1:12" x14ac:dyDescent="0.2">
      <c r="A940" s="72" t="s">
        <v>2194</v>
      </c>
      <c r="B940" s="66" t="s">
        <v>2195</v>
      </c>
      <c r="C940" s="67">
        <v>74</v>
      </c>
      <c r="D940" s="67" t="s">
        <v>337</v>
      </c>
      <c r="E940" s="71">
        <v>0.14577940307550899</v>
      </c>
      <c r="F940" s="68">
        <v>28.207171314741</v>
      </c>
      <c r="G940" s="71">
        <v>0.25141019855595698</v>
      </c>
      <c r="H940" s="68">
        <v>75.537848605577693</v>
      </c>
      <c r="I940" s="71">
        <v>7.3785821187252803E-3</v>
      </c>
      <c r="J940" s="68">
        <v>20.796812749004001</v>
      </c>
      <c r="K940" s="71">
        <v>0.178549428551845</v>
      </c>
      <c r="L940" s="68">
        <v>40.557768924302799</v>
      </c>
    </row>
    <row r="941" spans="1:12" x14ac:dyDescent="0.2">
      <c r="A941" s="72" t="s">
        <v>2196</v>
      </c>
      <c r="B941" s="66" t="s">
        <v>2197</v>
      </c>
      <c r="C941" s="67">
        <v>74</v>
      </c>
      <c r="D941" s="67" t="s">
        <v>337</v>
      </c>
      <c r="E941" s="71">
        <v>0.156925065754147</v>
      </c>
      <c r="F941" s="68">
        <v>38.804780876494</v>
      </c>
      <c r="G941" s="71">
        <v>0.249999999727021</v>
      </c>
      <c r="H941" s="68">
        <v>38.725099601593598</v>
      </c>
      <c r="I941" s="71">
        <v>1.7281042071292899E-2</v>
      </c>
      <c r="J941" s="68">
        <v>43.745019920318697</v>
      </c>
      <c r="K941" s="71">
        <v>0.203494155464127</v>
      </c>
      <c r="L941" s="68">
        <v>49.163346613545798</v>
      </c>
    </row>
    <row r="942" spans="1:12" x14ac:dyDescent="0.2">
      <c r="A942" s="72" t="s">
        <v>2198</v>
      </c>
      <c r="B942" s="66" t="s">
        <v>2199</v>
      </c>
      <c r="C942" s="67">
        <v>74</v>
      </c>
      <c r="D942" s="67" t="s">
        <v>337</v>
      </c>
      <c r="E942" s="71">
        <v>0.16812594115993701</v>
      </c>
      <c r="F942" s="68">
        <v>47.091633466135498</v>
      </c>
      <c r="G942" s="71">
        <v>0.25</v>
      </c>
      <c r="H942" s="68">
        <v>72.350597609561703</v>
      </c>
      <c r="I942" s="71">
        <v>3.0649236309142101E-2</v>
      </c>
      <c r="J942" s="68">
        <v>60.796812749003998</v>
      </c>
      <c r="K942" s="71">
        <v>0.22372858717066799</v>
      </c>
      <c r="L942" s="68">
        <v>53.784860557768901</v>
      </c>
    </row>
    <row r="943" spans="1:12" x14ac:dyDescent="0.2">
      <c r="A943" s="72" t="s">
        <v>2200</v>
      </c>
      <c r="B943" s="66" t="s">
        <v>2201</v>
      </c>
      <c r="C943" s="67">
        <v>73</v>
      </c>
      <c r="D943" s="67" t="s">
        <v>337</v>
      </c>
      <c r="E943" s="71">
        <v>0.130599620583083</v>
      </c>
      <c r="F943" s="68">
        <v>17.529880478087701</v>
      </c>
      <c r="G943" s="71">
        <v>0.25</v>
      </c>
      <c r="H943" s="68">
        <v>72.350597609561703</v>
      </c>
      <c r="I943" s="71">
        <v>3.3273800808252797E-2</v>
      </c>
      <c r="J943" s="68">
        <v>62.629482071713099</v>
      </c>
      <c r="K943" s="71">
        <v>0.108525060940996</v>
      </c>
      <c r="L943" s="68">
        <v>19.043824701195199</v>
      </c>
    </row>
    <row r="944" spans="1:12" x14ac:dyDescent="0.2">
      <c r="A944" s="72" t="s">
        <v>2202</v>
      </c>
      <c r="B944" s="66" t="s">
        <v>2203</v>
      </c>
      <c r="C944" s="67">
        <v>74</v>
      </c>
      <c r="D944" s="67" t="s">
        <v>337</v>
      </c>
      <c r="E944" s="71">
        <v>0.153170240290254</v>
      </c>
      <c r="F944" s="68">
        <v>35.298804780876502</v>
      </c>
      <c r="G944" s="71">
        <v>0.249999999793977</v>
      </c>
      <c r="H944" s="68">
        <v>39.521912350597603</v>
      </c>
      <c r="I944" s="71">
        <v>7.4871460943170499E-3</v>
      </c>
      <c r="J944" s="68">
        <v>20.956175298804801</v>
      </c>
      <c r="K944" s="71">
        <v>0.20202357498246901</v>
      </c>
      <c r="L944" s="68">
        <v>48.924302788844599</v>
      </c>
    </row>
    <row r="945" spans="1:12" x14ac:dyDescent="0.2">
      <c r="A945" s="72" t="s">
        <v>2204</v>
      </c>
      <c r="B945" s="66" t="s">
        <v>2205</v>
      </c>
      <c r="C945" s="67">
        <v>74</v>
      </c>
      <c r="D945" s="67" t="s">
        <v>337</v>
      </c>
      <c r="E945" s="71">
        <v>0.153730978975338</v>
      </c>
      <c r="F945" s="68">
        <v>35.936254980079703</v>
      </c>
      <c r="G945" s="71">
        <v>0.25</v>
      </c>
      <c r="H945" s="68">
        <v>72.350597609561703</v>
      </c>
      <c r="I945" s="71">
        <v>4.1605129770366902E-3</v>
      </c>
      <c r="J945" s="68">
        <v>10.7569721115538</v>
      </c>
      <c r="K945" s="71">
        <v>0.207032423948977</v>
      </c>
      <c r="L945" s="68">
        <v>50.278884462151403</v>
      </c>
    </row>
    <row r="946" spans="1:12" x14ac:dyDescent="0.2">
      <c r="A946" s="72" t="s">
        <v>2206</v>
      </c>
      <c r="B946" s="66" t="s">
        <v>2207</v>
      </c>
      <c r="C946" s="67">
        <v>73</v>
      </c>
      <c r="D946" s="67" t="s">
        <v>337</v>
      </c>
      <c r="E946" s="71">
        <v>0.102784075866776</v>
      </c>
      <c r="F946" s="68">
        <v>5.8167330677290803</v>
      </c>
      <c r="G946" s="71">
        <v>0.24999999924143201</v>
      </c>
      <c r="H946" s="68">
        <v>36.334661354581698</v>
      </c>
      <c r="I946" s="71">
        <v>1.16029713381588E-2</v>
      </c>
      <c r="J946" s="68">
        <v>31.235059760956201</v>
      </c>
      <c r="K946" s="71">
        <v>4.6749257020736602E-2</v>
      </c>
      <c r="L946" s="68">
        <v>8.2071713147410392</v>
      </c>
    </row>
    <row r="947" spans="1:12" x14ac:dyDescent="0.2">
      <c r="A947" s="72" t="s">
        <v>2208</v>
      </c>
      <c r="B947" s="66" t="s">
        <v>2209</v>
      </c>
      <c r="C947" s="67">
        <v>74</v>
      </c>
      <c r="D947" s="67" t="s">
        <v>337</v>
      </c>
      <c r="E947" s="71">
        <v>0.16437170989145</v>
      </c>
      <c r="F947" s="68">
        <v>45.099601593625501</v>
      </c>
      <c r="G947" s="71">
        <v>0.25</v>
      </c>
      <c r="H947" s="68">
        <v>72.350597609561703</v>
      </c>
      <c r="I947" s="71">
        <v>7.6992282484986E-3</v>
      </c>
      <c r="J947" s="68">
        <v>21.673306772908401</v>
      </c>
      <c r="K947" s="71">
        <v>0.235415901425852</v>
      </c>
      <c r="L947" s="68">
        <v>55.5378486055777</v>
      </c>
    </row>
    <row r="948" spans="1:12" x14ac:dyDescent="0.2">
      <c r="A948" s="72" t="s">
        <v>2210</v>
      </c>
      <c r="B948" s="66" t="s">
        <v>2211</v>
      </c>
      <c r="C948" s="67">
        <v>73</v>
      </c>
      <c r="D948" s="67" t="s">
        <v>337</v>
      </c>
      <c r="E948" s="71">
        <v>0.118972324473594</v>
      </c>
      <c r="F948" s="68">
        <v>12.7490039840637</v>
      </c>
      <c r="G948" s="71">
        <v>0.24999999937491801</v>
      </c>
      <c r="H948" s="68">
        <v>36.892430278884497</v>
      </c>
      <c r="I948" s="71">
        <v>5.68284843807874E-2</v>
      </c>
      <c r="J948" s="68">
        <v>76.175298804780894</v>
      </c>
      <c r="K948" s="71">
        <v>5.0088489665075002E-2</v>
      </c>
      <c r="L948" s="68">
        <v>8.8446215139442206</v>
      </c>
    </row>
    <row r="949" spans="1:12" x14ac:dyDescent="0.2">
      <c r="A949" s="72" t="s">
        <v>2212</v>
      </c>
      <c r="B949" s="66" t="s">
        <v>2213</v>
      </c>
      <c r="C949" s="67">
        <v>74</v>
      </c>
      <c r="D949" s="67" t="s">
        <v>337</v>
      </c>
      <c r="E949" s="71">
        <v>0.14530032590131101</v>
      </c>
      <c r="F949" s="68">
        <v>27.808764940239001</v>
      </c>
      <c r="G949" s="71">
        <v>0.25</v>
      </c>
      <c r="H949" s="68">
        <v>72.350597609561703</v>
      </c>
      <c r="I949" s="71">
        <v>5.6819328299196796E-3</v>
      </c>
      <c r="J949" s="68">
        <v>15.6175298804781</v>
      </c>
      <c r="K949" s="71">
        <v>0.18021904487401399</v>
      </c>
      <c r="L949" s="68">
        <v>40.956175298804801</v>
      </c>
    </row>
    <row r="950" spans="1:12" x14ac:dyDescent="0.2">
      <c r="A950" s="72" t="s">
        <v>2214</v>
      </c>
      <c r="B950" s="66" t="s">
        <v>2215</v>
      </c>
      <c r="C950" s="67">
        <v>74</v>
      </c>
      <c r="D950" s="67" t="s">
        <v>337</v>
      </c>
      <c r="E950" s="71">
        <v>0.159034076587943</v>
      </c>
      <c r="F950" s="68">
        <v>40.637450199203201</v>
      </c>
      <c r="G950" s="71">
        <v>0.25</v>
      </c>
      <c r="H950" s="68">
        <v>72.350597609561703</v>
      </c>
      <c r="I950" s="71">
        <v>8.3824915596688102E-3</v>
      </c>
      <c r="J950" s="68">
        <v>23.346613545816702</v>
      </c>
      <c r="K950" s="71">
        <v>0.21871973820416099</v>
      </c>
      <c r="L950" s="68">
        <v>52.749003984063698</v>
      </c>
    </row>
    <row r="951" spans="1:12" x14ac:dyDescent="0.2">
      <c r="A951" s="72" t="s">
        <v>2216</v>
      </c>
      <c r="B951" s="66" t="s">
        <v>2217</v>
      </c>
      <c r="C951" s="67">
        <v>73</v>
      </c>
      <c r="D951" s="67" t="s">
        <v>337</v>
      </c>
      <c r="E951" s="71">
        <v>0.166644011564863</v>
      </c>
      <c r="F951" s="68">
        <v>46.055776892430302</v>
      </c>
      <c r="G951" s="71">
        <v>0.24999999995880801</v>
      </c>
      <c r="H951" s="68">
        <v>43.5856573705179</v>
      </c>
      <c r="I951" s="71">
        <v>0.151424671727801</v>
      </c>
      <c r="J951" s="68">
        <v>89.880478087649394</v>
      </c>
      <c r="K951" s="71">
        <v>9.8507363007980797E-2</v>
      </c>
      <c r="L951" s="68">
        <v>17.370517928286901</v>
      </c>
    </row>
    <row r="952" spans="1:12" x14ac:dyDescent="0.2">
      <c r="A952" s="72" t="s">
        <v>2218</v>
      </c>
      <c r="B952" s="66" t="s">
        <v>2219</v>
      </c>
      <c r="C952" s="67">
        <v>73</v>
      </c>
      <c r="D952" s="67" t="s">
        <v>337</v>
      </c>
      <c r="E952" s="71">
        <v>0.2188246408391</v>
      </c>
      <c r="F952" s="68">
        <v>58.804780876494</v>
      </c>
      <c r="G952" s="71">
        <v>0.24876611604853699</v>
      </c>
      <c r="H952" s="68">
        <v>25.019920318725099</v>
      </c>
      <c r="I952" s="71">
        <v>0.37431548002538001</v>
      </c>
      <c r="J952" s="68">
        <v>97.290836653386506</v>
      </c>
      <c r="K952" s="71">
        <v>3.3392326443383302E-2</v>
      </c>
      <c r="L952" s="68">
        <v>6.5338645418326697</v>
      </c>
    </row>
    <row r="953" spans="1:12" x14ac:dyDescent="0.2">
      <c r="A953" s="72" t="s">
        <v>2220</v>
      </c>
      <c r="B953" s="66" t="s">
        <v>2221</v>
      </c>
      <c r="C953" s="67">
        <v>73</v>
      </c>
      <c r="D953" s="67" t="s">
        <v>337</v>
      </c>
      <c r="E953" s="71">
        <v>0.13477163655490099</v>
      </c>
      <c r="F953" s="68">
        <v>20.079681274900398</v>
      </c>
      <c r="G953" s="71">
        <v>0.25</v>
      </c>
      <c r="H953" s="68">
        <v>72.350597609561703</v>
      </c>
      <c r="I953" s="71">
        <v>5.7477162978892202E-2</v>
      </c>
      <c r="J953" s="68">
        <v>76.414342629482107</v>
      </c>
      <c r="K953" s="71">
        <v>9.6837746685811604E-2</v>
      </c>
      <c r="L953" s="68">
        <v>16.8924302788845</v>
      </c>
    </row>
    <row r="954" spans="1:12" x14ac:dyDescent="0.2">
      <c r="A954" s="72" t="s">
        <v>2222</v>
      </c>
      <c r="B954" s="66" t="s">
        <v>2223</v>
      </c>
      <c r="C954" s="67">
        <v>73</v>
      </c>
      <c r="D954" s="67" t="s">
        <v>337</v>
      </c>
      <c r="E954" s="71">
        <v>0.15387410920696001</v>
      </c>
      <c r="F954" s="68">
        <v>36.175298804780901</v>
      </c>
      <c r="G954" s="71">
        <v>0.25</v>
      </c>
      <c r="H954" s="68">
        <v>72.350597609561703</v>
      </c>
      <c r="I954" s="71">
        <v>7.8053021847345694E-2</v>
      </c>
      <c r="J954" s="68">
        <v>81.354581673306797</v>
      </c>
      <c r="K954" s="71">
        <v>0.13356930577353299</v>
      </c>
      <c r="L954" s="68">
        <v>24.382470119521901</v>
      </c>
    </row>
    <row r="955" spans="1:12" x14ac:dyDescent="0.2">
      <c r="A955" s="72" t="s">
        <v>2224</v>
      </c>
      <c r="B955" s="66" t="s">
        <v>2225</v>
      </c>
      <c r="C955" s="67">
        <v>74</v>
      </c>
      <c r="D955" s="67" t="s">
        <v>337</v>
      </c>
      <c r="E955" s="71">
        <v>0.159398625424373</v>
      </c>
      <c r="F955" s="68">
        <v>41.115537848605598</v>
      </c>
      <c r="G955" s="71">
        <v>0.25</v>
      </c>
      <c r="H955" s="68">
        <v>72.350597609561703</v>
      </c>
      <c r="I955" s="71">
        <v>3.1957444613031601E-3</v>
      </c>
      <c r="J955" s="68">
        <v>7.64940239043825</v>
      </c>
      <c r="K955" s="71">
        <v>0.225000131811815</v>
      </c>
      <c r="L955" s="68">
        <v>53.944223107569698</v>
      </c>
    </row>
    <row r="956" spans="1:12" x14ac:dyDescent="0.2">
      <c r="A956" s="72" t="s">
        <v>2226</v>
      </c>
      <c r="B956" s="66" t="s">
        <v>2227</v>
      </c>
      <c r="C956" s="67">
        <v>74</v>
      </c>
      <c r="D956" s="67" t="s">
        <v>337</v>
      </c>
      <c r="E956" s="71">
        <v>0.16005527223240201</v>
      </c>
      <c r="F956" s="68">
        <v>41.832669322709201</v>
      </c>
      <c r="G956" s="71">
        <v>0.25</v>
      </c>
      <c r="H956" s="68">
        <v>72.350597609561703</v>
      </c>
      <c r="I956" s="71">
        <v>4.8671311246253797E-3</v>
      </c>
      <c r="J956" s="68">
        <v>12.7490039840637</v>
      </c>
      <c r="K956" s="71">
        <v>0.22529868557258201</v>
      </c>
      <c r="L956" s="68">
        <v>54.0239043824701</v>
      </c>
    </row>
    <row r="957" spans="1:12" x14ac:dyDescent="0.2">
      <c r="A957" s="72" t="s">
        <v>2228</v>
      </c>
      <c r="B957" s="66" t="s">
        <v>2229</v>
      </c>
      <c r="C957" s="67">
        <v>74</v>
      </c>
      <c r="D957" s="67" t="s">
        <v>337</v>
      </c>
      <c r="E957" s="71">
        <v>0.16336036118501099</v>
      </c>
      <c r="F957" s="68">
        <v>44.382470119521898</v>
      </c>
      <c r="G957" s="71">
        <v>0.25</v>
      </c>
      <c r="H957" s="68">
        <v>72.350597609561703</v>
      </c>
      <c r="I957" s="71">
        <v>8.1039326937744297E-3</v>
      </c>
      <c r="J957" s="68">
        <v>22.629482071713099</v>
      </c>
      <c r="K957" s="71">
        <v>0.231977150861258</v>
      </c>
      <c r="L957" s="68">
        <v>55.059760956175303</v>
      </c>
    </row>
    <row r="958" spans="1:12" x14ac:dyDescent="0.2">
      <c r="A958" s="72" t="s">
        <v>2230</v>
      </c>
      <c r="B958" s="66" t="s">
        <v>2231</v>
      </c>
      <c r="C958" s="67">
        <v>74</v>
      </c>
      <c r="D958" s="67" t="s">
        <v>337</v>
      </c>
      <c r="E958" s="71">
        <v>0.16434487109207899</v>
      </c>
      <c r="F958" s="68">
        <v>45.019920318725099</v>
      </c>
      <c r="G958" s="71">
        <v>0.24999999848420601</v>
      </c>
      <c r="H958" s="68">
        <v>33.466135458167301</v>
      </c>
      <c r="I958" s="71">
        <v>7.7182312864339103E-3</v>
      </c>
      <c r="J958" s="68">
        <v>21.752988047808799</v>
      </c>
      <c r="K958" s="71">
        <v>0.235316383505597</v>
      </c>
      <c r="L958" s="68">
        <v>55.458167330677298</v>
      </c>
    </row>
    <row r="959" spans="1:12" x14ac:dyDescent="0.2">
      <c r="A959" s="72" t="s">
        <v>2232</v>
      </c>
      <c r="B959" s="66" t="s">
        <v>2233</v>
      </c>
      <c r="C959" s="67">
        <v>73</v>
      </c>
      <c r="D959" s="67" t="s">
        <v>337</v>
      </c>
      <c r="E959" s="71">
        <v>0.111650031456975</v>
      </c>
      <c r="F959" s="68">
        <v>9.5617529880478092</v>
      </c>
      <c r="G959" s="71">
        <v>0.25</v>
      </c>
      <c r="H959" s="68">
        <v>72.350597609561703</v>
      </c>
      <c r="I959" s="71">
        <v>2.98527557393422E-2</v>
      </c>
      <c r="J959" s="68">
        <v>60.079681274900402</v>
      </c>
      <c r="K959" s="71">
        <v>5.5097338631582497E-2</v>
      </c>
      <c r="L959" s="68">
        <v>9.9601593625498008</v>
      </c>
    </row>
    <row r="960" spans="1:12" x14ac:dyDescent="0.2">
      <c r="A960" s="72" t="s">
        <v>220</v>
      </c>
      <c r="B960" s="66" t="s">
        <v>2234</v>
      </c>
      <c r="C960" s="67">
        <v>73</v>
      </c>
      <c r="D960" s="67" t="s">
        <v>337</v>
      </c>
      <c r="E960" s="71">
        <v>0.22101355353371899</v>
      </c>
      <c r="F960" s="68">
        <v>59.442231075697201</v>
      </c>
      <c r="G960" s="71">
        <v>0.24602770601967999</v>
      </c>
      <c r="H960" s="68">
        <v>22.470119521912402</v>
      </c>
      <c r="I960" s="71">
        <v>0.40699525664845998</v>
      </c>
      <c r="J960" s="68">
        <v>98.007968127490003</v>
      </c>
      <c r="K960" s="71">
        <v>1.0017697933014999E-2</v>
      </c>
      <c r="L960" s="68">
        <v>4.3824701195219102</v>
      </c>
    </row>
    <row r="961" spans="1:12" x14ac:dyDescent="0.2">
      <c r="A961" s="72" t="s">
        <v>2235</v>
      </c>
      <c r="B961" s="66" t="s">
        <v>2236</v>
      </c>
      <c r="C961" s="67">
        <v>73</v>
      </c>
      <c r="D961" s="67" t="s">
        <v>337</v>
      </c>
      <c r="E961" s="71">
        <v>0.10015815744637301</v>
      </c>
      <c r="F961" s="68">
        <v>4.7011952191235098</v>
      </c>
      <c r="G961" s="71">
        <v>0.21731402157208701</v>
      </c>
      <c r="H961" s="68">
        <v>12.9880478087649</v>
      </c>
      <c r="I961" s="71">
        <v>2.8063112135450301E-2</v>
      </c>
      <c r="J961" s="68">
        <v>57.928286852589601</v>
      </c>
      <c r="K961" s="71">
        <v>5.5097338631582497E-2</v>
      </c>
      <c r="L961" s="68">
        <v>9.9601593625498008</v>
      </c>
    </row>
    <row r="962" spans="1:12" x14ac:dyDescent="0.2">
      <c r="A962" s="72" t="s">
        <v>2237</v>
      </c>
      <c r="B962" s="66" t="s">
        <v>2238</v>
      </c>
      <c r="C962" s="67">
        <v>73</v>
      </c>
      <c r="D962" s="67" t="s">
        <v>337</v>
      </c>
      <c r="E962" s="71">
        <v>0.157837355420892</v>
      </c>
      <c r="F962" s="68">
        <v>40.079681274900402</v>
      </c>
      <c r="G962" s="71">
        <v>0.28106545312820902</v>
      </c>
      <c r="H962" s="68">
        <v>87.808764940239001</v>
      </c>
      <c r="I962" s="71">
        <v>2.21457482732129E-2</v>
      </c>
      <c r="J962" s="68">
        <v>50.836653386454202</v>
      </c>
      <c r="K962" s="71">
        <v>0.17030086486125501</v>
      </c>
      <c r="L962" s="68">
        <v>37.131474103585703</v>
      </c>
    </row>
    <row r="963" spans="1:12" x14ac:dyDescent="0.2">
      <c r="A963" s="72" t="s">
        <v>2239</v>
      </c>
      <c r="B963" s="66" t="s">
        <v>2240</v>
      </c>
      <c r="C963" s="67">
        <v>74</v>
      </c>
      <c r="D963" s="67" t="s">
        <v>337</v>
      </c>
      <c r="E963" s="71">
        <v>0.17085203844906199</v>
      </c>
      <c r="F963" s="68">
        <v>47.569721115537902</v>
      </c>
      <c r="G963" s="71">
        <v>0.24999999996296199</v>
      </c>
      <c r="H963" s="68">
        <v>43.745019920318697</v>
      </c>
      <c r="I963" s="71">
        <v>4.0641392087694397E-3</v>
      </c>
      <c r="J963" s="68">
        <v>10.4382470119522</v>
      </c>
      <c r="K963" s="71">
        <v>0.258491976175454</v>
      </c>
      <c r="L963" s="68">
        <v>57.051792828685301</v>
      </c>
    </row>
    <row r="964" spans="1:12" x14ac:dyDescent="0.2">
      <c r="A964" s="72" t="s">
        <v>2241</v>
      </c>
      <c r="B964" s="66" t="s">
        <v>2242</v>
      </c>
      <c r="C964" s="67">
        <v>73</v>
      </c>
      <c r="D964" s="67" t="s">
        <v>337</v>
      </c>
      <c r="E964" s="71">
        <v>0.123334214406599</v>
      </c>
      <c r="F964" s="68">
        <v>14.422310756972101</v>
      </c>
      <c r="G964" s="71">
        <v>0.24944176257265699</v>
      </c>
      <c r="H964" s="68">
        <v>26.055776892430298</v>
      </c>
      <c r="I964" s="71">
        <v>1.2035819706145199E-2</v>
      </c>
      <c r="J964" s="68">
        <v>32.191235059760999</v>
      </c>
      <c r="K964" s="71">
        <v>0.108525060940996</v>
      </c>
      <c r="L964" s="68">
        <v>19.043824701195199</v>
      </c>
    </row>
    <row r="965" spans="1:12" x14ac:dyDescent="0.2">
      <c r="A965" s="72" t="s">
        <v>2243</v>
      </c>
      <c r="B965" s="66" t="s">
        <v>2244</v>
      </c>
      <c r="C965" s="67">
        <v>73</v>
      </c>
      <c r="D965" s="67" t="s">
        <v>337</v>
      </c>
      <c r="E965" s="71">
        <v>0.117557180495374</v>
      </c>
      <c r="F965" s="68">
        <v>11.8725099601594</v>
      </c>
      <c r="G965" s="71">
        <v>0.249999998949862</v>
      </c>
      <c r="H965" s="68">
        <v>35.378486055776897</v>
      </c>
      <c r="I965" s="71">
        <v>5.5922285515523203E-2</v>
      </c>
      <c r="J965" s="68">
        <v>75.537848605577693</v>
      </c>
      <c r="K965" s="71">
        <v>4.6749257020736602E-2</v>
      </c>
      <c r="L965" s="68">
        <v>8.2071713147410392</v>
      </c>
    </row>
    <row r="966" spans="1:12" x14ac:dyDescent="0.2">
      <c r="A966" s="72" t="s">
        <v>2245</v>
      </c>
      <c r="B966" s="66" t="s">
        <v>2246</v>
      </c>
      <c r="C966" s="67">
        <v>73</v>
      </c>
      <c r="D966" s="67" t="s">
        <v>337</v>
      </c>
      <c r="E966" s="71">
        <v>0.13911687864943201</v>
      </c>
      <c r="F966" s="68">
        <v>22.470119521912402</v>
      </c>
      <c r="G966" s="71">
        <v>0.249999999862803</v>
      </c>
      <c r="H966" s="68">
        <v>40.956175298804801</v>
      </c>
      <c r="I966" s="71">
        <v>0.100565983198727</v>
      </c>
      <c r="J966" s="68">
        <v>85.418326693227101</v>
      </c>
      <c r="K966" s="71">
        <v>6.6784652886766604E-2</v>
      </c>
      <c r="L966" s="68">
        <v>11.9521912350598</v>
      </c>
    </row>
    <row r="967" spans="1:12" x14ac:dyDescent="0.2">
      <c r="A967" s="72" t="s">
        <v>2247</v>
      </c>
      <c r="B967" s="66" t="s">
        <v>2248</v>
      </c>
      <c r="C967" s="67">
        <v>73</v>
      </c>
      <c r="D967" s="67" t="s">
        <v>337</v>
      </c>
      <c r="E967" s="71">
        <v>0.107308203556239</v>
      </c>
      <c r="F967" s="68">
        <v>7.8884462151394397</v>
      </c>
      <c r="G967" s="71">
        <v>0.24283433149952599</v>
      </c>
      <c r="H967" s="68">
        <v>20.079681274900398</v>
      </c>
      <c r="I967" s="71">
        <v>6.4063732269667203E-2</v>
      </c>
      <c r="J967" s="68">
        <v>78.087649402390397</v>
      </c>
      <c r="K967" s="71">
        <v>1.50265468995225E-2</v>
      </c>
      <c r="L967" s="68">
        <v>4.7808764940239001</v>
      </c>
    </row>
    <row r="968" spans="1:12" x14ac:dyDescent="0.2">
      <c r="A968" s="72" t="s">
        <v>2249</v>
      </c>
      <c r="B968" s="66" t="s">
        <v>2250</v>
      </c>
      <c r="C968" s="67">
        <v>74</v>
      </c>
      <c r="D968" s="67" t="s">
        <v>337</v>
      </c>
      <c r="E968" s="71">
        <v>0.25042590225621503</v>
      </c>
      <c r="F968" s="68">
        <v>65.019920318725099</v>
      </c>
      <c r="G968" s="71">
        <v>0.25</v>
      </c>
      <c r="H968" s="68">
        <v>72.350597609561703</v>
      </c>
      <c r="I968" s="71">
        <v>1.22240189376869E-2</v>
      </c>
      <c r="J968" s="68">
        <v>32.908366533864502</v>
      </c>
      <c r="K968" s="71">
        <v>0.48905368783095698</v>
      </c>
      <c r="L968" s="68">
        <v>68.207171314741004</v>
      </c>
    </row>
    <row r="969" spans="1:12" x14ac:dyDescent="0.2">
      <c r="A969" s="72" t="s">
        <v>2251</v>
      </c>
      <c r="B969" s="66" t="s">
        <v>2252</v>
      </c>
      <c r="C969" s="67">
        <v>74</v>
      </c>
      <c r="D969" s="67" t="s">
        <v>337</v>
      </c>
      <c r="E969" s="71">
        <v>0.25680515852293501</v>
      </c>
      <c r="F969" s="68">
        <v>66.374501992031895</v>
      </c>
      <c r="G969" s="71">
        <v>0.24999999887180699</v>
      </c>
      <c r="H969" s="68">
        <v>35.059760956175303</v>
      </c>
      <c r="I969" s="71">
        <v>6.3175440335034297E-3</v>
      </c>
      <c r="J969" s="68">
        <v>17.211155378486101</v>
      </c>
      <c r="K969" s="71">
        <v>0.51409793266349502</v>
      </c>
      <c r="L969" s="68">
        <v>69.322709163346602</v>
      </c>
    </row>
    <row r="970" spans="1:12" x14ac:dyDescent="0.2">
      <c r="A970" s="72" t="s">
        <v>2253</v>
      </c>
      <c r="B970" s="66" t="s">
        <v>2254</v>
      </c>
      <c r="C970" s="67">
        <v>74</v>
      </c>
      <c r="D970" s="67" t="s">
        <v>337</v>
      </c>
      <c r="E970" s="71">
        <v>0.28901724619517599</v>
      </c>
      <c r="F970" s="68">
        <v>72.589641434263001</v>
      </c>
      <c r="G970" s="71">
        <v>0.24999999884305199</v>
      </c>
      <c r="H970" s="68">
        <v>34.900398406374499</v>
      </c>
      <c r="I970" s="71">
        <v>9.0794096786620902E-3</v>
      </c>
      <c r="J970" s="68">
        <v>25.099601593625501</v>
      </c>
      <c r="K970" s="71">
        <v>0.60797233006381401</v>
      </c>
      <c r="L970" s="68">
        <v>74.980079681274901</v>
      </c>
    </row>
    <row r="971" spans="1:12" x14ac:dyDescent="0.2">
      <c r="A971" s="72" t="s">
        <v>2255</v>
      </c>
      <c r="B971" s="66" t="s">
        <v>2256</v>
      </c>
      <c r="C971" s="67">
        <v>74</v>
      </c>
      <c r="D971" s="67" t="s">
        <v>337</v>
      </c>
      <c r="E971" s="71">
        <v>0.17200364993224501</v>
      </c>
      <c r="F971" s="68">
        <v>47.888446215139403</v>
      </c>
      <c r="G971" s="71">
        <v>0.249999996769077</v>
      </c>
      <c r="H971" s="68">
        <v>31.474103585657399</v>
      </c>
      <c r="I971" s="71">
        <v>8.9895573338614407E-3</v>
      </c>
      <c r="J971" s="68">
        <v>24.860557768924298</v>
      </c>
      <c r="K971" s="71">
        <v>0.25702139569379601</v>
      </c>
      <c r="L971" s="68">
        <v>56.972111553784899</v>
      </c>
    </row>
    <row r="972" spans="1:12" x14ac:dyDescent="0.2">
      <c r="A972" s="72" t="s">
        <v>2257</v>
      </c>
      <c r="B972" s="66" t="s">
        <v>2258</v>
      </c>
      <c r="C972" s="67">
        <v>74</v>
      </c>
      <c r="D972" s="67" t="s">
        <v>337</v>
      </c>
      <c r="E972" s="71">
        <v>0.16799229956315101</v>
      </c>
      <c r="F972" s="68">
        <v>47.011952191235103</v>
      </c>
      <c r="G972" s="71">
        <v>0.249999998672396</v>
      </c>
      <c r="H972" s="68">
        <v>34.3426294820717</v>
      </c>
      <c r="I972" s="71">
        <v>1.02129169803602E-2</v>
      </c>
      <c r="J972" s="68">
        <v>27.808764940239001</v>
      </c>
      <c r="K972" s="71">
        <v>0.243763983036698</v>
      </c>
      <c r="L972" s="68">
        <v>56.095617529880499</v>
      </c>
    </row>
    <row r="973" spans="1:12" x14ac:dyDescent="0.2">
      <c r="A973" s="72" t="s">
        <v>2259</v>
      </c>
      <c r="B973" s="66" t="s">
        <v>2260</v>
      </c>
      <c r="C973" s="67">
        <v>74</v>
      </c>
      <c r="D973" s="67" t="s">
        <v>337</v>
      </c>
      <c r="E973" s="71">
        <v>0.18869355921112099</v>
      </c>
      <c r="F973" s="68">
        <v>52.270916334661401</v>
      </c>
      <c r="G973" s="71">
        <v>0.233811164293795</v>
      </c>
      <c r="H973" s="68">
        <v>16.095617529880499</v>
      </c>
      <c r="I973" s="71">
        <v>6.0520124507018103E-2</v>
      </c>
      <c r="J973" s="68">
        <v>76.972111553784899</v>
      </c>
      <c r="K973" s="71">
        <v>0.27174938883255201</v>
      </c>
      <c r="L973" s="68">
        <v>57.928286852589601</v>
      </c>
    </row>
    <row r="974" spans="1:12" x14ac:dyDescent="0.2">
      <c r="A974" s="72" t="s">
        <v>2261</v>
      </c>
      <c r="B974" s="66" t="s">
        <v>2262</v>
      </c>
      <c r="C974" s="67">
        <v>74</v>
      </c>
      <c r="D974" s="67" t="s">
        <v>337</v>
      </c>
      <c r="E974" s="71">
        <v>0.15613010367468699</v>
      </c>
      <c r="F974" s="68">
        <v>38.167330677290799</v>
      </c>
      <c r="G974" s="71">
        <v>0.249999999986213</v>
      </c>
      <c r="H974" s="68">
        <v>44.621513944223103</v>
      </c>
      <c r="I974" s="71">
        <v>5.0774934812186003E-3</v>
      </c>
      <c r="J974" s="68">
        <v>13.545816733067699</v>
      </c>
      <c r="K974" s="71">
        <v>0.21331281755663101</v>
      </c>
      <c r="L974" s="68">
        <v>51.6334661354582</v>
      </c>
    </row>
    <row r="975" spans="1:12" x14ac:dyDescent="0.2">
      <c r="A975" s="72" t="s">
        <v>2263</v>
      </c>
      <c r="B975" s="66" t="s">
        <v>2264</v>
      </c>
      <c r="C975" s="67">
        <v>74</v>
      </c>
      <c r="D975" s="67" t="s">
        <v>337</v>
      </c>
      <c r="E975" s="71">
        <v>0.16054723892544501</v>
      </c>
      <c r="F975" s="68">
        <v>42.071713147410399</v>
      </c>
      <c r="G975" s="71">
        <v>0.24999999880899401</v>
      </c>
      <c r="H975" s="68">
        <v>34.581673306772899</v>
      </c>
      <c r="I975" s="71">
        <v>1.5332192687636699E-3</v>
      </c>
      <c r="J975" s="68">
        <v>3.26693227091633</v>
      </c>
      <c r="K975" s="71">
        <v>0.230108498698578</v>
      </c>
      <c r="L975" s="68">
        <v>54.741035856573703</v>
      </c>
    </row>
    <row r="976" spans="1:12" x14ac:dyDescent="0.2">
      <c r="A976" s="72" t="s">
        <v>2265</v>
      </c>
      <c r="B976" s="66" t="s">
        <v>2266</v>
      </c>
      <c r="C976" s="67">
        <v>74</v>
      </c>
      <c r="D976" s="67" t="s">
        <v>337</v>
      </c>
      <c r="E976" s="71">
        <v>0.16726112809295299</v>
      </c>
      <c r="F976" s="68">
        <v>46.613545816733101</v>
      </c>
      <c r="G976" s="71">
        <v>0.24857839662437201</v>
      </c>
      <c r="H976" s="68">
        <v>24.860557768924298</v>
      </c>
      <c r="I976" s="71">
        <v>1.2979273102639501E-2</v>
      </c>
      <c r="J976" s="68">
        <v>34.900398406374499</v>
      </c>
      <c r="K976" s="71">
        <v>0.24022571455184899</v>
      </c>
      <c r="L976" s="68">
        <v>55.856573705179301</v>
      </c>
    </row>
    <row r="977" spans="1:12" x14ac:dyDescent="0.2">
      <c r="A977" s="72" t="s">
        <v>2267</v>
      </c>
      <c r="B977" s="66" t="s">
        <v>2268</v>
      </c>
      <c r="C977" s="67">
        <v>73</v>
      </c>
      <c r="D977" s="67" t="s">
        <v>337</v>
      </c>
      <c r="E977" s="71">
        <v>0.103302459499306</v>
      </c>
      <c r="F977" s="68">
        <v>5.9760956175298796</v>
      </c>
      <c r="G977" s="71">
        <v>0.24999994053044</v>
      </c>
      <c r="H977" s="68">
        <v>28.3665338645418</v>
      </c>
      <c r="I977" s="71">
        <v>1.9836646235417501E-2</v>
      </c>
      <c r="J977" s="68">
        <v>47.888446215139403</v>
      </c>
      <c r="K977" s="71">
        <v>4.0070791732059997E-2</v>
      </c>
      <c r="L977" s="68">
        <v>7.4900398406374498</v>
      </c>
    </row>
    <row r="978" spans="1:12" x14ac:dyDescent="0.2">
      <c r="A978" s="72" t="s">
        <v>2269</v>
      </c>
      <c r="B978" s="66" t="s">
        <v>2270</v>
      </c>
      <c r="C978" s="67">
        <v>73</v>
      </c>
      <c r="D978" s="67" t="s">
        <v>337</v>
      </c>
      <c r="E978" s="71">
        <v>0.111622725165533</v>
      </c>
      <c r="F978" s="68">
        <v>9.4820717131474108</v>
      </c>
      <c r="G978" s="71">
        <v>0.23857306765382499</v>
      </c>
      <c r="H978" s="68">
        <v>17.7689243027888</v>
      </c>
      <c r="I978" s="71">
        <v>6.1358264456376904E-3</v>
      </c>
      <c r="J978" s="68">
        <v>16.653386454183298</v>
      </c>
      <c r="K978" s="71">
        <v>9.0159281397134902E-2</v>
      </c>
      <c r="L978" s="68">
        <v>15.697211155378501</v>
      </c>
    </row>
    <row r="979" spans="1:12" x14ac:dyDescent="0.2">
      <c r="A979" s="72" t="s">
        <v>2271</v>
      </c>
      <c r="B979" s="66" t="s">
        <v>2272</v>
      </c>
      <c r="C979" s="67">
        <v>74</v>
      </c>
      <c r="D979" s="67" t="s">
        <v>337</v>
      </c>
      <c r="E979" s="71">
        <v>0.164194070039448</v>
      </c>
      <c r="F979" s="68">
        <v>44.940239043824697</v>
      </c>
      <c r="G979" s="71">
        <v>0.25</v>
      </c>
      <c r="H979" s="68">
        <v>72.350597609561703</v>
      </c>
      <c r="I979" s="71">
        <v>1.39442919014244E-2</v>
      </c>
      <c r="J979" s="68">
        <v>37.609561752988</v>
      </c>
      <c r="K979" s="71">
        <v>0.22863791821692001</v>
      </c>
      <c r="L979" s="68">
        <v>54.661354581673301</v>
      </c>
    </row>
    <row r="980" spans="1:12" x14ac:dyDescent="0.2">
      <c r="A980" s="72" t="s">
        <v>2273</v>
      </c>
      <c r="B980" s="66" t="s">
        <v>2274</v>
      </c>
      <c r="C980" s="67">
        <v>74</v>
      </c>
      <c r="D980" s="67" t="s">
        <v>337</v>
      </c>
      <c r="E980" s="71">
        <v>0.15928380329943601</v>
      </c>
      <c r="F980" s="68">
        <v>40.876494023904399</v>
      </c>
      <c r="G980" s="71">
        <v>0.24999999910491399</v>
      </c>
      <c r="H980" s="68">
        <v>36.015936254980097</v>
      </c>
      <c r="I980" s="71">
        <v>4.1228236227260602E-3</v>
      </c>
      <c r="J980" s="68">
        <v>10.5179282868526</v>
      </c>
      <c r="K980" s="71">
        <v>0.22372858717066799</v>
      </c>
      <c r="L980" s="68">
        <v>53.784860557768901</v>
      </c>
    </row>
    <row r="981" spans="1:12" x14ac:dyDescent="0.2">
      <c r="A981" s="72" t="s">
        <v>2275</v>
      </c>
      <c r="B981" s="66" t="s">
        <v>2276</v>
      </c>
      <c r="C981" s="67">
        <v>73</v>
      </c>
      <c r="D981" s="67" t="s">
        <v>337</v>
      </c>
      <c r="E981" s="71">
        <v>0.104014654634909</v>
      </c>
      <c r="F981" s="68">
        <v>6.4541832669322696</v>
      </c>
      <c r="G981" s="71">
        <v>0.249999999766019</v>
      </c>
      <c r="H981" s="68">
        <v>39.123505976095601</v>
      </c>
      <c r="I981" s="71">
        <v>4.0338951950507601E-2</v>
      </c>
      <c r="J981" s="68">
        <v>67.250996015936295</v>
      </c>
      <c r="K981" s="71">
        <v>2.1705012188199101E-2</v>
      </c>
      <c r="L981" s="68">
        <v>5.6573705179282898</v>
      </c>
    </row>
    <row r="982" spans="1:12" x14ac:dyDescent="0.2">
      <c r="A982" s="72" t="s">
        <v>2277</v>
      </c>
      <c r="B982" s="66" t="s">
        <v>2278</v>
      </c>
      <c r="C982" s="67">
        <v>74</v>
      </c>
      <c r="D982" s="67" t="s">
        <v>337</v>
      </c>
      <c r="E982" s="71">
        <v>0.14103399650211901</v>
      </c>
      <c r="F982" s="68">
        <v>23.7450199203187</v>
      </c>
      <c r="G982" s="71">
        <v>0.25</v>
      </c>
      <c r="H982" s="68">
        <v>72.350597609561703</v>
      </c>
      <c r="I982" s="71">
        <v>2.11669041889638E-2</v>
      </c>
      <c r="J982" s="68">
        <v>49.322709163346602</v>
      </c>
      <c r="K982" s="71">
        <v>0.151935085317394</v>
      </c>
      <c r="L982" s="68">
        <v>29.5617529880478</v>
      </c>
    </row>
    <row r="983" spans="1:12" x14ac:dyDescent="0.2">
      <c r="A983" s="72" t="s">
        <v>2279</v>
      </c>
      <c r="B983" s="66" t="s">
        <v>2280</v>
      </c>
      <c r="C983" s="67">
        <v>74</v>
      </c>
      <c r="D983" s="67" t="s">
        <v>337</v>
      </c>
      <c r="E983" s="71">
        <v>0.15365204142133701</v>
      </c>
      <c r="F983" s="68">
        <v>35.776892430278899</v>
      </c>
      <c r="G983" s="71">
        <v>0.264558383700776</v>
      </c>
      <c r="H983" s="68">
        <v>83.505976095617498</v>
      </c>
      <c r="I983" s="71">
        <v>6.4498051111871402E-2</v>
      </c>
      <c r="J983" s="68">
        <v>78.247011952191201</v>
      </c>
      <c r="K983" s="71">
        <v>0.13189968945136399</v>
      </c>
      <c r="L983" s="68">
        <v>23.984063745019899</v>
      </c>
    </row>
    <row r="984" spans="1:12" x14ac:dyDescent="0.2">
      <c r="A984" s="72" t="s">
        <v>2281</v>
      </c>
      <c r="B984" s="66" t="s">
        <v>2282</v>
      </c>
      <c r="C984" s="67">
        <v>73</v>
      </c>
      <c r="D984" s="67" t="s">
        <v>337</v>
      </c>
      <c r="E984" s="71">
        <v>0.28024719948670901</v>
      </c>
      <c r="F984" s="68">
        <v>70.756972111553793</v>
      </c>
      <c r="G984" s="71">
        <v>0.25</v>
      </c>
      <c r="H984" s="68">
        <v>72.350597609561703</v>
      </c>
      <c r="I984" s="71">
        <v>0.56402773730542199</v>
      </c>
      <c r="J984" s="68">
        <v>99.442231075697194</v>
      </c>
      <c r="K984" s="71">
        <v>2.67138611547066E-2</v>
      </c>
      <c r="L984" s="68">
        <v>5.8167330677290803</v>
      </c>
    </row>
    <row r="985" spans="1:12" x14ac:dyDescent="0.2">
      <c r="A985" s="72" t="s">
        <v>2283</v>
      </c>
      <c r="B985" s="66" t="s">
        <v>2284</v>
      </c>
      <c r="C985" s="67">
        <v>74</v>
      </c>
      <c r="D985" s="67" t="s">
        <v>337</v>
      </c>
      <c r="E985" s="71">
        <v>0.17764579251676799</v>
      </c>
      <c r="F985" s="68">
        <v>49.960159362549803</v>
      </c>
      <c r="G985" s="71">
        <v>0.287466262362227</v>
      </c>
      <c r="H985" s="68">
        <v>89.003984063744994</v>
      </c>
      <c r="I985" s="71">
        <v>0.146963752180097</v>
      </c>
      <c r="J985" s="68">
        <v>89.641434262948195</v>
      </c>
      <c r="K985" s="71">
        <v>9.8507363007980797E-2</v>
      </c>
      <c r="L985" s="68">
        <v>17.370517928286901</v>
      </c>
    </row>
    <row r="986" spans="1:12" x14ac:dyDescent="0.2">
      <c r="A986" s="72" t="s">
        <v>2285</v>
      </c>
      <c r="B986" s="66" t="s">
        <v>2286</v>
      </c>
      <c r="C986" s="67">
        <v>73</v>
      </c>
      <c r="D986" s="67" t="s">
        <v>337</v>
      </c>
      <c r="E986" s="71">
        <v>0.106794103763729</v>
      </c>
      <c r="F986" s="68">
        <v>7.64940239043825</v>
      </c>
      <c r="G986" s="71">
        <v>0.24999999957753599</v>
      </c>
      <c r="H986" s="68">
        <v>37.768924302788797</v>
      </c>
      <c r="I986" s="71">
        <v>6.8712695391481393E-2</v>
      </c>
      <c r="J986" s="68">
        <v>79.123505976095601</v>
      </c>
      <c r="K986" s="71">
        <v>1.6696163221691701E-3</v>
      </c>
      <c r="L986" s="68">
        <v>3.6653386454183301</v>
      </c>
    </row>
    <row r="987" spans="1:12" x14ac:dyDescent="0.2">
      <c r="A987" s="72" t="s">
        <v>2287</v>
      </c>
      <c r="B987" s="66" t="s">
        <v>2288</v>
      </c>
      <c r="C987" s="67">
        <v>74</v>
      </c>
      <c r="D987" s="67" t="s">
        <v>337</v>
      </c>
      <c r="E987" s="71">
        <v>0.112186131572332</v>
      </c>
      <c r="F987" s="68">
        <v>9.9601593625498008</v>
      </c>
      <c r="G987" s="71">
        <v>0.24999999993733801</v>
      </c>
      <c r="H987" s="68">
        <v>42.948207171314699</v>
      </c>
      <c r="I987" s="71">
        <v>4.7471949933672103E-3</v>
      </c>
      <c r="J987" s="68">
        <v>12.270916334661401</v>
      </c>
      <c r="K987" s="71">
        <v>8.1811199786289104E-2</v>
      </c>
      <c r="L987" s="68">
        <v>13.9442231075697</v>
      </c>
    </row>
    <row r="988" spans="1:12" x14ac:dyDescent="0.2">
      <c r="A988" s="72" t="s">
        <v>2289</v>
      </c>
      <c r="B988" s="66" t="s">
        <v>2290</v>
      </c>
      <c r="C988" s="67">
        <v>74</v>
      </c>
      <c r="D988" s="67" t="s">
        <v>337</v>
      </c>
      <c r="E988" s="71">
        <v>9.1542356568091302E-2</v>
      </c>
      <c r="F988" s="68">
        <v>1.8326693227091599</v>
      </c>
      <c r="G988" s="71">
        <v>0.25075387491707402</v>
      </c>
      <c r="H988" s="68">
        <v>72.669322709163296</v>
      </c>
      <c r="I988" s="71">
        <v>1.8864345820692598E-2</v>
      </c>
      <c r="J988" s="68">
        <v>46.2948207171315</v>
      </c>
      <c r="K988" s="71">
        <v>5.0088489665074997E-3</v>
      </c>
      <c r="L988" s="68">
        <v>3.8247011952191201</v>
      </c>
    </row>
    <row r="989" spans="1:12" x14ac:dyDescent="0.2">
      <c r="A989" s="72" t="s">
        <v>2291</v>
      </c>
      <c r="B989" s="66" t="s">
        <v>2292</v>
      </c>
      <c r="C989" s="67">
        <v>73</v>
      </c>
      <c r="D989" s="67" t="s">
        <v>337</v>
      </c>
      <c r="E989" s="71">
        <v>0.101059904207524</v>
      </c>
      <c r="F989" s="68">
        <v>5.0199203187250996</v>
      </c>
      <c r="G989" s="71">
        <v>0.26641463434489598</v>
      </c>
      <c r="H989" s="68">
        <v>84.143426294820699</v>
      </c>
      <c r="I989" s="71">
        <v>3.6765078277676499E-2</v>
      </c>
      <c r="J989" s="68">
        <v>65.577689243027905</v>
      </c>
      <c r="K989" s="71">
        <v>0</v>
      </c>
      <c r="L989" s="68">
        <v>3.26693227091633</v>
      </c>
    </row>
    <row r="990" spans="1:12" x14ac:dyDescent="0.2">
      <c r="A990" s="72" t="s">
        <v>220</v>
      </c>
      <c r="B990" s="66" t="s">
        <v>2293</v>
      </c>
      <c r="C990" s="67">
        <v>73</v>
      </c>
      <c r="D990" s="67" t="s">
        <v>337</v>
      </c>
      <c r="E990" s="71">
        <v>0.14524973598242799</v>
      </c>
      <c r="F990" s="68">
        <v>27.569721115537799</v>
      </c>
      <c r="G990" s="71">
        <v>0.24495689208195201</v>
      </c>
      <c r="H990" s="68">
        <v>21.115537848605602</v>
      </c>
      <c r="I990" s="71">
        <v>0.19079231586533099</v>
      </c>
      <c r="J990" s="68">
        <v>92.350597609561802</v>
      </c>
      <c r="K990" s="71">
        <v>0</v>
      </c>
      <c r="L990" s="68">
        <v>3.26693227091633</v>
      </c>
    </row>
    <row r="991" spans="1:12" x14ac:dyDescent="0.2">
      <c r="A991" s="72" t="s">
        <v>220</v>
      </c>
      <c r="B991" s="66" t="s">
        <v>2294</v>
      </c>
      <c r="C991" s="67">
        <v>73</v>
      </c>
      <c r="D991" s="67" t="s">
        <v>337</v>
      </c>
      <c r="E991" s="71">
        <v>0.200309148379019</v>
      </c>
      <c r="F991" s="68">
        <v>54.820717131474098</v>
      </c>
      <c r="G991" s="71">
        <v>0.25</v>
      </c>
      <c r="H991" s="68">
        <v>72.350597609561703</v>
      </c>
      <c r="I991" s="71">
        <v>0.35092744513705698</v>
      </c>
      <c r="J991" s="68">
        <v>96.494023904382502</v>
      </c>
      <c r="K991" s="71">
        <v>0</v>
      </c>
      <c r="L991" s="68">
        <v>3.26693227091633</v>
      </c>
    </row>
    <row r="992" spans="1:12" x14ac:dyDescent="0.2">
      <c r="A992" s="72" t="s">
        <v>220</v>
      </c>
      <c r="B992" s="66" t="s">
        <v>2295</v>
      </c>
      <c r="C992" s="67">
        <v>73</v>
      </c>
      <c r="D992" s="67" t="s">
        <v>337</v>
      </c>
      <c r="E992" s="71">
        <v>0.20226242801778399</v>
      </c>
      <c r="F992" s="68">
        <v>55.059760956175303</v>
      </c>
      <c r="G992" s="71">
        <v>0.24515550997260699</v>
      </c>
      <c r="H992" s="68">
        <v>21.434262948207198</v>
      </c>
      <c r="I992" s="71">
        <v>0.36163177408074598</v>
      </c>
      <c r="J992" s="68">
        <v>96.972111553784899</v>
      </c>
      <c r="K992" s="71">
        <v>0</v>
      </c>
      <c r="L992" s="68">
        <v>3.26693227091633</v>
      </c>
    </row>
    <row r="993" spans="1:12" x14ac:dyDescent="0.2">
      <c r="A993" s="72" t="s">
        <v>220</v>
      </c>
      <c r="B993" s="66" t="s">
        <v>2296</v>
      </c>
      <c r="C993" s="67">
        <v>73</v>
      </c>
      <c r="D993" s="67" t="s">
        <v>337</v>
      </c>
      <c r="E993" s="71">
        <v>0.28428132325011302</v>
      </c>
      <c r="F993" s="68">
        <v>71.633466135458207</v>
      </c>
      <c r="G993" s="71">
        <v>0.249418562741029</v>
      </c>
      <c r="H993" s="68">
        <v>25.9760956175299</v>
      </c>
      <c r="I993" s="71">
        <v>0.60342540700930902</v>
      </c>
      <c r="J993" s="68">
        <v>99.681274900398407</v>
      </c>
      <c r="K993" s="71">
        <v>0</v>
      </c>
      <c r="L993" s="68">
        <v>3.26693227091633</v>
      </c>
    </row>
    <row r="994" spans="1:12" x14ac:dyDescent="0.2">
      <c r="A994" s="72" t="s">
        <v>220</v>
      </c>
      <c r="B994" s="66" t="s">
        <v>2297</v>
      </c>
      <c r="C994" s="67">
        <v>73</v>
      </c>
      <c r="D994" s="67" t="s">
        <v>337</v>
      </c>
      <c r="E994" s="71">
        <v>0.30122199293333002</v>
      </c>
      <c r="F994" s="68">
        <v>75.2191235059761</v>
      </c>
      <c r="G994" s="71">
        <v>0.24975252011677701</v>
      </c>
      <c r="H994" s="68">
        <v>26.932270916334701</v>
      </c>
      <c r="I994" s="71">
        <v>0.65391345868321404</v>
      </c>
      <c r="J994" s="68">
        <v>99.840637450199196</v>
      </c>
      <c r="K994" s="71">
        <v>0</v>
      </c>
      <c r="L994" s="68">
        <v>3.26693227091633</v>
      </c>
    </row>
    <row r="995" spans="1:12" x14ac:dyDescent="0.2">
      <c r="A995" s="72" t="s">
        <v>220</v>
      </c>
      <c r="B995" s="66" t="s">
        <v>2298</v>
      </c>
      <c r="C995" s="67">
        <v>73</v>
      </c>
      <c r="D995" s="67" t="s">
        <v>337</v>
      </c>
      <c r="E995" s="71">
        <v>0.24541016286099501</v>
      </c>
      <c r="F995" s="68">
        <v>63.824701195219099</v>
      </c>
      <c r="G995" s="71">
        <v>0.24999999999991401</v>
      </c>
      <c r="H995" s="68">
        <v>46.533864541832699</v>
      </c>
      <c r="I995" s="71">
        <v>0.48623048858307</v>
      </c>
      <c r="J995" s="68">
        <v>98.964143426294797</v>
      </c>
      <c r="K995" s="71">
        <v>0</v>
      </c>
      <c r="L995" s="68">
        <v>3.26693227091633</v>
      </c>
    </row>
    <row r="996" spans="1:12" x14ac:dyDescent="0.2">
      <c r="A996" s="72" t="s">
        <v>220</v>
      </c>
      <c r="B996" s="66" t="s">
        <v>2299</v>
      </c>
      <c r="C996" s="67">
        <v>73</v>
      </c>
      <c r="D996" s="67" t="s">
        <v>337</v>
      </c>
      <c r="E996" s="71">
        <v>0.20734208982324201</v>
      </c>
      <c r="F996" s="68">
        <v>56.494023904382502</v>
      </c>
      <c r="G996" s="71">
        <v>0.247541371293658</v>
      </c>
      <c r="H996" s="68">
        <v>23.5856573705179</v>
      </c>
      <c r="I996" s="71">
        <v>0.37448489817606601</v>
      </c>
      <c r="J996" s="68">
        <v>97.370517928286802</v>
      </c>
      <c r="K996" s="71">
        <v>0</v>
      </c>
      <c r="L996" s="68">
        <v>3.26693227091633</v>
      </c>
    </row>
    <row r="997" spans="1:12" x14ac:dyDescent="0.2">
      <c r="A997" s="72" t="s">
        <v>220</v>
      </c>
      <c r="B997" s="66" t="s">
        <v>2300</v>
      </c>
      <c r="C997" s="67">
        <v>73</v>
      </c>
      <c r="D997" s="67" t="s">
        <v>337</v>
      </c>
      <c r="E997" s="71">
        <v>0.204195189125087</v>
      </c>
      <c r="F997" s="68">
        <v>55.5378486055777</v>
      </c>
      <c r="G997" s="71">
        <v>0.249999999999997</v>
      </c>
      <c r="H997" s="68">
        <v>46.693227091633503</v>
      </c>
      <c r="I997" s="71">
        <v>0.36258556737526298</v>
      </c>
      <c r="J997" s="68">
        <v>97.051792828685294</v>
      </c>
      <c r="K997" s="71">
        <v>0</v>
      </c>
      <c r="L997" s="68">
        <v>3.26693227091633</v>
      </c>
    </row>
    <row r="998" spans="1:12" x14ac:dyDescent="0.2">
      <c r="A998" s="72" t="s">
        <v>220</v>
      </c>
      <c r="B998" s="66" t="s">
        <v>2301</v>
      </c>
      <c r="C998" s="67">
        <v>73</v>
      </c>
      <c r="D998" s="67" t="s">
        <v>337</v>
      </c>
      <c r="E998" s="71">
        <v>0.23145205270348701</v>
      </c>
      <c r="F998" s="68">
        <v>61.593625498008002</v>
      </c>
      <c r="G998" s="71">
        <v>0.30486953291083801</v>
      </c>
      <c r="H998" s="68">
        <v>91.075697211155401</v>
      </c>
      <c r="I998" s="71">
        <v>0.38948662519962501</v>
      </c>
      <c r="J998" s="68">
        <v>97.768924302788804</v>
      </c>
      <c r="K998" s="71">
        <v>0</v>
      </c>
      <c r="L998" s="68">
        <v>3.26693227091633</v>
      </c>
    </row>
    <row r="999" spans="1:12" x14ac:dyDescent="0.2">
      <c r="A999" s="72" t="s">
        <v>220</v>
      </c>
      <c r="B999" s="66" t="s">
        <v>2302</v>
      </c>
      <c r="C999" s="67">
        <v>73</v>
      </c>
      <c r="D999" s="67" t="s">
        <v>337</v>
      </c>
      <c r="E999" s="71">
        <v>0.146508681857967</v>
      </c>
      <c r="F999" s="68">
        <v>28.844621513944201</v>
      </c>
      <c r="G999" s="71">
        <v>0.25</v>
      </c>
      <c r="H999" s="68">
        <v>72.350597609561703</v>
      </c>
      <c r="I999" s="71">
        <v>0.18952604557390099</v>
      </c>
      <c r="J999" s="68">
        <v>92.111553784860604</v>
      </c>
      <c r="K999" s="71">
        <v>0</v>
      </c>
      <c r="L999" s="68">
        <v>3.26693227091633</v>
      </c>
    </row>
    <row r="1000" spans="1:12" x14ac:dyDescent="0.2">
      <c r="A1000" s="72" t="s">
        <v>220</v>
      </c>
      <c r="B1000" s="66" t="s">
        <v>2303</v>
      </c>
      <c r="C1000" s="67">
        <v>73</v>
      </c>
      <c r="D1000" s="67" t="s">
        <v>337</v>
      </c>
      <c r="E1000" s="71">
        <v>0.18590058989924901</v>
      </c>
      <c r="F1000" s="68">
        <v>51.792828685259003</v>
      </c>
      <c r="G1000" s="71">
        <v>0.25</v>
      </c>
      <c r="H1000" s="68">
        <v>72.350597609561703</v>
      </c>
      <c r="I1000" s="71">
        <v>0.30770176969774699</v>
      </c>
      <c r="J1000" s="68">
        <v>95.139442231075705</v>
      </c>
      <c r="K1000" s="71">
        <v>0</v>
      </c>
      <c r="L1000" s="68">
        <v>3.26693227091633</v>
      </c>
    </row>
    <row r="1001" spans="1:12" x14ac:dyDescent="0.2">
      <c r="A1001" s="72" t="s">
        <v>220</v>
      </c>
      <c r="B1001" s="66" t="s">
        <v>2304</v>
      </c>
      <c r="C1001" s="67">
        <v>73</v>
      </c>
      <c r="D1001" s="67" t="s">
        <v>337</v>
      </c>
      <c r="E1001" s="71">
        <v>0.22008350095767901</v>
      </c>
      <c r="F1001" s="68">
        <v>59.123505976095601</v>
      </c>
      <c r="G1001" s="71">
        <v>0.24999613311258101</v>
      </c>
      <c r="H1001" s="68">
        <v>28.286852589641398</v>
      </c>
      <c r="I1001" s="71">
        <v>0.41025436976045598</v>
      </c>
      <c r="J1001" s="68">
        <v>98.087649402390397</v>
      </c>
      <c r="K1001" s="71">
        <v>0</v>
      </c>
      <c r="L1001" s="68">
        <v>3.26693227091633</v>
      </c>
    </row>
    <row r="1002" spans="1:12" x14ac:dyDescent="0.2">
      <c r="A1002" s="72" t="s">
        <v>220</v>
      </c>
      <c r="B1002" s="66" t="s">
        <v>2305</v>
      </c>
      <c r="C1002" s="67">
        <v>73</v>
      </c>
      <c r="D1002" s="67" t="s">
        <v>337</v>
      </c>
      <c r="E1002" s="71">
        <v>0.16506207165369099</v>
      </c>
      <c r="F1002" s="68">
        <v>45.6573705179283</v>
      </c>
      <c r="G1002" s="71">
        <v>0.249999999904301</v>
      </c>
      <c r="H1002" s="68">
        <v>42.071713147410399</v>
      </c>
      <c r="I1002" s="71">
        <v>0.24518621505677199</v>
      </c>
      <c r="J1002" s="68">
        <v>93.944223107569698</v>
      </c>
      <c r="K1002" s="71">
        <v>0</v>
      </c>
      <c r="L1002" s="68">
        <v>3.26693227091633</v>
      </c>
    </row>
    <row r="1003" spans="1:12" x14ac:dyDescent="0.2">
      <c r="A1003" s="72" t="s">
        <v>220</v>
      </c>
      <c r="B1003" s="66" t="s">
        <v>2306</v>
      </c>
      <c r="C1003" s="67">
        <v>73</v>
      </c>
      <c r="D1003" s="67" t="s">
        <v>337</v>
      </c>
      <c r="E1003" s="71">
        <v>0.23361605320279799</v>
      </c>
      <c r="F1003" s="68">
        <v>62.071713147410399</v>
      </c>
      <c r="G1003" s="71">
        <v>0.245943649151002</v>
      </c>
      <c r="H1003" s="68">
        <v>22.390438247012</v>
      </c>
      <c r="I1003" s="71">
        <v>0.454904510457393</v>
      </c>
      <c r="J1003" s="68">
        <v>98.565737051792794</v>
      </c>
      <c r="K1003" s="71">
        <v>0</v>
      </c>
      <c r="L1003" s="68">
        <v>3.26693227091633</v>
      </c>
    </row>
    <row r="1004" spans="1:12" x14ac:dyDescent="0.2">
      <c r="A1004" s="72" t="s">
        <v>220</v>
      </c>
      <c r="B1004" s="66" t="s">
        <v>2307</v>
      </c>
      <c r="C1004" s="67">
        <v>73</v>
      </c>
      <c r="D1004" s="67" t="s">
        <v>337</v>
      </c>
      <c r="E1004" s="71">
        <v>0.16741373681139801</v>
      </c>
      <c r="F1004" s="68">
        <v>46.693227091633503</v>
      </c>
      <c r="G1004" s="71">
        <v>0.24266067349016501</v>
      </c>
      <c r="H1004" s="68">
        <v>19.760956175298801</v>
      </c>
      <c r="I1004" s="71">
        <v>0.259580536944027</v>
      </c>
      <c r="J1004" s="68">
        <v>94.183266932270897</v>
      </c>
      <c r="K1004" s="71">
        <v>0</v>
      </c>
      <c r="L1004" s="68">
        <v>3.26693227091633</v>
      </c>
    </row>
    <row r="1005" spans="1:12" x14ac:dyDescent="0.2">
      <c r="A1005" s="72" t="s">
        <v>220</v>
      </c>
      <c r="B1005" s="66" t="s">
        <v>2308</v>
      </c>
      <c r="C1005" s="67">
        <v>73</v>
      </c>
      <c r="D1005" s="67" t="s">
        <v>337</v>
      </c>
      <c r="E1005" s="71">
        <v>0.21254993401487801</v>
      </c>
      <c r="F1005" s="68">
        <v>57.529880478087598</v>
      </c>
      <c r="G1005" s="71">
        <v>0.25562562631589603</v>
      </c>
      <c r="H1005" s="68">
        <v>78.964143426294797</v>
      </c>
      <c r="I1005" s="71">
        <v>0.38202417572873798</v>
      </c>
      <c r="J1005" s="68">
        <v>97.609561752988</v>
      </c>
      <c r="K1005" s="71">
        <v>0</v>
      </c>
      <c r="L1005" s="68">
        <v>3.26693227091633</v>
      </c>
    </row>
    <row r="1006" spans="1:12" x14ac:dyDescent="0.2">
      <c r="A1006" s="72" t="s">
        <v>220</v>
      </c>
      <c r="B1006" s="66" t="s">
        <v>2309</v>
      </c>
      <c r="C1006" s="67">
        <v>73</v>
      </c>
      <c r="D1006" s="67" t="s">
        <v>337</v>
      </c>
      <c r="E1006" s="71">
        <v>0.238184445250711</v>
      </c>
      <c r="F1006" s="68">
        <v>62.868525896414297</v>
      </c>
      <c r="G1006" s="71">
        <v>0.25141019855479002</v>
      </c>
      <c r="H1006" s="68">
        <v>73.864541832669303</v>
      </c>
      <c r="I1006" s="71">
        <v>0.46314313719734201</v>
      </c>
      <c r="J1006" s="68">
        <v>98.725099601593598</v>
      </c>
      <c r="K1006" s="71">
        <v>0</v>
      </c>
      <c r="L1006" s="68">
        <v>3.26693227091633</v>
      </c>
    </row>
    <row r="1007" spans="1:12" x14ac:dyDescent="0.2">
      <c r="A1007" s="72" t="s">
        <v>220</v>
      </c>
      <c r="B1007" s="66" t="s">
        <v>2310</v>
      </c>
      <c r="C1007" s="67">
        <v>73</v>
      </c>
      <c r="D1007" s="67" t="s">
        <v>337</v>
      </c>
      <c r="E1007" s="71">
        <v>0.201111188146117</v>
      </c>
      <c r="F1007" s="68">
        <v>54.900398406374499</v>
      </c>
      <c r="G1007" s="71">
        <v>0.211095579386303</v>
      </c>
      <c r="H1007" s="68">
        <v>12.0318725099602</v>
      </c>
      <c r="I1007" s="71">
        <v>0.39223798505204699</v>
      </c>
      <c r="J1007" s="68">
        <v>97.848605577689199</v>
      </c>
      <c r="K1007" s="71">
        <v>0</v>
      </c>
      <c r="L1007" s="68">
        <v>3.26693227091633</v>
      </c>
    </row>
    <row r="1008" spans="1:12" x14ac:dyDescent="0.2">
      <c r="A1008" s="72" t="s">
        <v>220</v>
      </c>
      <c r="B1008" s="66" t="s">
        <v>2311</v>
      </c>
      <c r="C1008" s="67">
        <v>73</v>
      </c>
      <c r="D1008" s="67" t="s">
        <v>337</v>
      </c>
      <c r="E1008" s="71">
        <v>0.16453499931150301</v>
      </c>
      <c r="F1008" s="68">
        <v>45.338645418326699</v>
      </c>
      <c r="G1008" s="71">
        <v>0.24999999926646599</v>
      </c>
      <c r="H1008" s="68">
        <v>36.4143426294821</v>
      </c>
      <c r="I1008" s="71">
        <v>0.243604998668043</v>
      </c>
      <c r="J1008" s="68">
        <v>93.784860557768894</v>
      </c>
      <c r="K1008" s="71">
        <v>0</v>
      </c>
      <c r="L1008" s="68">
        <v>3.26693227091633</v>
      </c>
    </row>
    <row r="1009" spans="1:12" x14ac:dyDescent="0.2">
      <c r="A1009" s="72" t="s">
        <v>220</v>
      </c>
      <c r="B1009" s="66" t="s">
        <v>2312</v>
      </c>
      <c r="C1009" s="67">
        <v>73</v>
      </c>
      <c r="D1009" s="67" t="s">
        <v>337</v>
      </c>
      <c r="E1009" s="71">
        <v>9.6507176314221399E-2</v>
      </c>
      <c r="F1009" s="68">
        <v>3.0278884462151399</v>
      </c>
      <c r="G1009" s="71">
        <v>0.155867281130289</v>
      </c>
      <c r="H1009" s="68">
        <v>6.6135458167330698</v>
      </c>
      <c r="I1009" s="71">
        <v>0.133654247812376</v>
      </c>
      <c r="J1009" s="68">
        <v>89.083665338645403</v>
      </c>
      <c r="K1009" s="71">
        <v>0</v>
      </c>
      <c r="L1009" s="68">
        <v>3.26693227091633</v>
      </c>
    </row>
    <row r="1010" spans="1:12" x14ac:dyDescent="0.2">
      <c r="A1010" s="72" t="s">
        <v>2313</v>
      </c>
      <c r="B1010" s="66" t="s">
        <v>2314</v>
      </c>
      <c r="C1010" s="67">
        <v>73</v>
      </c>
      <c r="D1010" s="67" t="s">
        <v>337</v>
      </c>
      <c r="E1010" s="71">
        <v>9.4611042811074395E-2</v>
      </c>
      <c r="F1010" s="68">
        <v>2.4701195219123502</v>
      </c>
      <c r="G1010" s="71">
        <v>0.22924719211299799</v>
      </c>
      <c r="H1010" s="68">
        <v>15.0597609561753</v>
      </c>
      <c r="I1010" s="71">
        <v>5.4585936320225299E-2</v>
      </c>
      <c r="J1010" s="68">
        <v>75.298804780876495</v>
      </c>
      <c r="K1010" s="71">
        <v>0</v>
      </c>
      <c r="L1010" s="68">
        <v>3.26693227091633</v>
      </c>
    </row>
    <row r="1011" spans="1:12" x14ac:dyDescent="0.2">
      <c r="A1011" s="72" t="s">
        <v>2315</v>
      </c>
      <c r="B1011" s="66" t="s">
        <v>2316</v>
      </c>
      <c r="C1011" s="67">
        <v>74</v>
      </c>
      <c r="D1011" s="67" t="s">
        <v>337</v>
      </c>
      <c r="E1011" s="71">
        <v>9.6356883789763106E-2</v>
      </c>
      <c r="F1011" s="68">
        <v>2.8685258964143401</v>
      </c>
      <c r="G1011" s="71">
        <v>0.24999999815135299</v>
      </c>
      <c r="H1011" s="68">
        <v>32.988047808764897</v>
      </c>
      <c r="I1011" s="71">
        <v>3.9070653217936097E-2</v>
      </c>
      <c r="J1011" s="68">
        <v>66.852589641434307</v>
      </c>
      <c r="K1011" s="71">
        <v>0</v>
      </c>
      <c r="L1011" s="68">
        <v>3.26693227091633</v>
      </c>
    </row>
    <row r="1012" spans="1:12" x14ac:dyDescent="0.2">
      <c r="A1012" s="72" t="s">
        <v>2317</v>
      </c>
      <c r="B1012" s="66" t="s">
        <v>2318</v>
      </c>
      <c r="C1012" s="67">
        <v>73</v>
      </c>
      <c r="D1012" s="67" t="s">
        <v>337</v>
      </c>
      <c r="E1012" s="71">
        <v>9.0240423653616994E-2</v>
      </c>
      <c r="F1012" s="68">
        <v>1.75298804780877</v>
      </c>
      <c r="G1012" s="71">
        <v>0.23354715516914301</v>
      </c>
      <c r="H1012" s="68">
        <v>15.856573705179301</v>
      </c>
      <c r="I1012" s="71">
        <v>3.7174115791707901E-2</v>
      </c>
      <c r="J1012" s="68">
        <v>65.896414342629498</v>
      </c>
      <c r="K1012" s="71">
        <v>0</v>
      </c>
      <c r="L1012" s="68">
        <v>3.26693227091633</v>
      </c>
    </row>
    <row r="1013" spans="1:12" x14ac:dyDescent="0.2">
      <c r="A1013" s="72" t="s">
        <v>2319</v>
      </c>
      <c r="B1013" s="66" t="s">
        <v>2320</v>
      </c>
      <c r="C1013" s="67">
        <v>73</v>
      </c>
      <c r="D1013" s="67" t="s">
        <v>337</v>
      </c>
      <c r="E1013" s="71">
        <v>0.108727755089714</v>
      </c>
      <c r="F1013" s="68">
        <v>8.4462151394422307</v>
      </c>
      <c r="G1013" s="71">
        <v>0.25236621550153798</v>
      </c>
      <c r="H1013" s="68">
        <v>76.254980079681303</v>
      </c>
      <c r="I1013" s="71">
        <v>7.3817049767605294E-2</v>
      </c>
      <c r="J1013" s="68">
        <v>80.637450199203201</v>
      </c>
      <c r="K1013" s="71">
        <v>0</v>
      </c>
      <c r="L1013" s="68">
        <v>3.26693227091633</v>
      </c>
    </row>
    <row r="1014" spans="1:12" x14ac:dyDescent="0.2">
      <c r="A1014" s="72" t="s">
        <v>2321</v>
      </c>
      <c r="B1014" s="66" t="s">
        <v>2322</v>
      </c>
      <c r="C1014" s="67">
        <v>73</v>
      </c>
      <c r="D1014" s="67" t="s">
        <v>337</v>
      </c>
      <c r="E1014" s="71">
        <v>0.13664986265882501</v>
      </c>
      <c r="F1014" s="68">
        <v>21.195219123506</v>
      </c>
      <c r="G1014" s="71">
        <v>0.23492692834967699</v>
      </c>
      <c r="H1014" s="68">
        <v>16.4143426294821</v>
      </c>
      <c r="I1014" s="71">
        <v>0.1750226596268</v>
      </c>
      <c r="J1014" s="68">
        <v>91.553784860557798</v>
      </c>
      <c r="K1014" s="71">
        <v>0</v>
      </c>
      <c r="L1014" s="68">
        <v>3.26693227091633</v>
      </c>
    </row>
    <row r="1015" spans="1:12" x14ac:dyDescent="0.2">
      <c r="A1015" s="72" t="s">
        <v>220</v>
      </c>
      <c r="B1015" s="66" t="s">
        <v>2323</v>
      </c>
      <c r="C1015" s="67">
        <v>73</v>
      </c>
      <c r="D1015" s="67" t="s">
        <v>337</v>
      </c>
      <c r="E1015" s="71">
        <v>0.27946472715882997</v>
      </c>
      <c r="F1015" s="68">
        <v>70.358565737051805</v>
      </c>
      <c r="G1015" s="71">
        <v>0.247178236617939</v>
      </c>
      <c r="H1015" s="68">
        <v>23.187250996015901</v>
      </c>
      <c r="I1015" s="71">
        <v>0.591215944858551</v>
      </c>
      <c r="J1015" s="68">
        <v>99.601593625497998</v>
      </c>
      <c r="K1015" s="71">
        <v>0</v>
      </c>
      <c r="L1015" s="68">
        <v>3.26693227091633</v>
      </c>
    </row>
    <row r="1016" spans="1:12" x14ac:dyDescent="0.2">
      <c r="A1016" s="72" t="s">
        <v>220</v>
      </c>
      <c r="B1016" s="66" t="s">
        <v>2324</v>
      </c>
      <c r="C1016" s="67">
        <v>73</v>
      </c>
      <c r="D1016" s="67" t="s">
        <v>337</v>
      </c>
      <c r="E1016" s="71">
        <v>0.21123089467410799</v>
      </c>
      <c r="F1016" s="68">
        <v>57.370517928286901</v>
      </c>
      <c r="G1016" s="71">
        <v>0.245397717104615</v>
      </c>
      <c r="H1016" s="68">
        <v>21.673306772908401</v>
      </c>
      <c r="I1016" s="71">
        <v>0.38829496691770898</v>
      </c>
      <c r="J1016" s="68">
        <v>97.689243027888494</v>
      </c>
      <c r="K1016" s="71">
        <v>0</v>
      </c>
      <c r="L1016" s="68">
        <v>3.26693227091633</v>
      </c>
    </row>
    <row r="1017" spans="1:12" x14ac:dyDescent="0.2">
      <c r="A1017" s="72" t="s">
        <v>220</v>
      </c>
      <c r="B1017" s="66" t="s">
        <v>2325</v>
      </c>
      <c r="C1017" s="67">
        <v>73</v>
      </c>
      <c r="D1017" s="67" t="s">
        <v>337</v>
      </c>
      <c r="E1017" s="71">
        <v>0.155614319071502</v>
      </c>
      <c r="F1017" s="68">
        <v>37.609561752988</v>
      </c>
      <c r="G1017" s="71">
        <v>0.25</v>
      </c>
      <c r="H1017" s="68">
        <v>72.350597609561703</v>
      </c>
      <c r="I1017" s="71">
        <v>0.216842957214507</v>
      </c>
      <c r="J1017" s="68">
        <v>93.466135458167301</v>
      </c>
      <c r="K1017" s="71">
        <v>0</v>
      </c>
      <c r="L1017" s="68">
        <v>3.26693227091633</v>
      </c>
    </row>
    <row r="1018" spans="1:12" x14ac:dyDescent="0.2">
      <c r="A1018" s="72" t="s">
        <v>220</v>
      </c>
      <c r="B1018" s="66" t="s">
        <v>2326</v>
      </c>
      <c r="C1018" s="67">
        <v>73</v>
      </c>
      <c r="D1018" s="67" t="s">
        <v>337</v>
      </c>
      <c r="E1018" s="71">
        <v>0.17239736714373</v>
      </c>
      <c r="F1018" s="68">
        <v>47.968127490039798</v>
      </c>
      <c r="G1018" s="71">
        <v>0.25618439861634901</v>
      </c>
      <c r="H1018" s="68">
        <v>79.840637450199196</v>
      </c>
      <c r="I1018" s="71">
        <v>0.26100770281483998</v>
      </c>
      <c r="J1018" s="68">
        <v>94.422310756972095</v>
      </c>
      <c r="K1018" s="71">
        <v>0</v>
      </c>
      <c r="L1018" s="68">
        <v>3.26693227091633</v>
      </c>
    </row>
    <row r="1019" spans="1:12" x14ac:dyDescent="0.2">
      <c r="A1019" s="72" t="s">
        <v>220</v>
      </c>
      <c r="B1019" s="66" t="s">
        <v>2327</v>
      </c>
      <c r="C1019" s="67">
        <v>73</v>
      </c>
      <c r="D1019" s="67" t="s">
        <v>337</v>
      </c>
      <c r="E1019" s="71">
        <v>0.107779906029811</v>
      </c>
      <c r="F1019" s="68">
        <v>8.0478087649402408</v>
      </c>
      <c r="G1019" s="71">
        <v>0.21758716041311599</v>
      </c>
      <c r="H1019" s="68">
        <v>13.0677290836653</v>
      </c>
      <c r="I1019" s="71">
        <v>0.105752557676318</v>
      </c>
      <c r="J1019" s="68">
        <v>85.976095617529893</v>
      </c>
      <c r="K1019" s="71">
        <v>0</v>
      </c>
      <c r="L1019" s="68">
        <v>3.26693227091633</v>
      </c>
    </row>
    <row r="1020" spans="1:12" x14ac:dyDescent="0.2">
      <c r="A1020" s="72" t="s">
        <v>220</v>
      </c>
      <c r="B1020" s="66" t="s">
        <v>2328</v>
      </c>
      <c r="C1020" s="67">
        <v>73</v>
      </c>
      <c r="D1020" s="67" t="s">
        <v>337</v>
      </c>
      <c r="E1020" s="71">
        <v>0.14727620449555501</v>
      </c>
      <c r="F1020" s="68">
        <v>29.482071713147398</v>
      </c>
      <c r="G1020" s="71">
        <v>0.245863851171537</v>
      </c>
      <c r="H1020" s="68">
        <v>22.310756972111601</v>
      </c>
      <c r="I1020" s="71">
        <v>0.19596476231512699</v>
      </c>
      <c r="J1020" s="68">
        <v>92.669322709163396</v>
      </c>
      <c r="K1020" s="71">
        <v>0</v>
      </c>
      <c r="L1020" s="68">
        <v>3.26693227091633</v>
      </c>
    </row>
    <row r="1021" spans="1:12" x14ac:dyDescent="0.2">
      <c r="A1021" s="72" t="s">
        <v>2329</v>
      </c>
      <c r="B1021" s="66" t="s">
        <v>2330</v>
      </c>
      <c r="C1021" s="67">
        <v>74</v>
      </c>
      <c r="D1021" s="67" t="s">
        <v>337</v>
      </c>
      <c r="E1021" s="71">
        <v>0.20395149637297799</v>
      </c>
      <c r="F1021" s="68">
        <v>55.378486055776897</v>
      </c>
      <c r="G1021" s="71">
        <v>0.41463150560490403</v>
      </c>
      <c r="H1021" s="68">
        <v>95.537848605577693</v>
      </c>
      <c r="I1021" s="71">
        <v>0.18720528558101401</v>
      </c>
      <c r="J1021" s="68">
        <v>92.031872509960195</v>
      </c>
      <c r="K1021" s="71">
        <v>1.0017697933014999E-2</v>
      </c>
      <c r="L1021" s="68">
        <v>4.3824701195219102</v>
      </c>
    </row>
    <row r="1022" spans="1:12" x14ac:dyDescent="0.2">
      <c r="A1022" s="72" t="s">
        <v>2331</v>
      </c>
      <c r="B1022" s="66" t="s">
        <v>2332</v>
      </c>
      <c r="C1022" s="67">
        <v>74</v>
      </c>
      <c r="D1022" s="67" t="s">
        <v>337</v>
      </c>
      <c r="E1022" s="71">
        <v>0.12257648930147801</v>
      </c>
      <c r="F1022" s="68">
        <v>14.1035856573705</v>
      </c>
      <c r="G1022" s="71">
        <v>0.25753874798758097</v>
      </c>
      <c r="H1022" s="68">
        <v>80.796812749004005</v>
      </c>
      <c r="I1022" s="71">
        <v>0.100173021983837</v>
      </c>
      <c r="J1022" s="68">
        <v>85.179282868525902</v>
      </c>
      <c r="K1022" s="71">
        <v>1.0017697933014999E-2</v>
      </c>
      <c r="L1022" s="68">
        <v>4.3824701195219102</v>
      </c>
    </row>
    <row r="1023" spans="1:12" x14ac:dyDescent="0.2">
      <c r="A1023" s="72" t="s">
        <v>2333</v>
      </c>
      <c r="B1023" s="66" t="s">
        <v>2334</v>
      </c>
      <c r="C1023" s="67">
        <v>74</v>
      </c>
      <c r="D1023" s="67" t="s">
        <v>337</v>
      </c>
      <c r="E1023" s="71">
        <v>0.28501644855819502</v>
      </c>
      <c r="F1023" s="68">
        <v>71.792828685258996</v>
      </c>
      <c r="G1023" s="71">
        <v>0.31360840652862298</v>
      </c>
      <c r="H1023" s="68">
        <v>91.9521912350598</v>
      </c>
      <c r="I1023" s="71">
        <v>0.54144093914596203</v>
      </c>
      <c r="J1023" s="68">
        <v>99.362549800796799</v>
      </c>
      <c r="K1023" s="71">
        <v>0</v>
      </c>
      <c r="L1023" s="68">
        <v>3.26693227091633</v>
      </c>
    </row>
    <row r="1024" spans="1:12" x14ac:dyDescent="0.2">
      <c r="A1024" s="72" t="s">
        <v>220</v>
      </c>
      <c r="B1024" s="66" t="s">
        <v>2335</v>
      </c>
      <c r="C1024" s="67">
        <v>73</v>
      </c>
      <c r="D1024" s="67" t="s">
        <v>337</v>
      </c>
      <c r="E1024" s="71">
        <v>9.01061620930899E-2</v>
      </c>
      <c r="F1024" s="68">
        <v>1.6733067729083699</v>
      </c>
      <c r="G1024" s="71">
        <v>0.26084587998659098</v>
      </c>
      <c r="H1024" s="68">
        <v>81.992031872509997</v>
      </c>
      <c r="I1024" s="71">
        <v>7.8029899705094E-3</v>
      </c>
      <c r="J1024" s="68">
        <v>21.992031872510001</v>
      </c>
      <c r="K1024" s="71">
        <v>1.6696163221691701E-3</v>
      </c>
      <c r="L1024" s="68">
        <v>3.6653386454183301</v>
      </c>
    </row>
    <row r="1025" spans="1:12" x14ac:dyDescent="0.2">
      <c r="A1025" s="72" t="s">
        <v>2336</v>
      </c>
      <c r="B1025" s="66" t="s">
        <v>2337</v>
      </c>
      <c r="C1025" s="67">
        <v>74</v>
      </c>
      <c r="D1025" s="67" t="s">
        <v>337</v>
      </c>
      <c r="E1025" s="71">
        <v>9.9416524568583603E-2</v>
      </c>
      <c r="F1025" s="68">
        <v>4.3027888446215101</v>
      </c>
      <c r="G1025" s="71">
        <v>0.24999999999661701</v>
      </c>
      <c r="H1025" s="68">
        <v>45.498007968127503</v>
      </c>
      <c r="I1025" s="71">
        <v>1.6526863587919698E-2</v>
      </c>
      <c r="J1025" s="68">
        <v>42.868525896414297</v>
      </c>
      <c r="K1025" s="71">
        <v>3.1722710121214102E-2</v>
      </c>
      <c r="L1025" s="68">
        <v>6.2948207171314703</v>
      </c>
    </row>
    <row r="1026" spans="1:12" x14ac:dyDescent="0.2">
      <c r="A1026" s="72" t="s">
        <v>2338</v>
      </c>
      <c r="B1026" s="66" t="s">
        <v>2339</v>
      </c>
      <c r="C1026" s="67">
        <v>73</v>
      </c>
      <c r="D1026" s="67" t="s">
        <v>337</v>
      </c>
      <c r="E1026" s="71">
        <v>9.8007619666669002E-2</v>
      </c>
      <c r="F1026" s="68">
        <v>3.8247011952191201</v>
      </c>
      <c r="G1026" s="71">
        <v>0.249518749593231</v>
      </c>
      <c r="H1026" s="68">
        <v>26.2948207171315</v>
      </c>
      <c r="I1026" s="71">
        <v>3.7825644118099098E-2</v>
      </c>
      <c r="J1026" s="68">
        <v>66.2948207171315</v>
      </c>
      <c r="K1026" s="71">
        <v>6.67846528867667E-3</v>
      </c>
      <c r="L1026" s="68">
        <v>4.0637450199203196</v>
      </c>
    </row>
    <row r="1027" spans="1:12" x14ac:dyDescent="0.2">
      <c r="A1027" s="72" t="s">
        <v>2340</v>
      </c>
      <c r="B1027" s="66" t="s">
        <v>2341</v>
      </c>
      <c r="C1027" s="67">
        <v>74</v>
      </c>
      <c r="D1027" s="67" t="s">
        <v>337</v>
      </c>
      <c r="E1027" s="71">
        <v>0.103923965211802</v>
      </c>
      <c r="F1027" s="68">
        <v>6.2948207171314703</v>
      </c>
      <c r="G1027" s="71">
        <v>0.22594874802651299</v>
      </c>
      <c r="H1027" s="68">
        <v>14.581673306772901</v>
      </c>
      <c r="I1027" s="71">
        <v>1.9038494722126102E-2</v>
      </c>
      <c r="J1027" s="68">
        <v>46.613545816733101</v>
      </c>
      <c r="K1027" s="71">
        <v>6.6784652886766604E-2</v>
      </c>
      <c r="L1027" s="68">
        <v>11.9521912350598</v>
      </c>
    </row>
    <row r="1028" spans="1:12" x14ac:dyDescent="0.2">
      <c r="A1028" s="72" t="s">
        <v>2342</v>
      </c>
      <c r="B1028" s="66" t="s">
        <v>2343</v>
      </c>
      <c r="C1028" s="67">
        <v>74</v>
      </c>
      <c r="D1028" s="67" t="s">
        <v>337</v>
      </c>
      <c r="E1028" s="71">
        <v>0.157216345973588</v>
      </c>
      <c r="F1028" s="68">
        <v>39.282868525896397</v>
      </c>
      <c r="G1028" s="71">
        <v>0.23952077510116901</v>
      </c>
      <c r="H1028" s="68">
        <v>18.247011952191201</v>
      </c>
      <c r="I1028" s="71">
        <v>0.16868284257716601</v>
      </c>
      <c r="J1028" s="68">
        <v>91.235059760956204</v>
      </c>
      <c r="K1028" s="71">
        <v>6.3445420242428302E-2</v>
      </c>
      <c r="L1028" s="68">
        <v>11.235059760956201</v>
      </c>
    </row>
    <row r="1029" spans="1:12" x14ac:dyDescent="0.2">
      <c r="A1029" s="72" t="s">
        <v>2344</v>
      </c>
      <c r="B1029" s="66" t="s">
        <v>2345</v>
      </c>
      <c r="C1029" s="67">
        <v>74</v>
      </c>
      <c r="D1029" s="67" t="s">
        <v>337</v>
      </c>
      <c r="E1029" s="71">
        <v>0.211618600555291</v>
      </c>
      <c r="F1029" s="68">
        <v>57.450199203187204</v>
      </c>
      <c r="G1029" s="71">
        <v>0.33646569837162499</v>
      </c>
      <c r="H1029" s="68">
        <v>93.227091633466102</v>
      </c>
      <c r="I1029" s="71">
        <v>0.25331046259568002</v>
      </c>
      <c r="J1029" s="68">
        <v>94.103585657370502</v>
      </c>
      <c r="K1029" s="71">
        <v>4.50796406985675E-2</v>
      </c>
      <c r="L1029" s="68">
        <v>7.8884462151394397</v>
      </c>
    </row>
    <row r="1030" spans="1:12" x14ac:dyDescent="0.2">
      <c r="A1030" s="72" t="s">
        <v>2346</v>
      </c>
      <c r="B1030" s="66" t="s">
        <v>2347</v>
      </c>
      <c r="C1030" s="67">
        <v>73</v>
      </c>
      <c r="D1030" s="67" t="s">
        <v>337</v>
      </c>
      <c r="E1030" s="71">
        <v>9.4642772559621197E-2</v>
      </c>
      <c r="F1030" s="68">
        <v>2.5498007968127498</v>
      </c>
      <c r="G1030" s="71">
        <v>0.24999999998762201</v>
      </c>
      <c r="H1030" s="68">
        <v>44.7808764940239</v>
      </c>
      <c r="I1030" s="71">
        <v>1.05536891808738E-2</v>
      </c>
      <c r="J1030" s="68">
        <v>28.924302788844599</v>
      </c>
      <c r="K1030" s="71">
        <v>2.3374628510368301E-2</v>
      </c>
      <c r="L1030" s="68">
        <v>5.7370517928286899</v>
      </c>
    </row>
    <row r="1031" spans="1:12" x14ac:dyDescent="0.2">
      <c r="A1031" s="72" t="s">
        <v>2348</v>
      </c>
      <c r="B1031" s="66" t="s">
        <v>2349</v>
      </c>
      <c r="C1031" s="67">
        <v>73</v>
      </c>
      <c r="D1031" s="67" t="s">
        <v>337</v>
      </c>
      <c r="E1031" s="71">
        <v>9.7414571074804196E-2</v>
      </c>
      <c r="F1031" s="68">
        <v>3.5059760956175299</v>
      </c>
      <c r="G1031" s="71">
        <v>0.269427321396562</v>
      </c>
      <c r="H1031" s="68">
        <v>85.338645418326706</v>
      </c>
      <c r="I1031" s="71">
        <v>1.11290775726661E-2</v>
      </c>
      <c r="J1031" s="68">
        <v>30.119521912350599</v>
      </c>
      <c r="K1031" s="71">
        <v>1.1687314255184199E-2</v>
      </c>
      <c r="L1031" s="68">
        <v>4.6215139442231097</v>
      </c>
    </row>
    <row r="1032" spans="1:12" x14ac:dyDescent="0.2">
      <c r="A1032" s="72" t="s">
        <v>220</v>
      </c>
      <c r="B1032" s="66" t="s">
        <v>2350</v>
      </c>
      <c r="C1032" s="67">
        <v>73</v>
      </c>
      <c r="D1032" s="67" t="s">
        <v>337</v>
      </c>
      <c r="E1032" s="71">
        <v>6.8713204850175305E-2</v>
      </c>
      <c r="F1032" s="68">
        <v>0.55776892430278902</v>
      </c>
      <c r="G1032" s="71">
        <v>0.189181458743619</v>
      </c>
      <c r="H1032" s="68">
        <v>9.9601593625498008</v>
      </c>
      <c r="I1032" s="71">
        <v>5.2708415517230102E-3</v>
      </c>
      <c r="J1032" s="68">
        <v>14.3426294820717</v>
      </c>
      <c r="K1032" s="71">
        <v>1.1687314255184199E-2</v>
      </c>
      <c r="L1032" s="68">
        <v>4.6215139442231097</v>
      </c>
    </row>
    <row r="1033" spans="1:12" x14ac:dyDescent="0.2">
      <c r="A1033" s="72" t="s">
        <v>2351</v>
      </c>
      <c r="B1033" s="66" t="s">
        <v>2352</v>
      </c>
      <c r="C1033" s="67">
        <v>65</v>
      </c>
      <c r="D1033" s="67" t="s">
        <v>337</v>
      </c>
      <c r="E1033" s="71">
        <v>0.139395216564731</v>
      </c>
      <c r="F1033" s="68">
        <v>22.709163346613501</v>
      </c>
      <c r="G1033" s="71">
        <v>0.24999999734231201</v>
      </c>
      <c r="H1033" s="68">
        <v>31.792828685259</v>
      </c>
      <c r="I1033" s="71">
        <v>6.3323870217280301E-3</v>
      </c>
      <c r="J1033" s="68">
        <v>17.370517928286901</v>
      </c>
      <c r="K1033" s="71">
        <v>0.16185326533015301</v>
      </c>
      <c r="L1033" s="68">
        <v>33.227091633466102</v>
      </c>
    </row>
    <row r="1034" spans="1:12" x14ac:dyDescent="0.2">
      <c r="A1034" s="72" t="s">
        <v>2353</v>
      </c>
      <c r="B1034" s="66" t="s">
        <v>2354</v>
      </c>
      <c r="C1034" s="67">
        <v>65</v>
      </c>
      <c r="D1034" s="67" t="s">
        <v>337</v>
      </c>
      <c r="E1034" s="71">
        <v>0.141223822618501</v>
      </c>
      <c r="F1034" s="68">
        <v>24.143426294820699</v>
      </c>
      <c r="G1034" s="71">
        <v>0.240510343977347</v>
      </c>
      <c r="H1034" s="68">
        <v>18.804780876494</v>
      </c>
      <c r="I1034" s="71">
        <v>1.6498045422005302E-2</v>
      </c>
      <c r="J1034" s="68">
        <v>42.709163346613501</v>
      </c>
      <c r="K1034" s="71">
        <v>0.16666307845615</v>
      </c>
      <c r="L1034" s="68">
        <v>34.741035856573703</v>
      </c>
    </row>
    <row r="1035" spans="1:12" x14ac:dyDescent="0.2">
      <c r="A1035" s="72" t="s">
        <v>2355</v>
      </c>
      <c r="B1035" s="66" t="s">
        <v>2356</v>
      </c>
      <c r="C1035" s="67">
        <v>65</v>
      </c>
      <c r="D1035" s="67" t="s">
        <v>337</v>
      </c>
      <c r="E1035" s="71">
        <v>0.168497113657289</v>
      </c>
      <c r="F1035" s="68">
        <v>47.1713147410359</v>
      </c>
      <c r="G1035" s="71">
        <v>0.29732488579243799</v>
      </c>
      <c r="H1035" s="68">
        <v>90.199203187251001</v>
      </c>
      <c r="I1035" s="71">
        <v>4.79828061714438E-2</v>
      </c>
      <c r="J1035" s="68">
        <v>72.589641434263001</v>
      </c>
      <c r="K1035" s="71">
        <v>0.16018364900798401</v>
      </c>
      <c r="L1035" s="68">
        <v>32.8286852589641</v>
      </c>
    </row>
    <row r="1036" spans="1:12" x14ac:dyDescent="0.2">
      <c r="A1036" s="72" t="s">
        <v>2357</v>
      </c>
      <c r="B1036" s="66" t="s">
        <v>2358</v>
      </c>
      <c r="C1036" s="67">
        <v>65</v>
      </c>
      <c r="D1036" s="67" t="s">
        <v>337</v>
      </c>
      <c r="E1036" s="71">
        <v>0.14406454656474199</v>
      </c>
      <c r="F1036" s="68">
        <v>26.852589641434299</v>
      </c>
      <c r="G1036" s="71">
        <v>0.24112587754261899</v>
      </c>
      <c r="H1036" s="68">
        <v>19.043824701195199</v>
      </c>
      <c r="I1036" s="71">
        <v>1.42874678421861E-2</v>
      </c>
      <c r="J1036" s="68">
        <v>38.4860557768924</v>
      </c>
      <c r="K1036" s="71">
        <v>0.17678029430941999</v>
      </c>
      <c r="L1036" s="68">
        <v>39.6812749003984</v>
      </c>
    </row>
    <row r="1037" spans="1:12" x14ac:dyDescent="0.2">
      <c r="A1037" s="72" t="s">
        <v>2359</v>
      </c>
      <c r="B1037" s="66" t="s">
        <v>2360</v>
      </c>
      <c r="C1037" s="67">
        <v>65</v>
      </c>
      <c r="D1037" s="67" t="s">
        <v>337</v>
      </c>
      <c r="E1037" s="71">
        <v>0.165665574048905</v>
      </c>
      <c r="F1037" s="68">
        <v>45.816733067729103</v>
      </c>
      <c r="G1037" s="71">
        <v>0.25705099266829801</v>
      </c>
      <c r="H1037" s="68">
        <v>80.239043824701199</v>
      </c>
      <c r="I1037" s="71">
        <v>5.14781209138125E-2</v>
      </c>
      <c r="J1037" s="68">
        <v>74.023904382470107</v>
      </c>
      <c r="K1037" s="71">
        <v>0.18846760856460401</v>
      </c>
      <c r="L1037" s="68">
        <v>44.302788844621503</v>
      </c>
    </row>
    <row r="1038" spans="1:12" x14ac:dyDescent="0.2">
      <c r="A1038" s="72" t="s">
        <v>2361</v>
      </c>
      <c r="B1038" s="66" t="s">
        <v>2362</v>
      </c>
      <c r="C1038" s="67">
        <v>65</v>
      </c>
      <c r="D1038" s="67" t="s">
        <v>337</v>
      </c>
      <c r="E1038" s="71">
        <v>0.15895912929029499</v>
      </c>
      <c r="F1038" s="68">
        <v>40.557768924302799</v>
      </c>
      <c r="G1038" s="71">
        <v>0.25987138953393601</v>
      </c>
      <c r="H1038" s="68">
        <v>81.354581673306797</v>
      </c>
      <c r="I1038" s="71">
        <v>5.1813500362457299E-2</v>
      </c>
      <c r="J1038" s="68">
        <v>74.103585657370502</v>
      </c>
      <c r="K1038" s="71">
        <v>0.16519249797449201</v>
      </c>
      <c r="L1038" s="68">
        <v>34.422310756972102</v>
      </c>
    </row>
    <row r="1039" spans="1:12" x14ac:dyDescent="0.2">
      <c r="A1039" s="72" t="s">
        <v>2363</v>
      </c>
      <c r="B1039" s="66" t="s">
        <v>2364</v>
      </c>
      <c r="C1039" s="67">
        <v>65</v>
      </c>
      <c r="D1039" s="67" t="s">
        <v>337</v>
      </c>
      <c r="E1039" s="71">
        <v>0.15447891047450801</v>
      </c>
      <c r="F1039" s="68">
        <v>36.494023904382502</v>
      </c>
      <c r="G1039" s="71">
        <v>0.24556926085940201</v>
      </c>
      <c r="H1039" s="68">
        <v>21.912350597609599</v>
      </c>
      <c r="I1039" s="71">
        <v>4.60960252212093E-2</v>
      </c>
      <c r="J1039" s="68">
        <v>71.633466135458207</v>
      </c>
      <c r="K1039" s="71">
        <v>0.171771445342913</v>
      </c>
      <c r="L1039" s="68">
        <v>37.450199203187303</v>
      </c>
    </row>
    <row r="1040" spans="1:12" x14ac:dyDescent="0.2">
      <c r="A1040" s="72" t="s">
        <v>2365</v>
      </c>
      <c r="B1040" s="66" t="s">
        <v>2366</v>
      </c>
      <c r="C1040" s="67">
        <v>65</v>
      </c>
      <c r="D1040" s="67" t="s">
        <v>337</v>
      </c>
      <c r="E1040" s="71">
        <v>0.14295638208894601</v>
      </c>
      <c r="F1040" s="68">
        <v>25.896414342629502</v>
      </c>
      <c r="G1040" s="71">
        <v>0.23989796981759601</v>
      </c>
      <c r="H1040" s="68">
        <v>18.4860557768924</v>
      </c>
      <c r="I1040" s="71">
        <v>3.9423184492306104E-3</v>
      </c>
      <c r="J1040" s="68">
        <v>9.9601593625498008</v>
      </c>
      <c r="K1040" s="71">
        <v>0.18502885800001101</v>
      </c>
      <c r="L1040" s="68">
        <v>42.629482071713099</v>
      </c>
    </row>
    <row r="1041" spans="1:12" x14ac:dyDescent="0.2">
      <c r="A1041" s="72" t="s">
        <v>2367</v>
      </c>
      <c r="B1041" s="66" t="s">
        <v>2368</v>
      </c>
      <c r="C1041" s="67">
        <v>65</v>
      </c>
      <c r="D1041" s="67" t="s">
        <v>337</v>
      </c>
      <c r="E1041" s="71">
        <v>0.14230373593274501</v>
      </c>
      <c r="F1041" s="68">
        <v>25.338645418326699</v>
      </c>
      <c r="G1041" s="71">
        <v>0.24778498469643301</v>
      </c>
      <c r="H1041" s="68">
        <v>23.984063745019899</v>
      </c>
      <c r="I1041" s="71">
        <v>5.6851614367206902E-3</v>
      </c>
      <c r="J1041" s="68">
        <v>15.697211155378501</v>
      </c>
      <c r="K1041" s="71">
        <v>0.173441061665082</v>
      </c>
      <c r="L1041" s="68">
        <v>38.087649402390397</v>
      </c>
    </row>
    <row r="1042" spans="1:12" x14ac:dyDescent="0.2">
      <c r="A1042" s="72" t="s">
        <v>2369</v>
      </c>
      <c r="B1042" s="66" t="s">
        <v>2370</v>
      </c>
      <c r="C1042" s="67">
        <v>65</v>
      </c>
      <c r="D1042" s="67" t="s">
        <v>337</v>
      </c>
      <c r="E1042" s="71">
        <v>0.15143383453840201</v>
      </c>
      <c r="F1042" s="68">
        <v>34.0239043824701</v>
      </c>
      <c r="G1042" s="71">
        <v>0.25</v>
      </c>
      <c r="H1042" s="68">
        <v>72.350597609561703</v>
      </c>
      <c r="I1042" s="71">
        <v>1.2395144486007899E-2</v>
      </c>
      <c r="J1042" s="68">
        <v>33.625498007968098</v>
      </c>
      <c r="K1042" s="71">
        <v>0.19190635912919801</v>
      </c>
      <c r="L1042" s="68">
        <v>45.737051792828701</v>
      </c>
    </row>
    <row r="1043" spans="1:12" x14ac:dyDescent="0.2">
      <c r="A1043" s="72" t="s">
        <v>2371</v>
      </c>
      <c r="B1043" s="66" t="s">
        <v>2372</v>
      </c>
      <c r="C1043" s="67">
        <v>65</v>
      </c>
      <c r="D1043" s="67" t="s">
        <v>337</v>
      </c>
      <c r="E1043" s="71">
        <v>0.154892114363717</v>
      </c>
      <c r="F1043" s="68">
        <v>36.972111553784899</v>
      </c>
      <c r="G1043" s="71">
        <v>0.24355532805447699</v>
      </c>
      <c r="H1043" s="68">
        <v>20.478087649402401</v>
      </c>
      <c r="I1043" s="71">
        <v>6.13858115787521E-3</v>
      </c>
      <c r="J1043" s="68">
        <v>16.7330677290837</v>
      </c>
      <c r="K1043" s="71">
        <v>0.21498243387880001</v>
      </c>
      <c r="L1043" s="68">
        <v>51.9521912350598</v>
      </c>
    </row>
    <row r="1044" spans="1:12" x14ac:dyDescent="0.2">
      <c r="A1044" s="72" t="s">
        <v>356</v>
      </c>
      <c r="B1044" s="66" t="s">
        <v>2373</v>
      </c>
      <c r="C1044" s="67">
        <v>65</v>
      </c>
      <c r="D1044" s="67" t="s">
        <v>337</v>
      </c>
      <c r="E1044" s="71">
        <v>0.150905261980539</v>
      </c>
      <c r="F1044" s="68">
        <v>32.988047808764897</v>
      </c>
      <c r="G1044" s="71">
        <v>0.25</v>
      </c>
      <c r="H1044" s="68">
        <v>72.350597609561703</v>
      </c>
      <c r="I1044" s="71">
        <v>2.4613452015729998E-3</v>
      </c>
      <c r="J1044" s="68">
        <v>5.4183266932270904</v>
      </c>
      <c r="K1044" s="71">
        <v>0.200254440740044</v>
      </c>
      <c r="L1044" s="68">
        <v>48.207171314740997</v>
      </c>
    </row>
    <row r="1045" spans="1:12" x14ac:dyDescent="0.2">
      <c r="A1045" s="72" t="s">
        <v>2374</v>
      </c>
      <c r="B1045" s="66" t="s">
        <v>2375</v>
      </c>
      <c r="C1045" s="67">
        <v>65</v>
      </c>
      <c r="D1045" s="67" t="s">
        <v>337</v>
      </c>
      <c r="E1045" s="71">
        <v>0.162378719252876</v>
      </c>
      <c r="F1045" s="68">
        <v>43.745019920318697</v>
      </c>
      <c r="G1045" s="71">
        <v>0.24999999935450501</v>
      </c>
      <c r="H1045" s="68">
        <v>36.653386454183298</v>
      </c>
      <c r="I1045" s="71">
        <v>8.5977581074580794E-3</v>
      </c>
      <c r="J1045" s="68">
        <v>23.904382470119501</v>
      </c>
      <c r="K1045" s="71">
        <v>0.228538400296664</v>
      </c>
      <c r="L1045" s="68">
        <v>54.581673306772899</v>
      </c>
    </row>
    <row r="1046" spans="1:12" x14ac:dyDescent="0.2">
      <c r="A1046" s="72" t="s">
        <v>2376</v>
      </c>
      <c r="B1046" s="66" t="s">
        <v>2377</v>
      </c>
      <c r="C1046" s="67">
        <v>65</v>
      </c>
      <c r="D1046" s="67" t="s">
        <v>337</v>
      </c>
      <c r="E1046" s="71">
        <v>0.15982561405829401</v>
      </c>
      <c r="F1046" s="68">
        <v>41.593625498008002</v>
      </c>
      <c r="G1046" s="71">
        <v>0.24999999987561999</v>
      </c>
      <c r="H1046" s="68">
        <v>41.354581673306797</v>
      </c>
      <c r="I1046" s="71">
        <v>1.26257562577804E-2</v>
      </c>
      <c r="J1046" s="68">
        <v>34.103585657370502</v>
      </c>
      <c r="K1046" s="71">
        <v>0.21685108604148001</v>
      </c>
      <c r="L1046" s="68">
        <v>52.430278884462197</v>
      </c>
    </row>
    <row r="1047" spans="1:12" x14ac:dyDescent="0.2">
      <c r="A1047" s="72" t="s">
        <v>2378</v>
      </c>
      <c r="B1047" s="66" t="s">
        <v>2379</v>
      </c>
      <c r="C1047" s="67">
        <v>65</v>
      </c>
      <c r="D1047" s="67" t="s">
        <v>337</v>
      </c>
      <c r="E1047" s="71">
        <v>0.14146617787677901</v>
      </c>
      <c r="F1047" s="68">
        <v>24.541832669322702</v>
      </c>
      <c r="G1047" s="71">
        <v>0.24999999989503599</v>
      </c>
      <c r="H1047" s="68">
        <v>41.912350597609603</v>
      </c>
      <c r="I1047" s="71">
        <v>7.53641943864038E-3</v>
      </c>
      <c r="J1047" s="68">
        <v>21.195219123506</v>
      </c>
      <c r="K1047" s="71">
        <v>0.16686211429666101</v>
      </c>
      <c r="L1047" s="68">
        <v>35.2191235059761</v>
      </c>
    </row>
    <row r="1048" spans="1:12" x14ac:dyDescent="0.2">
      <c r="A1048" s="72" t="s">
        <v>2380</v>
      </c>
      <c r="B1048" s="66" t="s">
        <v>2381</v>
      </c>
      <c r="C1048" s="67">
        <v>65</v>
      </c>
      <c r="D1048" s="67" t="s">
        <v>337</v>
      </c>
      <c r="E1048" s="71">
        <v>0.189963072849823</v>
      </c>
      <c r="F1048" s="68">
        <v>52.8286852589641</v>
      </c>
      <c r="G1048" s="71">
        <v>0.24445173922067601</v>
      </c>
      <c r="H1048" s="68">
        <v>21.0358565737052</v>
      </c>
      <c r="I1048" s="71">
        <v>8.4039738056052402E-2</v>
      </c>
      <c r="J1048" s="68">
        <v>82.310756972111506</v>
      </c>
      <c r="K1048" s="71">
        <v>0.24139774127274</v>
      </c>
      <c r="L1048" s="68">
        <v>55.936254980079703</v>
      </c>
    </row>
    <row r="1049" spans="1:12" x14ac:dyDescent="0.2">
      <c r="A1049" s="72" t="s">
        <v>2382</v>
      </c>
      <c r="B1049" s="66" t="s">
        <v>2383</v>
      </c>
      <c r="C1049" s="67">
        <v>65</v>
      </c>
      <c r="D1049" s="67" t="s">
        <v>337</v>
      </c>
      <c r="E1049" s="71">
        <v>0.147630572148572</v>
      </c>
      <c r="F1049" s="68">
        <v>29.7211155378486</v>
      </c>
      <c r="G1049" s="71">
        <v>0.249999999461017</v>
      </c>
      <c r="H1049" s="68">
        <v>37.211155378486097</v>
      </c>
      <c r="I1049" s="71">
        <v>7.76334106443307E-3</v>
      </c>
      <c r="J1049" s="68">
        <v>21.832669322709201</v>
      </c>
      <c r="K1049" s="71">
        <v>0.18512837592026599</v>
      </c>
      <c r="L1049" s="68">
        <v>42.868525896414297</v>
      </c>
    </row>
    <row r="1050" spans="1:12" x14ac:dyDescent="0.2">
      <c r="A1050" s="72" t="s">
        <v>2384</v>
      </c>
      <c r="B1050" s="66" t="s">
        <v>2385</v>
      </c>
      <c r="C1050" s="67">
        <v>65</v>
      </c>
      <c r="D1050" s="67" t="s">
        <v>337</v>
      </c>
      <c r="E1050" s="71">
        <v>0.156937160846089</v>
      </c>
      <c r="F1050" s="68">
        <v>38.884462151394402</v>
      </c>
      <c r="G1050" s="71">
        <v>0.25</v>
      </c>
      <c r="H1050" s="68">
        <v>72.350597609561703</v>
      </c>
      <c r="I1050" s="71">
        <v>9.0687633835502008E-3</v>
      </c>
      <c r="J1050" s="68">
        <v>25.019920318725099</v>
      </c>
      <c r="K1050" s="71">
        <v>0.21174271915471701</v>
      </c>
      <c r="L1050" s="68">
        <v>51.235059760956197</v>
      </c>
    </row>
    <row r="1051" spans="1:12" x14ac:dyDescent="0.2">
      <c r="A1051" s="72" t="s">
        <v>2386</v>
      </c>
      <c r="B1051" s="66" t="s">
        <v>2387</v>
      </c>
      <c r="C1051" s="67">
        <v>65</v>
      </c>
      <c r="D1051" s="67" t="s">
        <v>337</v>
      </c>
      <c r="E1051" s="71">
        <v>0.13780304202455501</v>
      </c>
      <c r="F1051" s="68">
        <v>21.673306772908401</v>
      </c>
      <c r="G1051" s="71">
        <v>0.25</v>
      </c>
      <c r="H1051" s="68">
        <v>72.350597609561703</v>
      </c>
      <c r="I1051" s="71">
        <v>1.32431749986958E-2</v>
      </c>
      <c r="J1051" s="68">
        <v>35.617529880478102</v>
      </c>
      <c r="K1051" s="71">
        <v>0.150165951074969</v>
      </c>
      <c r="L1051" s="68">
        <v>28.685258964143401</v>
      </c>
    </row>
    <row r="1052" spans="1:12" x14ac:dyDescent="0.2">
      <c r="A1052" s="72" t="s">
        <v>2388</v>
      </c>
      <c r="B1052" s="66" t="s">
        <v>2389</v>
      </c>
      <c r="C1052" s="67">
        <v>65</v>
      </c>
      <c r="D1052" s="67" t="s">
        <v>337</v>
      </c>
      <c r="E1052" s="71">
        <v>0.14831826237030299</v>
      </c>
      <c r="F1052" s="68">
        <v>30.4382470119522</v>
      </c>
      <c r="G1052" s="71">
        <v>0.25</v>
      </c>
      <c r="H1052" s="68">
        <v>72.350597609561703</v>
      </c>
      <c r="I1052" s="71">
        <v>3.3469817424787501E-3</v>
      </c>
      <c r="J1052" s="68">
        <v>8.0478087649402408</v>
      </c>
      <c r="K1052" s="71">
        <v>0.191607805368432</v>
      </c>
      <c r="L1052" s="68">
        <v>45.258964143426297</v>
      </c>
    </row>
    <row r="1053" spans="1:12" x14ac:dyDescent="0.2">
      <c r="A1053" s="72" t="s">
        <v>2390</v>
      </c>
      <c r="B1053" s="66" t="s">
        <v>2391</v>
      </c>
      <c r="C1053" s="67">
        <v>74</v>
      </c>
      <c r="D1053" s="67" t="s">
        <v>337</v>
      </c>
      <c r="E1053" s="71">
        <v>0.18992212490031099</v>
      </c>
      <c r="F1053" s="68">
        <v>52.749003984063698</v>
      </c>
      <c r="G1053" s="71">
        <v>0.25</v>
      </c>
      <c r="H1053" s="68">
        <v>72.350597609561703</v>
      </c>
      <c r="I1053" s="71">
        <v>0.12295068452548399</v>
      </c>
      <c r="J1053" s="68">
        <v>87.808764940239001</v>
      </c>
      <c r="K1053" s="71">
        <v>0.19681569017545</v>
      </c>
      <c r="L1053" s="68">
        <v>47.011952191235103</v>
      </c>
    </row>
    <row r="1054" spans="1:12" x14ac:dyDescent="0.2">
      <c r="A1054" s="72" t="s">
        <v>2392</v>
      </c>
      <c r="B1054" s="66" t="s">
        <v>2393</v>
      </c>
      <c r="C1054" s="67">
        <v>74</v>
      </c>
      <c r="D1054" s="67" t="s">
        <v>337</v>
      </c>
      <c r="E1054" s="71">
        <v>0.15663519086869601</v>
      </c>
      <c r="F1054" s="68">
        <v>38.565737051792802</v>
      </c>
      <c r="G1054" s="71">
        <v>0.25</v>
      </c>
      <c r="H1054" s="68">
        <v>72.350597609561703</v>
      </c>
      <c r="I1054" s="71">
        <v>1.6510935062216299E-2</v>
      </c>
      <c r="J1054" s="68">
        <v>42.788844621513903</v>
      </c>
      <c r="K1054" s="71">
        <v>0.20339463754387099</v>
      </c>
      <c r="L1054" s="68">
        <v>49.083665338645403</v>
      </c>
    </row>
    <row r="1055" spans="1:12" x14ac:dyDescent="0.2">
      <c r="A1055" s="72" t="s">
        <v>2394</v>
      </c>
      <c r="B1055" s="66" t="s">
        <v>2395</v>
      </c>
      <c r="C1055" s="67">
        <v>74</v>
      </c>
      <c r="D1055" s="67" t="s">
        <v>337</v>
      </c>
      <c r="E1055" s="71">
        <v>0.16159781854729499</v>
      </c>
      <c r="F1055" s="68">
        <v>43.187250996015898</v>
      </c>
      <c r="G1055" s="71">
        <v>0.25</v>
      </c>
      <c r="H1055" s="68">
        <v>72.350597609561703</v>
      </c>
      <c r="I1055" s="71">
        <v>1.16619759927497E-2</v>
      </c>
      <c r="J1055" s="68">
        <v>31.314741035856599</v>
      </c>
      <c r="K1055" s="71">
        <v>0.22313147964913399</v>
      </c>
      <c r="L1055" s="68">
        <v>53.466135458167301</v>
      </c>
    </row>
    <row r="1056" spans="1:12" x14ac:dyDescent="0.2">
      <c r="A1056" s="72" t="s">
        <v>2396</v>
      </c>
      <c r="B1056" s="66" t="s">
        <v>2397</v>
      </c>
      <c r="C1056" s="67">
        <v>65</v>
      </c>
      <c r="D1056" s="67" t="s">
        <v>337</v>
      </c>
      <c r="E1056" s="71">
        <v>0.209839569063696</v>
      </c>
      <c r="F1056" s="68">
        <v>56.812749003984102</v>
      </c>
      <c r="G1056" s="71">
        <v>0.24999999799768499</v>
      </c>
      <c r="H1056" s="68">
        <v>32.669322709163303</v>
      </c>
      <c r="I1056" s="71">
        <v>2.7051983066265399E-3</v>
      </c>
      <c r="J1056" s="68">
        <v>6.2948207171314703</v>
      </c>
      <c r="K1056" s="71">
        <v>0.376813510886777</v>
      </c>
      <c r="L1056" s="68">
        <v>62.629482071713099</v>
      </c>
    </row>
    <row r="1057" spans="1:12" x14ac:dyDescent="0.2">
      <c r="A1057" s="72" t="s">
        <v>2398</v>
      </c>
      <c r="B1057" s="66" t="s">
        <v>2399</v>
      </c>
      <c r="C1057" s="67">
        <v>65</v>
      </c>
      <c r="D1057" s="67" t="s">
        <v>337</v>
      </c>
      <c r="E1057" s="71">
        <v>0.177728578724792</v>
      </c>
      <c r="F1057" s="68">
        <v>50.039840637450197</v>
      </c>
      <c r="G1057" s="71">
        <v>0.25</v>
      </c>
      <c r="H1057" s="68">
        <v>72.350597609561703</v>
      </c>
      <c r="I1057" s="71">
        <v>5.4545074949365396E-3</v>
      </c>
      <c r="J1057" s="68">
        <v>14.900398406374499</v>
      </c>
      <c r="K1057" s="71">
        <v>0.277731228679439</v>
      </c>
      <c r="L1057" s="68">
        <v>58.406374501991998</v>
      </c>
    </row>
    <row r="1058" spans="1:12" x14ac:dyDescent="0.2">
      <c r="A1058" s="72" t="s">
        <v>2400</v>
      </c>
      <c r="B1058" s="66" t="s">
        <v>2401</v>
      </c>
      <c r="C1058" s="67">
        <v>65</v>
      </c>
      <c r="D1058" s="67" t="s">
        <v>337</v>
      </c>
      <c r="E1058" s="71">
        <v>0.24810904063629799</v>
      </c>
      <c r="F1058" s="68">
        <v>64.462151394422307</v>
      </c>
      <c r="G1058" s="71">
        <v>0.249999999855372</v>
      </c>
      <c r="H1058" s="68">
        <v>40.796812749003998</v>
      </c>
      <c r="I1058" s="71">
        <v>3.7033358206504199E-3</v>
      </c>
      <c r="J1058" s="68">
        <v>9.1633466135458193</v>
      </c>
      <c r="K1058" s="71">
        <v>0.49062378623287101</v>
      </c>
      <c r="L1058" s="68">
        <v>68.286852589641398</v>
      </c>
    </row>
    <row r="1059" spans="1:12" x14ac:dyDescent="0.2">
      <c r="A1059" s="72" t="s">
        <v>2402</v>
      </c>
      <c r="B1059" s="66" t="s">
        <v>2403</v>
      </c>
      <c r="C1059" s="67">
        <v>74</v>
      </c>
      <c r="D1059" s="67" t="s">
        <v>337</v>
      </c>
      <c r="E1059" s="71">
        <v>0.18784586939570999</v>
      </c>
      <c r="F1059" s="68">
        <v>52.031872509960202</v>
      </c>
      <c r="G1059" s="71">
        <v>0.25</v>
      </c>
      <c r="H1059" s="68">
        <v>72.350597609561703</v>
      </c>
      <c r="I1059" s="71">
        <v>9.5901079542637605E-3</v>
      </c>
      <c r="J1059" s="68">
        <v>26.2948207171315</v>
      </c>
      <c r="K1059" s="71">
        <v>0.30394750023286798</v>
      </c>
      <c r="L1059" s="68">
        <v>59.6812749003984</v>
      </c>
    </row>
    <row r="1060" spans="1:12" x14ac:dyDescent="0.2">
      <c r="A1060" s="72" t="s">
        <v>2404</v>
      </c>
      <c r="B1060" s="66" t="s">
        <v>2405</v>
      </c>
      <c r="C1060" s="67">
        <v>74</v>
      </c>
      <c r="D1060" s="67" t="s">
        <v>337</v>
      </c>
      <c r="E1060" s="71">
        <v>0.229985935964822</v>
      </c>
      <c r="F1060" s="68">
        <v>61.434262948207198</v>
      </c>
      <c r="G1060" s="71">
        <v>0.25371250371250398</v>
      </c>
      <c r="H1060" s="68">
        <v>77.529880478087605</v>
      </c>
      <c r="I1060" s="71">
        <v>3.4609817034791002E-3</v>
      </c>
      <c r="J1060" s="68">
        <v>8.4462151394422307</v>
      </c>
      <c r="K1060" s="71">
        <v>0.43278432247848397</v>
      </c>
      <c r="L1060" s="68">
        <v>65.258964143426297</v>
      </c>
    </row>
    <row r="1061" spans="1:12" x14ac:dyDescent="0.2">
      <c r="A1061" s="72" t="s">
        <v>2406</v>
      </c>
      <c r="B1061" s="66" t="s">
        <v>2407</v>
      </c>
      <c r="C1061" s="67">
        <v>74</v>
      </c>
      <c r="D1061" s="67" t="s">
        <v>337</v>
      </c>
      <c r="E1061" s="71">
        <v>0.23719246154283599</v>
      </c>
      <c r="F1061" s="68">
        <v>62.7091633466136</v>
      </c>
      <c r="G1061" s="71">
        <v>0.25</v>
      </c>
      <c r="H1061" s="68">
        <v>72.350597609561703</v>
      </c>
      <c r="I1061" s="71">
        <v>7.0880499618241402E-3</v>
      </c>
      <c r="J1061" s="68">
        <v>19.920318725099602</v>
      </c>
      <c r="K1061" s="71">
        <v>0.45448933466668301</v>
      </c>
      <c r="L1061" s="68">
        <v>66.613545816733094</v>
      </c>
    </row>
    <row r="1062" spans="1:12" x14ac:dyDescent="0.2">
      <c r="A1062" s="72" t="s">
        <v>2408</v>
      </c>
      <c r="B1062" s="66" t="s">
        <v>2409</v>
      </c>
      <c r="C1062" s="67">
        <v>65</v>
      </c>
      <c r="D1062" s="67" t="s">
        <v>337</v>
      </c>
      <c r="E1062" s="71">
        <v>0.28669864147930801</v>
      </c>
      <c r="F1062" s="68">
        <v>71.9521912350598</v>
      </c>
      <c r="G1062" s="71">
        <v>0.249999999181441</v>
      </c>
      <c r="H1062" s="68">
        <v>36.254980079681303</v>
      </c>
      <c r="I1062" s="71">
        <v>1.4982936168742999E-2</v>
      </c>
      <c r="J1062" s="68">
        <v>39.840637450199203</v>
      </c>
      <c r="K1062" s="71">
        <v>0.59511298908773902</v>
      </c>
      <c r="L1062" s="68">
        <v>74.262948207171306</v>
      </c>
    </row>
    <row r="1063" spans="1:12" x14ac:dyDescent="0.2">
      <c r="A1063" s="72" t="s">
        <v>2410</v>
      </c>
      <c r="B1063" s="66" t="s">
        <v>2411</v>
      </c>
      <c r="C1063" s="67">
        <v>65</v>
      </c>
      <c r="D1063" s="67" t="s">
        <v>337</v>
      </c>
      <c r="E1063" s="71">
        <v>0.27391845309081098</v>
      </c>
      <c r="F1063" s="68">
        <v>69.243027888446207</v>
      </c>
      <c r="G1063" s="71">
        <v>0.25</v>
      </c>
      <c r="H1063" s="68">
        <v>72.350597609561703</v>
      </c>
      <c r="I1063" s="71">
        <v>1.1405759189478599E-2</v>
      </c>
      <c r="J1063" s="68">
        <v>30.4382470119522</v>
      </c>
      <c r="K1063" s="71">
        <v>0.56034960008295398</v>
      </c>
      <c r="L1063" s="68">
        <v>72.350597609561703</v>
      </c>
    </row>
    <row r="1064" spans="1:12" x14ac:dyDescent="0.2">
      <c r="A1064" s="72" t="s">
        <v>2412</v>
      </c>
      <c r="B1064" s="66" t="s">
        <v>2413</v>
      </c>
      <c r="C1064" s="67">
        <v>74</v>
      </c>
      <c r="D1064" s="67" t="s">
        <v>337</v>
      </c>
      <c r="E1064" s="71">
        <v>0.25866384386216501</v>
      </c>
      <c r="F1064" s="68">
        <v>66.533864541832699</v>
      </c>
      <c r="G1064" s="71">
        <v>0.24999999970373199</v>
      </c>
      <c r="H1064" s="68">
        <v>38.4860557768924</v>
      </c>
      <c r="I1064" s="71">
        <v>7.8081144584501397E-2</v>
      </c>
      <c r="J1064" s="68">
        <v>81.434262948207206</v>
      </c>
      <c r="K1064" s="71">
        <v>0.44791038729826199</v>
      </c>
      <c r="L1064" s="68">
        <v>66.2948207171315</v>
      </c>
    </row>
    <row r="1065" spans="1:12" x14ac:dyDescent="0.2">
      <c r="A1065" s="72" t="s">
        <v>2414</v>
      </c>
      <c r="B1065" s="66" t="s">
        <v>2415</v>
      </c>
      <c r="C1065" s="67">
        <v>65</v>
      </c>
      <c r="D1065" s="67" t="s">
        <v>337</v>
      </c>
      <c r="E1065" s="71">
        <v>0.288022280270056</v>
      </c>
      <c r="F1065" s="68">
        <v>72.350597609561703</v>
      </c>
      <c r="G1065" s="71">
        <v>0.24999999970453399</v>
      </c>
      <c r="H1065" s="68">
        <v>38.565737051792802</v>
      </c>
      <c r="I1065" s="71">
        <v>1.8655298257126401E-2</v>
      </c>
      <c r="J1065" s="68">
        <v>45.816733067729103</v>
      </c>
      <c r="K1065" s="71">
        <v>0.59541154284850595</v>
      </c>
      <c r="L1065" s="68">
        <v>74.3426294820717</v>
      </c>
    </row>
    <row r="1066" spans="1:12" x14ac:dyDescent="0.2">
      <c r="A1066" s="72" t="s">
        <v>2416</v>
      </c>
      <c r="B1066" s="66" t="s">
        <v>2417</v>
      </c>
      <c r="C1066" s="67">
        <v>65</v>
      </c>
      <c r="D1066" s="67" t="s">
        <v>337</v>
      </c>
      <c r="E1066" s="71">
        <v>0.30063014128225402</v>
      </c>
      <c r="F1066" s="68">
        <v>75.059760956175296</v>
      </c>
      <c r="G1066" s="71">
        <v>0.24999999973680501</v>
      </c>
      <c r="H1066" s="68">
        <v>38.884462151394402</v>
      </c>
      <c r="I1066" s="71">
        <v>8.5575975198224994E-3</v>
      </c>
      <c r="J1066" s="68">
        <v>23.7450199203187</v>
      </c>
      <c r="K1066" s="71">
        <v>0.64333282659013402</v>
      </c>
      <c r="L1066" s="68">
        <v>77.450199203187296</v>
      </c>
    </row>
    <row r="1067" spans="1:12" x14ac:dyDescent="0.2">
      <c r="A1067" s="72" t="s">
        <v>2418</v>
      </c>
      <c r="B1067" s="66" t="s">
        <v>2419</v>
      </c>
      <c r="C1067" s="67">
        <v>74</v>
      </c>
      <c r="D1067" s="67" t="s">
        <v>337</v>
      </c>
      <c r="E1067" s="71">
        <v>0.27935406877930902</v>
      </c>
      <c r="F1067" s="68">
        <v>70.278884462151396</v>
      </c>
      <c r="G1067" s="71">
        <v>0.27142591154111601</v>
      </c>
      <c r="H1067" s="68">
        <v>85.896414342629498</v>
      </c>
      <c r="I1067" s="71">
        <v>6.3862126341134202E-3</v>
      </c>
      <c r="J1067" s="68">
        <v>17.4501992031872</v>
      </c>
      <c r="K1067" s="71">
        <v>0.560250082162698</v>
      </c>
      <c r="L1067" s="68">
        <v>72.270916334661393</v>
      </c>
    </row>
    <row r="1068" spans="1:12" x14ac:dyDescent="0.2">
      <c r="A1068" s="72" t="s">
        <v>2420</v>
      </c>
      <c r="B1068" s="66" t="s">
        <v>2421</v>
      </c>
      <c r="C1068" s="67">
        <v>74</v>
      </c>
      <c r="D1068" s="67" t="s">
        <v>337</v>
      </c>
      <c r="E1068" s="71">
        <v>0.23212926923309199</v>
      </c>
      <c r="F1068" s="68">
        <v>61.673306772908397</v>
      </c>
      <c r="G1068" s="71">
        <v>0.245617777641467</v>
      </c>
      <c r="H1068" s="68">
        <v>22.071713147410399</v>
      </c>
      <c r="I1068" s="71">
        <v>1.2379751091284599E-2</v>
      </c>
      <c r="J1068" s="68">
        <v>33.466135458167301</v>
      </c>
      <c r="K1068" s="71">
        <v>0.43839027896652499</v>
      </c>
      <c r="L1068" s="68">
        <v>65.6573705179283</v>
      </c>
    </row>
    <row r="1069" spans="1:12" x14ac:dyDescent="0.2">
      <c r="A1069" s="72" t="s">
        <v>2422</v>
      </c>
      <c r="B1069" s="66" t="s">
        <v>2423</v>
      </c>
      <c r="C1069" s="67">
        <v>65</v>
      </c>
      <c r="D1069" s="67" t="s">
        <v>337</v>
      </c>
      <c r="E1069" s="71">
        <v>0.30278780020306201</v>
      </c>
      <c r="F1069" s="68">
        <v>75.378486055776904</v>
      </c>
      <c r="G1069" s="71">
        <v>0.252261624085447</v>
      </c>
      <c r="H1069" s="68">
        <v>76.095617529880499</v>
      </c>
      <c r="I1069" s="71">
        <v>4.5203862430145203E-3</v>
      </c>
      <c r="J1069" s="68">
        <v>11.5537848605578</v>
      </c>
      <c r="K1069" s="71">
        <v>0.65158139028072404</v>
      </c>
      <c r="L1069" s="68">
        <v>77.768924302788804</v>
      </c>
    </row>
    <row r="1070" spans="1:12" x14ac:dyDescent="0.2">
      <c r="A1070" s="72" t="s">
        <v>2424</v>
      </c>
      <c r="B1070" s="66" t="s">
        <v>2425</v>
      </c>
      <c r="C1070" s="67">
        <v>65</v>
      </c>
      <c r="D1070" s="67" t="s">
        <v>337</v>
      </c>
      <c r="E1070" s="71">
        <v>0.29595397876218299</v>
      </c>
      <c r="F1070" s="68">
        <v>74.023904382470107</v>
      </c>
      <c r="G1070" s="71">
        <v>0.249999999958083</v>
      </c>
      <c r="H1070" s="68">
        <v>43.426294820717096</v>
      </c>
      <c r="I1070" s="71">
        <v>4.3477718308369499E-3</v>
      </c>
      <c r="J1070" s="68">
        <v>11.314741035856599</v>
      </c>
      <c r="K1070" s="71">
        <v>0.63351416449762998</v>
      </c>
      <c r="L1070" s="68">
        <v>76.573705179282896</v>
      </c>
    </row>
    <row r="1071" spans="1:12" x14ac:dyDescent="0.2">
      <c r="A1071" s="72" t="s">
        <v>2426</v>
      </c>
      <c r="B1071" s="66" t="s">
        <v>2427</v>
      </c>
      <c r="C1071" s="67">
        <v>65</v>
      </c>
      <c r="D1071" s="67" t="s">
        <v>337</v>
      </c>
      <c r="E1071" s="71">
        <v>0.30673748470964002</v>
      </c>
      <c r="F1071" s="68">
        <v>75.776892430278906</v>
      </c>
      <c r="G1071" s="71">
        <v>0.24999999996740399</v>
      </c>
      <c r="H1071" s="68">
        <v>43.904382470119501</v>
      </c>
      <c r="I1071" s="71">
        <v>5.3736512236943002E-3</v>
      </c>
      <c r="J1071" s="68">
        <v>14.661354581673301</v>
      </c>
      <c r="K1071" s="71">
        <v>0.66483880293782205</v>
      </c>
      <c r="L1071" s="68">
        <v>79.123505976095601</v>
      </c>
    </row>
    <row r="1072" spans="1:12" x14ac:dyDescent="0.2">
      <c r="A1072" s="72" t="s">
        <v>2428</v>
      </c>
      <c r="B1072" s="66" t="s">
        <v>2429</v>
      </c>
      <c r="C1072" s="67">
        <v>74</v>
      </c>
      <c r="D1072" s="67" t="s">
        <v>337</v>
      </c>
      <c r="E1072" s="71">
        <v>0.240660280442069</v>
      </c>
      <c r="F1072" s="68">
        <v>63.107569721115503</v>
      </c>
      <c r="G1072" s="71">
        <v>0.249999999790884</v>
      </c>
      <c r="H1072" s="68">
        <v>39.442231075697201</v>
      </c>
      <c r="I1072" s="71">
        <v>4.2038162099900599E-2</v>
      </c>
      <c r="J1072" s="68">
        <v>68.605577689243006</v>
      </c>
      <c r="K1072" s="71">
        <v>0.42994267943542402</v>
      </c>
      <c r="L1072" s="68">
        <v>65.179282868525902</v>
      </c>
    </row>
    <row r="1073" spans="1:12" x14ac:dyDescent="0.2">
      <c r="A1073" s="72" t="s">
        <v>2430</v>
      </c>
      <c r="B1073" s="66" t="s">
        <v>2431</v>
      </c>
      <c r="C1073" s="67">
        <v>74</v>
      </c>
      <c r="D1073" s="67" t="s">
        <v>337</v>
      </c>
      <c r="E1073" s="71">
        <v>0.22299578016513999</v>
      </c>
      <c r="F1073" s="68">
        <v>60</v>
      </c>
      <c r="G1073" s="71">
        <v>0.249999999890856</v>
      </c>
      <c r="H1073" s="68">
        <v>41.752988047808799</v>
      </c>
      <c r="I1073" s="71">
        <v>1.05506375168271E-2</v>
      </c>
      <c r="J1073" s="68">
        <v>28.844621513944201</v>
      </c>
      <c r="K1073" s="71">
        <v>0.408436703087736</v>
      </c>
      <c r="L1073" s="68">
        <v>64.223107569721094</v>
      </c>
    </row>
    <row r="1074" spans="1:12" x14ac:dyDescent="0.2">
      <c r="A1074" s="72" t="s">
        <v>2432</v>
      </c>
      <c r="B1074" s="66" t="s">
        <v>2433</v>
      </c>
      <c r="C1074" s="67">
        <v>74</v>
      </c>
      <c r="D1074" s="67" t="s">
        <v>337</v>
      </c>
      <c r="E1074" s="71">
        <v>0.15476641147199199</v>
      </c>
      <c r="F1074" s="68">
        <v>36.7330677290837</v>
      </c>
      <c r="G1074" s="71">
        <v>0.25</v>
      </c>
      <c r="H1074" s="68">
        <v>72.350597609561703</v>
      </c>
      <c r="I1074" s="71">
        <v>5.7962299853418602E-3</v>
      </c>
      <c r="J1074" s="68">
        <v>16.015936254980101</v>
      </c>
      <c r="K1074" s="71">
        <v>0.20850300443063399</v>
      </c>
      <c r="L1074" s="68">
        <v>50.597609561753004</v>
      </c>
    </row>
    <row r="1075" spans="1:12" x14ac:dyDescent="0.2">
      <c r="A1075" s="72" t="s">
        <v>2434</v>
      </c>
      <c r="B1075" s="66" t="s">
        <v>2435</v>
      </c>
      <c r="C1075" s="67">
        <v>74</v>
      </c>
      <c r="D1075" s="67" t="s">
        <v>337</v>
      </c>
      <c r="E1075" s="71">
        <v>0.166784807665145</v>
      </c>
      <c r="F1075" s="68">
        <v>46.215139442231099</v>
      </c>
      <c r="G1075" s="71">
        <v>0.25</v>
      </c>
      <c r="H1075" s="68">
        <v>72.350597609561703</v>
      </c>
      <c r="I1075" s="71">
        <v>1.21963964467766E-2</v>
      </c>
      <c r="J1075" s="68">
        <v>32.8286852589641</v>
      </c>
      <c r="K1075" s="71">
        <v>0.238158026548657</v>
      </c>
      <c r="L1075" s="68">
        <v>55.697211155378497</v>
      </c>
    </row>
    <row r="1076" spans="1:12" x14ac:dyDescent="0.2">
      <c r="A1076" s="72" t="s">
        <v>2436</v>
      </c>
      <c r="B1076" s="66" t="s">
        <v>2437</v>
      </c>
      <c r="C1076" s="67">
        <v>65</v>
      </c>
      <c r="D1076" s="67" t="s">
        <v>337</v>
      </c>
      <c r="E1076" s="71">
        <v>0.31491980593400698</v>
      </c>
      <c r="F1076" s="68">
        <v>77.370517928286901</v>
      </c>
      <c r="G1076" s="71">
        <v>0.30005465236693502</v>
      </c>
      <c r="H1076" s="68">
        <v>90.677290836653398</v>
      </c>
      <c r="I1076" s="71">
        <v>4.8106894095448303E-3</v>
      </c>
      <c r="J1076" s="68">
        <v>12.5099601593625</v>
      </c>
      <c r="K1076" s="71">
        <v>0.63989407602554005</v>
      </c>
      <c r="L1076" s="68">
        <v>77.051792828685294</v>
      </c>
    </row>
    <row r="1077" spans="1:12" x14ac:dyDescent="0.2">
      <c r="A1077" s="72" t="s">
        <v>2438</v>
      </c>
      <c r="B1077" s="66" t="s">
        <v>2439</v>
      </c>
      <c r="C1077" s="67">
        <v>74</v>
      </c>
      <c r="D1077" s="67" t="s">
        <v>337</v>
      </c>
      <c r="E1077" s="71">
        <v>0.294205949428203</v>
      </c>
      <c r="F1077" s="68">
        <v>73.7051792828685</v>
      </c>
      <c r="G1077" s="71">
        <v>0.32240273607644798</v>
      </c>
      <c r="H1077" s="68">
        <v>92.430278884462098</v>
      </c>
      <c r="I1077" s="71">
        <v>9.6841742177107698E-3</v>
      </c>
      <c r="J1077" s="68">
        <v>26.533864541832699</v>
      </c>
      <c r="K1077" s="71">
        <v>0.55053093799045005</v>
      </c>
      <c r="L1077" s="68">
        <v>71.474103585657403</v>
      </c>
    </row>
    <row r="1078" spans="1:12" x14ac:dyDescent="0.2">
      <c r="A1078" s="72" t="s">
        <v>2440</v>
      </c>
      <c r="B1078" s="66" t="s">
        <v>2441</v>
      </c>
      <c r="C1078" s="67">
        <v>74</v>
      </c>
      <c r="D1078" s="67" t="s">
        <v>337</v>
      </c>
      <c r="E1078" s="71">
        <v>0.23771157439777699</v>
      </c>
      <c r="F1078" s="68">
        <v>62.788844621513903</v>
      </c>
      <c r="G1078" s="71">
        <v>0.28883578039473301</v>
      </c>
      <c r="H1078" s="68">
        <v>89.163346613545798</v>
      </c>
      <c r="I1078" s="71">
        <v>1.6160793471628201E-2</v>
      </c>
      <c r="J1078" s="68">
        <v>42.231075697211203</v>
      </c>
      <c r="K1078" s="71">
        <v>0.40813814932696901</v>
      </c>
      <c r="L1078" s="68">
        <v>64.143426294820699</v>
      </c>
    </row>
    <row r="1079" spans="1:12" x14ac:dyDescent="0.2">
      <c r="A1079" s="72" t="s">
        <v>2442</v>
      </c>
      <c r="B1079" s="66" t="s">
        <v>2443</v>
      </c>
      <c r="C1079" s="67">
        <v>74</v>
      </c>
      <c r="D1079" s="67" t="s">
        <v>337</v>
      </c>
      <c r="E1079" s="71">
        <v>0.28155971500025401</v>
      </c>
      <c r="F1079" s="68">
        <v>71.155378486055795</v>
      </c>
      <c r="G1079" s="71">
        <v>0.27760901756740403</v>
      </c>
      <c r="H1079" s="68">
        <v>87.569721115537803</v>
      </c>
      <c r="I1079" s="71">
        <v>6.6210094301505902E-3</v>
      </c>
      <c r="J1079" s="68">
        <v>17.7689243027888</v>
      </c>
      <c r="K1079" s="71">
        <v>0.56044911800320896</v>
      </c>
      <c r="L1079" s="68">
        <v>72.430278884462197</v>
      </c>
    </row>
    <row r="1080" spans="1:12" x14ac:dyDescent="0.2">
      <c r="A1080" s="72" t="s">
        <v>2444</v>
      </c>
      <c r="B1080" s="66" t="s">
        <v>2445</v>
      </c>
      <c r="C1080" s="67">
        <v>74</v>
      </c>
      <c r="D1080" s="67" t="s">
        <v>337</v>
      </c>
      <c r="E1080" s="71">
        <v>0.19722132023773101</v>
      </c>
      <c r="F1080" s="68">
        <v>54.262948207171299</v>
      </c>
      <c r="G1080" s="71">
        <v>0.26488239578509298</v>
      </c>
      <c r="H1080" s="68">
        <v>83.585657370517893</v>
      </c>
      <c r="I1080" s="71">
        <v>1.1246268360303201E-2</v>
      </c>
      <c r="J1080" s="68">
        <v>30.358565737051801</v>
      </c>
      <c r="K1080" s="71">
        <v>0.315535296567796</v>
      </c>
      <c r="L1080" s="68">
        <v>59.840637450199203</v>
      </c>
    </row>
    <row r="1081" spans="1:12" x14ac:dyDescent="0.2">
      <c r="A1081" s="72" t="s">
        <v>2446</v>
      </c>
      <c r="B1081" s="66" t="s">
        <v>2447</v>
      </c>
      <c r="C1081" s="67">
        <v>74</v>
      </c>
      <c r="D1081" s="67" t="s">
        <v>337</v>
      </c>
      <c r="E1081" s="71">
        <v>0.43442681982151299</v>
      </c>
      <c r="F1081" s="68">
        <v>96.414342629482107</v>
      </c>
      <c r="G1081" s="71">
        <v>0.98832355593257304</v>
      </c>
      <c r="H1081" s="68">
        <v>99.681274900398407</v>
      </c>
      <c r="I1081" s="71">
        <v>0.17480865039001101</v>
      </c>
      <c r="J1081" s="68">
        <v>91.474103585657403</v>
      </c>
      <c r="K1081" s="71">
        <v>0.140148253141954</v>
      </c>
      <c r="L1081" s="68">
        <v>25.577689243027901</v>
      </c>
    </row>
    <row r="1082" spans="1:12" x14ac:dyDescent="0.2">
      <c r="A1082" s="72" t="s">
        <v>2448</v>
      </c>
      <c r="B1082" s="66" t="s">
        <v>2449</v>
      </c>
      <c r="C1082" s="67">
        <v>74</v>
      </c>
      <c r="D1082" s="67" t="s">
        <v>337</v>
      </c>
      <c r="E1082" s="71">
        <v>0.223692868658591</v>
      </c>
      <c r="F1082" s="68">
        <v>60.3187250996016</v>
      </c>
      <c r="G1082" s="71">
        <v>0.38533757891863302</v>
      </c>
      <c r="H1082" s="68">
        <v>94.980079681274901</v>
      </c>
      <c r="I1082" s="71">
        <v>9.7273418492534194E-2</v>
      </c>
      <c r="J1082" s="68">
        <v>84.621513944223096</v>
      </c>
      <c r="K1082" s="71">
        <v>0.18846760856460401</v>
      </c>
      <c r="L1082" s="68">
        <v>44.302788844621503</v>
      </c>
    </row>
    <row r="1083" spans="1:12" x14ac:dyDescent="0.2">
      <c r="A1083" s="72" t="s">
        <v>2450</v>
      </c>
      <c r="B1083" s="66" t="s">
        <v>2451</v>
      </c>
      <c r="C1083" s="67">
        <v>74</v>
      </c>
      <c r="D1083" s="67" t="s">
        <v>337</v>
      </c>
      <c r="E1083" s="71">
        <v>0.18881087813217201</v>
      </c>
      <c r="F1083" s="68">
        <v>52.350597609561802</v>
      </c>
      <c r="G1083" s="71">
        <v>0.29089575717974497</v>
      </c>
      <c r="H1083" s="68">
        <v>89.641434262948195</v>
      </c>
      <c r="I1083" s="71">
        <v>1.42032579982556E-2</v>
      </c>
      <c r="J1083" s="68">
        <v>38.326693227091603</v>
      </c>
      <c r="K1083" s="71">
        <v>0.261333619218514</v>
      </c>
      <c r="L1083" s="68">
        <v>57.211155378486097</v>
      </c>
    </row>
    <row r="1084" spans="1:12" x14ac:dyDescent="0.2">
      <c r="A1084" s="72" t="s">
        <v>2452</v>
      </c>
      <c r="B1084" s="66" t="s">
        <v>2453</v>
      </c>
      <c r="C1084" s="67">
        <v>74</v>
      </c>
      <c r="D1084" s="67" t="s">
        <v>337</v>
      </c>
      <c r="E1084" s="71">
        <v>0.252156474925819</v>
      </c>
      <c r="F1084" s="68">
        <v>65.498007968127496</v>
      </c>
      <c r="G1084" s="71">
        <v>0.380703152587202</v>
      </c>
      <c r="H1084" s="68">
        <v>94.820717131474098</v>
      </c>
      <c r="I1084" s="71">
        <v>0.192307512592157</v>
      </c>
      <c r="J1084" s="68">
        <v>92.509960159362507</v>
      </c>
      <c r="K1084" s="71">
        <v>0.18345875959809699</v>
      </c>
      <c r="L1084" s="68">
        <v>41.832669322709201</v>
      </c>
    </row>
    <row r="1085" spans="1:12" x14ac:dyDescent="0.2">
      <c r="A1085" s="72" t="s">
        <v>2454</v>
      </c>
      <c r="B1085" s="66" t="s">
        <v>2455</v>
      </c>
      <c r="C1085" s="67">
        <v>74</v>
      </c>
      <c r="D1085" s="67" t="s">
        <v>337</v>
      </c>
      <c r="E1085" s="71">
        <v>0.220552135243269</v>
      </c>
      <c r="F1085" s="68">
        <v>59.282868525896397</v>
      </c>
      <c r="G1085" s="71">
        <v>0.25141019855595698</v>
      </c>
      <c r="H1085" s="68">
        <v>75.537848605577693</v>
      </c>
      <c r="I1085" s="71">
        <v>1.02571036172151E-2</v>
      </c>
      <c r="J1085" s="68">
        <v>27.968127490039802</v>
      </c>
      <c r="K1085" s="71">
        <v>0.39998910355663397</v>
      </c>
      <c r="L1085" s="68">
        <v>63.5856573705179</v>
      </c>
    </row>
    <row r="1086" spans="1:12" x14ac:dyDescent="0.2">
      <c r="A1086" s="72" t="s">
        <v>2456</v>
      </c>
      <c r="B1086" s="66" t="s">
        <v>2457</v>
      </c>
      <c r="C1086" s="67">
        <v>74</v>
      </c>
      <c r="D1086" s="67" t="s">
        <v>337</v>
      </c>
      <c r="E1086" s="71">
        <v>0.14405549379093099</v>
      </c>
      <c r="F1086" s="68">
        <v>26.772908366533901</v>
      </c>
      <c r="G1086" s="71">
        <v>0.25141019855595698</v>
      </c>
      <c r="H1086" s="68">
        <v>75.537848605577693</v>
      </c>
      <c r="I1086" s="71">
        <v>7.5142569922669496E-3</v>
      </c>
      <c r="J1086" s="68">
        <v>21.0358565737052</v>
      </c>
      <c r="K1086" s="71">
        <v>0.17324202582457099</v>
      </c>
      <c r="L1086" s="68">
        <v>37.928286852589601</v>
      </c>
    </row>
    <row r="1087" spans="1:12" x14ac:dyDescent="0.2">
      <c r="A1087" s="72" t="s">
        <v>2458</v>
      </c>
      <c r="B1087" s="66" t="s">
        <v>2459</v>
      </c>
      <c r="C1087" s="67">
        <v>74</v>
      </c>
      <c r="D1087" s="67" t="s">
        <v>337</v>
      </c>
      <c r="E1087" s="71">
        <v>0.12905098515013699</v>
      </c>
      <c r="F1087" s="68">
        <v>16.7330677290837</v>
      </c>
      <c r="G1087" s="71">
        <v>0.25564079422382702</v>
      </c>
      <c r="H1087" s="68">
        <v>79.681274900398407</v>
      </c>
      <c r="I1087" s="71">
        <v>9.7296876284904601E-3</v>
      </c>
      <c r="J1087" s="68">
        <v>26.693227091633499</v>
      </c>
      <c r="K1087" s="71">
        <v>0.12178247359809299</v>
      </c>
      <c r="L1087" s="68">
        <v>21.0358565737052</v>
      </c>
    </row>
    <row r="1088" spans="1:12" x14ac:dyDescent="0.2">
      <c r="A1088" s="72" t="s">
        <v>2460</v>
      </c>
      <c r="B1088" s="66" t="s">
        <v>2461</v>
      </c>
      <c r="C1088" s="67">
        <v>74</v>
      </c>
      <c r="D1088" s="67" t="s">
        <v>337</v>
      </c>
      <c r="E1088" s="71">
        <v>0.15546727915212599</v>
      </c>
      <c r="F1088" s="68">
        <v>37.370517928286901</v>
      </c>
      <c r="G1088" s="71">
        <v>0.24999999956965899</v>
      </c>
      <c r="H1088" s="68">
        <v>37.689243027888402</v>
      </c>
      <c r="I1088" s="71">
        <v>6.22921713391525E-3</v>
      </c>
      <c r="J1088" s="68">
        <v>16.972111553784899</v>
      </c>
      <c r="K1088" s="71">
        <v>0.21017262075280399</v>
      </c>
      <c r="L1088" s="68">
        <v>50.916334661354597</v>
      </c>
    </row>
    <row r="1089" spans="1:12" x14ac:dyDescent="0.2">
      <c r="A1089" s="72" t="s">
        <v>2462</v>
      </c>
      <c r="B1089" s="66" t="s">
        <v>2463</v>
      </c>
      <c r="C1089" s="67">
        <v>74</v>
      </c>
      <c r="D1089" s="67" t="s">
        <v>337</v>
      </c>
      <c r="E1089" s="71">
        <v>0.14617400254510199</v>
      </c>
      <c r="F1089" s="68">
        <v>28.525896414342601</v>
      </c>
      <c r="G1089" s="71">
        <v>0.26269178700361001</v>
      </c>
      <c r="H1089" s="68">
        <v>82.868525896414297</v>
      </c>
      <c r="I1089" s="71">
        <v>3.2342734845404598E-2</v>
      </c>
      <c r="J1089" s="68">
        <v>61.673306772908397</v>
      </c>
      <c r="K1089" s="71">
        <v>0.143487485786293</v>
      </c>
      <c r="L1089" s="68">
        <v>26.215139442231099</v>
      </c>
    </row>
    <row r="1090" spans="1:12" x14ac:dyDescent="0.2">
      <c r="A1090" s="72" t="s">
        <v>2464</v>
      </c>
      <c r="B1090" s="66" t="s">
        <v>2465</v>
      </c>
      <c r="C1090" s="67">
        <v>74</v>
      </c>
      <c r="D1090" s="67" t="s">
        <v>337</v>
      </c>
      <c r="E1090" s="71">
        <v>0.13857341551616201</v>
      </c>
      <c r="F1090" s="68">
        <v>22.2310756972112</v>
      </c>
      <c r="G1090" s="71">
        <v>0.25</v>
      </c>
      <c r="H1090" s="68">
        <v>72.350597609561703</v>
      </c>
      <c r="I1090" s="71">
        <v>1.7223911795686199E-2</v>
      </c>
      <c r="J1090" s="68">
        <v>43.5856573705179</v>
      </c>
      <c r="K1090" s="71">
        <v>0.1484963347528</v>
      </c>
      <c r="L1090" s="68">
        <v>28.207171314741</v>
      </c>
    </row>
    <row r="1091" spans="1:12" x14ac:dyDescent="0.2">
      <c r="A1091" s="72" t="s">
        <v>2466</v>
      </c>
      <c r="B1091" s="66" t="s">
        <v>2467</v>
      </c>
      <c r="C1091" s="67">
        <v>74</v>
      </c>
      <c r="D1091" s="67" t="s">
        <v>337</v>
      </c>
      <c r="E1091" s="71">
        <v>0.12443815894784201</v>
      </c>
      <c r="F1091" s="68">
        <v>15.0597609561753</v>
      </c>
      <c r="G1091" s="71">
        <v>0.239618186827291</v>
      </c>
      <c r="H1091" s="68">
        <v>18.406374501992001</v>
      </c>
      <c r="I1091" s="71">
        <v>1.35834327403102E-2</v>
      </c>
      <c r="J1091" s="68">
        <v>36.573705179282904</v>
      </c>
      <c r="K1091" s="71">
        <v>0.120112857275924</v>
      </c>
      <c r="L1091" s="68">
        <v>20.796812749004001</v>
      </c>
    </row>
    <row r="1092" spans="1:12" x14ac:dyDescent="0.2">
      <c r="A1092" s="72" t="s">
        <v>2468</v>
      </c>
      <c r="B1092" s="66" t="s">
        <v>2469</v>
      </c>
      <c r="C1092" s="67">
        <v>74</v>
      </c>
      <c r="D1092" s="67" t="s">
        <v>337</v>
      </c>
      <c r="E1092" s="71">
        <v>0.14262941566393</v>
      </c>
      <c r="F1092" s="68">
        <v>25.6573705179283</v>
      </c>
      <c r="G1092" s="71">
        <v>0.25</v>
      </c>
      <c r="H1092" s="68">
        <v>72.350597609561703</v>
      </c>
      <c r="I1092" s="71">
        <v>2.78218138370766E-2</v>
      </c>
      <c r="J1092" s="68">
        <v>57.450199203187204</v>
      </c>
      <c r="K1092" s="71">
        <v>0.15006643315471399</v>
      </c>
      <c r="L1092" s="68">
        <v>28.525896414342601</v>
      </c>
    </row>
    <row r="1093" spans="1:12" x14ac:dyDescent="0.2">
      <c r="A1093" s="72" t="s">
        <v>2470</v>
      </c>
      <c r="B1093" s="66" t="s">
        <v>2471</v>
      </c>
      <c r="C1093" s="67">
        <v>74</v>
      </c>
      <c r="D1093" s="67" t="s">
        <v>337</v>
      </c>
      <c r="E1093" s="71">
        <v>0.13563005329553299</v>
      </c>
      <c r="F1093" s="68">
        <v>20.557768924302799</v>
      </c>
      <c r="G1093" s="71">
        <v>0.25</v>
      </c>
      <c r="H1093" s="68">
        <v>72.350597609561703</v>
      </c>
      <c r="I1093" s="71">
        <v>3.8446918932843299E-2</v>
      </c>
      <c r="J1093" s="68">
        <v>66.693227091633503</v>
      </c>
      <c r="K1093" s="71">
        <v>0.118443240953755</v>
      </c>
      <c r="L1093" s="68">
        <v>20.478087649402401</v>
      </c>
    </row>
    <row r="1094" spans="1:12" x14ac:dyDescent="0.2">
      <c r="A1094" s="72" t="s">
        <v>2472</v>
      </c>
      <c r="B1094" s="66" t="s">
        <v>2473</v>
      </c>
      <c r="C1094" s="67">
        <v>74</v>
      </c>
      <c r="D1094" s="67" t="s">
        <v>337</v>
      </c>
      <c r="E1094" s="71">
        <v>0.14994354239260299</v>
      </c>
      <c r="F1094" s="68">
        <v>32.191235059760999</v>
      </c>
      <c r="G1094" s="71">
        <v>0.33425353764781701</v>
      </c>
      <c r="H1094" s="68">
        <v>93.147410358565693</v>
      </c>
      <c r="I1094" s="71">
        <v>2.8856558697450001E-2</v>
      </c>
      <c r="J1094" s="68">
        <v>58.884462151394402</v>
      </c>
      <c r="K1094" s="71">
        <v>8.6720530832540998E-2</v>
      </c>
      <c r="L1094" s="68">
        <v>14.661354581673301</v>
      </c>
    </row>
    <row r="1095" spans="1:12" x14ac:dyDescent="0.2">
      <c r="A1095" s="72" t="s">
        <v>2474</v>
      </c>
      <c r="B1095" s="66" t="s">
        <v>2475</v>
      </c>
      <c r="C1095" s="67">
        <v>74</v>
      </c>
      <c r="D1095" s="67" t="s">
        <v>337</v>
      </c>
      <c r="E1095" s="71">
        <v>0.117112575580057</v>
      </c>
      <c r="F1095" s="68">
        <v>11.7131474103586</v>
      </c>
      <c r="G1095" s="71">
        <v>0.25</v>
      </c>
      <c r="H1095" s="68">
        <v>72.350597609561703</v>
      </c>
      <c r="I1095" s="71">
        <v>1.6286812229798199E-2</v>
      </c>
      <c r="J1095" s="68">
        <v>42.390438247012</v>
      </c>
      <c r="K1095" s="71">
        <v>8.5050914510371806E-2</v>
      </c>
      <c r="L1095" s="68">
        <v>14.3426294820717</v>
      </c>
    </row>
    <row r="1096" spans="1:12" x14ac:dyDescent="0.2">
      <c r="A1096" s="72" t="s">
        <v>2476</v>
      </c>
      <c r="B1096" s="66" t="s">
        <v>2477</v>
      </c>
      <c r="C1096" s="67">
        <v>74</v>
      </c>
      <c r="D1096" s="67" t="s">
        <v>337</v>
      </c>
      <c r="E1096" s="71">
        <v>0.130271389999288</v>
      </c>
      <c r="F1096" s="68">
        <v>17.370517928286901</v>
      </c>
      <c r="G1096" s="71">
        <v>0.24999999979857701</v>
      </c>
      <c r="H1096" s="68">
        <v>39.6812749003984</v>
      </c>
      <c r="I1096" s="71">
        <v>4.2406325111562101E-2</v>
      </c>
      <c r="J1096" s="68">
        <v>69.083665338645403</v>
      </c>
      <c r="K1096" s="71">
        <v>9.8407845087725196E-2</v>
      </c>
      <c r="L1096" s="68">
        <v>17.051792828685301</v>
      </c>
    </row>
    <row r="1097" spans="1:12" x14ac:dyDescent="0.2">
      <c r="A1097" s="72" t="s">
        <v>2478</v>
      </c>
      <c r="B1097" s="66" t="s">
        <v>2479</v>
      </c>
      <c r="C1097" s="67">
        <v>74</v>
      </c>
      <c r="D1097" s="67" t="s">
        <v>337</v>
      </c>
      <c r="E1097" s="71">
        <v>0.13068827524038101</v>
      </c>
      <c r="F1097" s="68">
        <v>17.609561752988</v>
      </c>
      <c r="G1097" s="71">
        <v>0.341662905609118</v>
      </c>
      <c r="H1097" s="68">
        <v>93.625498007968105</v>
      </c>
      <c r="I1097" s="71">
        <v>8.7610299780514905E-3</v>
      </c>
      <c r="J1097" s="68">
        <v>24.4621513944223</v>
      </c>
      <c r="K1097" s="71">
        <v>4.1640890133973499E-2</v>
      </c>
      <c r="L1097" s="68">
        <v>7.5697211155378499</v>
      </c>
    </row>
    <row r="1098" spans="1:12" x14ac:dyDescent="0.2">
      <c r="A1098" s="72" t="s">
        <v>2480</v>
      </c>
      <c r="B1098" s="66" t="s">
        <v>2481</v>
      </c>
      <c r="C1098" s="67">
        <v>74</v>
      </c>
      <c r="D1098" s="67" t="s">
        <v>337</v>
      </c>
      <c r="E1098" s="71">
        <v>0.14178447335227101</v>
      </c>
      <c r="F1098" s="68">
        <v>24.9402390438247</v>
      </c>
      <c r="G1098" s="71">
        <v>0.298559906251669</v>
      </c>
      <c r="H1098" s="68">
        <v>90.517928286852595</v>
      </c>
      <c r="I1098" s="71">
        <v>7.5134925738154196E-2</v>
      </c>
      <c r="J1098" s="68">
        <v>80.796812749004005</v>
      </c>
      <c r="K1098" s="71">
        <v>5.1658588066988503E-2</v>
      </c>
      <c r="L1098" s="68">
        <v>8.9243027888446207</v>
      </c>
    </row>
    <row r="1099" spans="1:12" x14ac:dyDescent="0.2">
      <c r="A1099" s="72" t="s">
        <v>2482</v>
      </c>
      <c r="B1099" s="66" t="s">
        <v>2483</v>
      </c>
      <c r="C1099" s="67">
        <v>74</v>
      </c>
      <c r="D1099" s="67" t="s">
        <v>337</v>
      </c>
      <c r="E1099" s="71">
        <v>0.11070152772309901</v>
      </c>
      <c r="F1099" s="68">
        <v>9.3227091633466106</v>
      </c>
      <c r="G1099" s="71">
        <v>0.276793772563177</v>
      </c>
      <c r="H1099" s="68">
        <v>87.410358565737099</v>
      </c>
      <c r="I1099" s="71">
        <v>1.52400188740599E-2</v>
      </c>
      <c r="J1099" s="68">
        <v>40.239043824701199</v>
      </c>
      <c r="K1099" s="71">
        <v>4.0070791732059997E-2</v>
      </c>
      <c r="L1099" s="68">
        <v>7.4900398406374498</v>
      </c>
    </row>
    <row r="1100" spans="1:12" x14ac:dyDescent="0.2">
      <c r="A1100" s="72" t="s">
        <v>2484</v>
      </c>
      <c r="B1100" s="66" t="s">
        <v>2485</v>
      </c>
      <c r="C1100" s="67">
        <v>74</v>
      </c>
      <c r="D1100" s="67" t="s">
        <v>337</v>
      </c>
      <c r="E1100" s="71">
        <v>0.17550738137268801</v>
      </c>
      <c r="F1100" s="68">
        <v>49.2430278884462</v>
      </c>
      <c r="G1100" s="71">
        <v>0.39892654082971402</v>
      </c>
      <c r="H1100" s="68">
        <v>95.298804780876495</v>
      </c>
      <c r="I1100" s="71">
        <v>5.58021014350766E-2</v>
      </c>
      <c r="J1100" s="68">
        <v>75.458167330677298</v>
      </c>
      <c r="K1100" s="71">
        <v>7.17935018532741E-2</v>
      </c>
      <c r="L1100" s="68">
        <v>12.7490039840637</v>
      </c>
    </row>
    <row r="1101" spans="1:12" x14ac:dyDescent="0.2">
      <c r="A1101" s="72" t="s">
        <v>2486</v>
      </c>
      <c r="B1101" s="66" t="s">
        <v>2487</v>
      </c>
      <c r="C1101" s="67">
        <v>74</v>
      </c>
      <c r="D1101" s="67" t="s">
        <v>337</v>
      </c>
      <c r="E1101" s="71">
        <v>0.16465878569448</v>
      </c>
      <c r="F1101" s="68">
        <v>45.418326693227101</v>
      </c>
      <c r="G1101" s="71">
        <v>0.29403878785294801</v>
      </c>
      <c r="H1101" s="68">
        <v>89.880478087649394</v>
      </c>
      <c r="I1101" s="71">
        <v>0.14650984692107999</v>
      </c>
      <c r="J1101" s="68">
        <v>89.5617529880478</v>
      </c>
      <c r="K1101" s="71">
        <v>5.3427722309413297E-2</v>
      </c>
      <c r="L1101" s="68">
        <v>9.6414342629482093</v>
      </c>
    </row>
    <row r="1102" spans="1:12" x14ac:dyDescent="0.2">
      <c r="A1102" s="72" t="s">
        <v>2488</v>
      </c>
      <c r="B1102" s="66" t="s">
        <v>2489</v>
      </c>
      <c r="C1102" s="67">
        <v>74</v>
      </c>
      <c r="D1102" s="67" t="s">
        <v>337</v>
      </c>
      <c r="E1102" s="71">
        <v>0.13612815333849701</v>
      </c>
      <c r="F1102" s="68">
        <v>20.956175298804801</v>
      </c>
      <c r="G1102" s="71">
        <v>0.27540786967479503</v>
      </c>
      <c r="H1102" s="68">
        <v>86.932270916334701</v>
      </c>
      <c r="I1102" s="71">
        <v>7.2870402742605006E-2</v>
      </c>
      <c r="J1102" s="68">
        <v>80.398406374502002</v>
      </c>
      <c r="K1102" s="71">
        <v>6.010618759809E-2</v>
      </c>
      <c r="L1102" s="68">
        <v>10.6772908366534</v>
      </c>
    </row>
    <row r="1103" spans="1:12" x14ac:dyDescent="0.2">
      <c r="A1103" s="72" t="s">
        <v>2490</v>
      </c>
      <c r="B1103" s="66" t="s">
        <v>2491</v>
      </c>
      <c r="C1103" s="67">
        <v>74</v>
      </c>
      <c r="D1103" s="67" t="s">
        <v>337</v>
      </c>
      <c r="E1103" s="71">
        <v>0.12796358362940499</v>
      </c>
      <c r="F1103" s="68">
        <v>16.2549800796813</v>
      </c>
      <c r="G1103" s="71">
        <v>0.30640794223826701</v>
      </c>
      <c r="H1103" s="68">
        <v>91.394422310756994</v>
      </c>
      <c r="I1103" s="71">
        <v>2.2385470018365598E-2</v>
      </c>
      <c r="J1103" s="68">
        <v>50.996015936254999</v>
      </c>
      <c r="K1103" s="71">
        <v>5.5097338631582497E-2</v>
      </c>
      <c r="L1103" s="68">
        <v>9.9601593625498008</v>
      </c>
    </row>
    <row r="1104" spans="1:12" x14ac:dyDescent="0.2">
      <c r="A1104" s="72" t="s">
        <v>2492</v>
      </c>
      <c r="B1104" s="66" t="s">
        <v>2493</v>
      </c>
      <c r="C1104" s="67">
        <v>74</v>
      </c>
      <c r="D1104" s="67" t="s">
        <v>337</v>
      </c>
      <c r="E1104" s="71">
        <v>0.11573186736220401</v>
      </c>
      <c r="F1104" s="68">
        <v>11.394422310756999</v>
      </c>
      <c r="G1104" s="71">
        <v>0.25564079422382702</v>
      </c>
      <c r="H1104" s="68">
        <v>79.681274900398407</v>
      </c>
      <c r="I1104" s="71">
        <v>8.0739917543284998E-3</v>
      </c>
      <c r="J1104" s="68">
        <v>22.470119521912402</v>
      </c>
      <c r="K1104" s="71">
        <v>8.3480816108458297E-2</v>
      </c>
      <c r="L1104" s="68">
        <v>14.1832669322709</v>
      </c>
    </row>
    <row r="1105" spans="1:12" x14ac:dyDescent="0.2">
      <c r="A1105" s="72" t="s">
        <v>2494</v>
      </c>
      <c r="B1105" s="66" t="s">
        <v>2495</v>
      </c>
      <c r="C1105" s="67">
        <v>74</v>
      </c>
      <c r="D1105" s="67" t="s">
        <v>337</v>
      </c>
      <c r="E1105" s="71">
        <v>0.101850910614077</v>
      </c>
      <c r="F1105" s="68">
        <v>5.3386454183266903</v>
      </c>
      <c r="G1105" s="71">
        <v>0.25</v>
      </c>
      <c r="H1105" s="68">
        <v>72.350597609561703</v>
      </c>
      <c r="I1105" s="71">
        <v>7.1338584993241904E-3</v>
      </c>
      <c r="J1105" s="68">
        <v>20.239043824701199</v>
      </c>
      <c r="K1105" s="71">
        <v>4.8418873342905802E-2</v>
      </c>
      <c r="L1105" s="68">
        <v>8.6055776892430291</v>
      </c>
    </row>
    <row r="1106" spans="1:12" x14ac:dyDescent="0.2">
      <c r="A1106" s="72" t="s">
        <v>2496</v>
      </c>
      <c r="B1106" s="66" t="s">
        <v>2497</v>
      </c>
      <c r="C1106" s="67">
        <v>74</v>
      </c>
      <c r="D1106" s="67" t="s">
        <v>337</v>
      </c>
      <c r="E1106" s="71">
        <v>0.102057086325419</v>
      </c>
      <c r="F1106" s="68">
        <v>5.5776892430278897</v>
      </c>
      <c r="G1106" s="71">
        <v>0.25</v>
      </c>
      <c r="H1106" s="68">
        <v>72.350597609561703</v>
      </c>
      <c r="I1106" s="71">
        <v>6.08276931118333E-3</v>
      </c>
      <c r="J1106" s="68">
        <v>16.494023904382502</v>
      </c>
      <c r="K1106" s="71">
        <v>5.0088489665075002E-2</v>
      </c>
      <c r="L1106" s="68">
        <v>8.8446215139442206</v>
      </c>
    </row>
    <row r="1107" spans="1:12" x14ac:dyDescent="0.2">
      <c r="A1107" s="72" t="s">
        <v>2498</v>
      </c>
      <c r="B1107" s="66" t="s">
        <v>2499</v>
      </c>
      <c r="C1107" s="67">
        <v>74</v>
      </c>
      <c r="D1107" s="67" t="s">
        <v>337</v>
      </c>
      <c r="E1107" s="71">
        <v>0.114522358109673</v>
      </c>
      <c r="F1107" s="68">
        <v>11.075697211155401</v>
      </c>
      <c r="G1107" s="71">
        <v>0.25</v>
      </c>
      <c r="H1107" s="68">
        <v>72.350597609561703</v>
      </c>
      <c r="I1107" s="71">
        <v>6.7470255762211596E-3</v>
      </c>
      <c r="J1107" s="68">
        <v>18.406374501992001</v>
      </c>
      <c r="K1107" s="71">
        <v>8.68200487527966E-2</v>
      </c>
      <c r="L1107" s="68">
        <v>15.0597609561753</v>
      </c>
    </row>
    <row r="1108" spans="1:12" x14ac:dyDescent="0.2">
      <c r="A1108" s="72" t="s">
        <v>2500</v>
      </c>
      <c r="B1108" s="66" t="s">
        <v>2501</v>
      </c>
      <c r="C1108" s="67">
        <v>74</v>
      </c>
      <c r="D1108" s="67" t="s">
        <v>337</v>
      </c>
      <c r="E1108" s="71">
        <v>0.105387532372829</v>
      </c>
      <c r="F1108" s="68">
        <v>7.0916334661354599</v>
      </c>
      <c r="G1108" s="71">
        <v>0.25</v>
      </c>
      <c r="H1108" s="68">
        <v>72.350597609561703</v>
      </c>
      <c r="I1108" s="71">
        <v>2.7171768760583699E-3</v>
      </c>
      <c r="J1108" s="68">
        <v>6.3745019920318704</v>
      </c>
      <c r="K1108" s="71">
        <v>6.3445420242428302E-2</v>
      </c>
      <c r="L1108" s="68">
        <v>11.235059760956201</v>
      </c>
    </row>
    <row r="1109" spans="1:12" x14ac:dyDescent="0.2">
      <c r="A1109" s="72" t="s">
        <v>2448</v>
      </c>
      <c r="B1109" s="66" t="s">
        <v>2502</v>
      </c>
      <c r="C1109" s="67">
        <v>74</v>
      </c>
      <c r="D1109" s="67" t="s">
        <v>337</v>
      </c>
      <c r="E1109" s="71">
        <v>9.8403138651987104E-2</v>
      </c>
      <c r="F1109" s="68">
        <v>3.9840637450199199</v>
      </c>
      <c r="G1109" s="71">
        <v>0.25</v>
      </c>
      <c r="H1109" s="68">
        <v>72.350597609561703</v>
      </c>
      <c r="I1109" s="71">
        <v>2.68436364121005E-2</v>
      </c>
      <c r="J1109" s="68">
        <v>56.254980079681303</v>
      </c>
      <c r="K1109" s="71">
        <v>1.8365779543860799E-2</v>
      </c>
      <c r="L1109" s="68">
        <v>5.0996015936254997</v>
      </c>
    </row>
    <row r="1110" spans="1:12" x14ac:dyDescent="0.2">
      <c r="A1110" s="72" t="s">
        <v>2503</v>
      </c>
      <c r="B1110" s="66" t="s">
        <v>2504</v>
      </c>
      <c r="C1110" s="67">
        <v>74</v>
      </c>
      <c r="D1110" s="67" t="s">
        <v>337</v>
      </c>
      <c r="E1110" s="71">
        <v>0.12286862929195801</v>
      </c>
      <c r="F1110" s="68">
        <v>14.2629482071713</v>
      </c>
      <c r="G1110" s="71">
        <v>0.26269178700361001</v>
      </c>
      <c r="H1110" s="68">
        <v>82.868525896414297</v>
      </c>
      <c r="I1110" s="71">
        <v>4.2468680629834998E-2</v>
      </c>
      <c r="J1110" s="68">
        <v>69.163346613545798</v>
      </c>
      <c r="K1110" s="71">
        <v>6.3445420242428302E-2</v>
      </c>
      <c r="L1110" s="68">
        <v>11.235059760956201</v>
      </c>
    </row>
    <row r="1111" spans="1:12" x14ac:dyDescent="0.2">
      <c r="A1111" s="72" t="s">
        <v>2505</v>
      </c>
      <c r="B1111" s="66" t="s">
        <v>2506</v>
      </c>
      <c r="C1111" s="67">
        <v>74</v>
      </c>
      <c r="D1111" s="67" t="s">
        <v>337</v>
      </c>
      <c r="E1111" s="71">
        <v>0.29394107590454199</v>
      </c>
      <c r="F1111" s="68">
        <v>73.625498007968105</v>
      </c>
      <c r="G1111" s="71">
        <v>0.49764543792496302</v>
      </c>
      <c r="H1111" s="68">
        <v>96.494023904382502</v>
      </c>
      <c r="I1111" s="71">
        <v>0.28734004310285099</v>
      </c>
      <c r="J1111" s="68">
        <v>94.820717131474098</v>
      </c>
      <c r="K1111" s="71">
        <v>9.6837746685811604E-2</v>
      </c>
      <c r="L1111" s="68">
        <v>16.8924302788845</v>
      </c>
    </row>
    <row r="1112" spans="1:12" x14ac:dyDescent="0.2">
      <c r="A1112" s="72" t="s">
        <v>2507</v>
      </c>
      <c r="B1112" s="66" t="s">
        <v>2508</v>
      </c>
      <c r="C1112" s="67">
        <v>74</v>
      </c>
      <c r="D1112" s="67" t="s">
        <v>337</v>
      </c>
      <c r="E1112" s="71">
        <v>0.143843043858705</v>
      </c>
      <c r="F1112" s="68">
        <v>26.613545816733101</v>
      </c>
      <c r="G1112" s="71">
        <v>0.27147615777200101</v>
      </c>
      <c r="H1112" s="68">
        <v>85.976095617529893</v>
      </c>
      <c r="I1112" s="71">
        <v>4.6519063896612499E-2</v>
      </c>
      <c r="J1112" s="68">
        <v>71.872509960159405</v>
      </c>
      <c r="K1112" s="71">
        <v>0.11353390990750301</v>
      </c>
      <c r="L1112" s="68">
        <v>19.920318725099602</v>
      </c>
    </row>
    <row r="1113" spans="1:12" x14ac:dyDescent="0.2">
      <c r="A1113" s="72" t="s">
        <v>2509</v>
      </c>
      <c r="B1113" s="66" t="s">
        <v>2510</v>
      </c>
      <c r="C1113" s="67">
        <v>74</v>
      </c>
      <c r="D1113" s="67" t="s">
        <v>337</v>
      </c>
      <c r="E1113" s="71">
        <v>0.117232658702284</v>
      </c>
      <c r="F1113" s="68">
        <v>11.792828685259</v>
      </c>
      <c r="G1113" s="71">
        <v>0.258461190807796</v>
      </c>
      <c r="H1113" s="68">
        <v>80.956175298804794</v>
      </c>
      <c r="I1113" s="71">
        <v>3.6469830345305598E-2</v>
      </c>
      <c r="J1113" s="68">
        <v>65.258964143426297</v>
      </c>
      <c r="K1113" s="71">
        <v>5.67669549537516E-2</v>
      </c>
      <c r="L1113" s="68">
        <v>10.3585657370518</v>
      </c>
    </row>
    <row r="1114" spans="1:12" x14ac:dyDescent="0.2">
      <c r="A1114" s="72" t="s">
        <v>2511</v>
      </c>
      <c r="B1114" s="66" t="s">
        <v>2512</v>
      </c>
      <c r="C1114" s="67">
        <v>74</v>
      </c>
      <c r="D1114" s="67" t="s">
        <v>337</v>
      </c>
      <c r="E1114" s="71">
        <v>0.11430767642310501</v>
      </c>
      <c r="F1114" s="68">
        <v>10.9163346613546</v>
      </c>
      <c r="G1114" s="71">
        <v>0.27256317627258297</v>
      </c>
      <c r="H1114" s="68">
        <v>86.2948207171315</v>
      </c>
      <c r="I1114" s="71">
        <v>3.0289061264671499E-2</v>
      </c>
      <c r="J1114" s="68">
        <v>60.398406374502002</v>
      </c>
      <c r="K1114" s="71">
        <v>4.0070791732059997E-2</v>
      </c>
      <c r="L1114" s="68">
        <v>7.4900398406374498</v>
      </c>
    </row>
    <row r="1115" spans="1:12" x14ac:dyDescent="0.2">
      <c r="A1115" s="72" t="s">
        <v>2513</v>
      </c>
      <c r="B1115" s="66" t="s">
        <v>2514</v>
      </c>
      <c r="C1115" s="67">
        <v>74</v>
      </c>
      <c r="D1115" s="67" t="s">
        <v>337</v>
      </c>
      <c r="E1115" s="71">
        <v>0.14316222907711301</v>
      </c>
      <c r="F1115" s="68">
        <v>26.055776892430298</v>
      </c>
      <c r="G1115" s="71">
        <v>0.27053041163295599</v>
      </c>
      <c r="H1115" s="68">
        <v>85.498007968127496</v>
      </c>
      <c r="I1115" s="71">
        <v>3.0395818791358699E-2</v>
      </c>
      <c r="J1115" s="68">
        <v>60.478087649402397</v>
      </c>
      <c r="K1115" s="71">
        <v>0.12856045680702599</v>
      </c>
      <c r="L1115" s="68">
        <v>23.027888446215101</v>
      </c>
    </row>
    <row r="1116" spans="1:12" x14ac:dyDescent="0.2">
      <c r="A1116" s="72" t="s">
        <v>2515</v>
      </c>
      <c r="B1116" s="66" t="s">
        <v>2516</v>
      </c>
      <c r="C1116" s="67">
        <v>74</v>
      </c>
      <c r="D1116" s="67" t="s">
        <v>337</v>
      </c>
      <c r="E1116" s="71">
        <v>0.12893862114843899</v>
      </c>
      <c r="F1116" s="68">
        <v>16.494023904382502</v>
      </c>
      <c r="G1116" s="71">
        <v>0.25137363893331399</v>
      </c>
      <c r="H1116" s="68">
        <v>72.749003984063705</v>
      </c>
      <c r="I1116" s="71">
        <v>1.35602329936549E-2</v>
      </c>
      <c r="J1116" s="68">
        <v>36.4143426294821</v>
      </c>
      <c r="K1116" s="71">
        <v>0.121881991518349</v>
      </c>
      <c r="L1116" s="68">
        <v>21.434262948207198</v>
      </c>
    </row>
    <row r="1117" spans="1:12" x14ac:dyDescent="0.2">
      <c r="A1117" s="72" t="s">
        <v>2517</v>
      </c>
      <c r="B1117" s="66" t="s">
        <v>2518</v>
      </c>
      <c r="C1117" s="67">
        <v>74</v>
      </c>
      <c r="D1117" s="67" t="s">
        <v>337</v>
      </c>
      <c r="E1117" s="71">
        <v>0.102446039081516</v>
      </c>
      <c r="F1117" s="68">
        <v>5.6573705179282898</v>
      </c>
      <c r="G1117" s="71">
        <v>0.238739391643399</v>
      </c>
      <c r="H1117" s="68">
        <v>17.848605577689199</v>
      </c>
      <c r="I1117" s="71">
        <v>1.1831770647398E-2</v>
      </c>
      <c r="J1117" s="68">
        <v>31.792828685259</v>
      </c>
      <c r="K1117" s="71">
        <v>5.67669549537516E-2</v>
      </c>
      <c r="L1117" s="68">
        <v>10.3585657370518</v>
      </c>
    </row>
    <row r="1118" spans="1:12" x14ac:dyDescent="0.2">
      <c r="A1118" s="72" t="s">
        <v>2519</v>
      </c>
      <c r="B1118" s="66" t="s">
        <v>2520</v>
      </c>
      <c r="C1118" s="67">
        <v>74</v>
      </c>
      <c r="D1118" s="67" t="s">
        <v>337</v>
      </c>
      <c r="E1118" s="71">
        <v>0.100778977054963</v>
      </c>
      <c r="F1118" s="68">
        <v>4.8605577689243002</v>
      </c>
      <c r="G1118" s="71">
        <v>0.23890929925229401</v>
      </c>
      <c r="H1118" s="68">
        <v>17.928286852589601</v>
      </c>
      <c r="I1118" s="71">
        <v>6.66067695884305E-3</v>
      </c>
      <c r="J1118" s="68">
        <v>17.848605577689199</v>
      </c>
      <c r="K1118" s="71">
        <v>5.67669549537516E-2</v>
      </c>
      <c r="L1118" s="68">
        <v>10.3585657370518</v>
      </c>
    </row>
    <row r="1119" spans="1:12" x14ac:dyDescent="0.2">
      <c r="A1119" s="72" t="s">
        <v>2521</v>
      </c>
      <c r="B1119" s="66" t="s">
        <v>2522</v>
      </c>
      <c r="C1119" s="67">
        <v>74</v>
      </c>
      <c r="D1119" s="67" t="s">
        <v>337</v>
      </c>
      <c r="E1119" s="71">
        <v>9.9304819704981201E-2</v>
      </c>
      <c r="F1119" s="68">
        <v>4.1434262948207197</v>
      </c>
      <c r="G1119" s="71">
        <v>0.25423059521323799</v>
      </c>
      <c r="H1119" s="68">
        <v>78.007968127490003</v>
      </c>
      <c r="I1119" s="71">
        <v>6.9523048139834296E-3</v>
      </c>
      <c r="J1119" s="68">
        <v>19.043824701195199</v>
      </c>
      <c r="K1119" s="71">
        <v>3.6731559087721598E-2</v>
      </c>
      <c r="L1119" s="68">
        <v>7.0119521912350598</v>
      </c>
    </row>
    <row r="1120" spans="1:12" x14ac:dyDescent="0.2">
      <c r="A1120" s="72" t="s">
        <v>2523</v>
      </c>
      <c r="B1120" s="66" t="s">
        <v>2524</v>
      </c>
      <c r="C1120" s="67">
        <v>74</v>
      </c>
      <c r="D1120" s="67" t="s">
        <v>337</v>
      </c>
      <c r="E1120" s="71">
        <v>0.16096123996430201</v>
      </c>
      <c r="F1120" s="68">
        <v>42.549800796812697</v>
      </c>
      <c r="G1120" s="71">
        <v>0.30057376700218302</v>
      </c>
      <c r="H1120" s="68">
        <v>90.756972111553793</v>
      </c>
      <c r="I1120" s="71">
        <v>0.16394417334686101</v>
      </c>
      <c r="J1120" s="68">
        <v>90.756972111553793</v>
      </c>
      <c r="K1120" s="71">
        <v>1.8365779543860799E-2</v>
      </c>
      <c r="L1120" s="68">
        <v>5.0996015936254997</v>
      </c>
    </row>
    <row r="1121" spans="1:12" x14ac:dyDescent="0.2">
      <c r="A1121" s="72" t="s">
        <v>2525</v>
      </c>
      <c r="B1121" s="66" t="s">
        <v>2526</v>
      </c>
      <c r="C1121" s="67">
        <v>74</v>
      </c>
      <c r="D1121" s="67" t="s">
        <v>337</v>
      </c>
      <c r="E1121" s="71">
        <v>0.12070070786685801</v>
      </c>
      <c r="F1121" s="68">
        <v>13.545816733067699</v>
      </c>
      <c r="G1121" s="71">
        <v>0.25564079403057699</v>
      </c>
      <c r="H1121" s="68">
        <v>79.123505976095601</v>
      </c>
      <c r="I1121" s="71">
        <v>7.3069003126613102E-2</v>
      </c>
      <c r="J1121" s="68">
        <v>80.557768924302806</v>
      </c>
      <c r="K1121" s="71">
        <v>3.3392326443383302E-2</v>
      </c>
      <c r="L1121" s="68">
        <v>6.5338645418326697</v>
      </c>
    </row>
    <row r="1122" spans="1:12" x14ac:dyDescent="0.2">
      <c r="A1122" s="72" t="s">
        <v>2527</v>
      </c>
      <c r="B1122" s="66" t="s">
        <v>2528</v>
      </c>
      <c r="C1122" s="67">
        <v>74</v>
      </c>
      <c r="D1122" s="67" t="s">
        <v>337</v>
      </c>
      <c r="E1122" s="71">
        <v>0.113323025461479</v>
      </c>
      <c r="F1122" s="68">
        <v>10.2788844621514</v>
      </c>
      <c r="G1122" s="71">
        <v>0.24529014722341699</v>
      </c>
      <c r="H1122" s="68">
        <v>21.5139442231076</v>
      </c>
      <c r="I1122" s="71">
        <v>2.7894276274254101E-2</v>
      </c>
      <c r="J1122" s="68">
        <v>57.609561752988</v>
      </c>
      <c r="K1122" s="71">
        <v>6.6784652886766604E-2</v>
      </c>
      <c r="L1122" s="68">
        <v>11.9521912350598</v>
      </c>
    </row>
    <row r="1123" spans="1:12" x14ac:dyDescent="0.2">
      <c r="A1123" s="72" t="s">
        <v>2529</v>
      </c>
      <c r="B1123" s="66" t="s">
        <v>2530</v>
      </c>
      <c r="C1123" s="67">
        <v>74</v>
      </c>
      <c r="D1123" s="67" t="s">
        <v>337</v>
      </c>
      <c r="E1123" s="71">
        <v>9.3062763677904004E-2</v>
      </c>
      <c r="F1123" s="68">
        <v>2.0717131474103598</v>
      </c>
      <c r="G1123" s="71">
        <v>0.23275937039736899</v>
      </c>
      <c r="H1123" s="68">
        <v>15.6175298804781</v>
      </c>
      <c r="I1123" s="71">
        <v>4.68851258211398E-3</v>
      </c>
      <c r="J1123" s="68">
        <v>12.1115537848606</v>
      </c>
      <c r="K1123" s="71">
        <v>4.17404080542291E-2</v>
      </c>
      <c r="L1123" s="68">
        <v>7.7290836653386501</v>
      </c>
    </row>
    <row r="1124" spans="1:12" x14ac:dyDescent="0.2">
      <c r="A1124" s="72" t="s">
        <v>2531</v>
      </c>
      <c r="B1124" s="66" t="s">
        <v>2532</v>
      </c>
      <c r="C1124" s="67">
        <v>74</v>
      </c>
      <c r="D1124" s="67" t="s">
        <v>337</v>
      </c>
      <c r="E1124" s="71">
        <v>0.10006713602254701</v>
      </c>
      <c r="F1124" s="68">
        <v>4.6215139442231097</v>
      </c>
      <c r="G1124" s="71">
        <v>0.24676588719439799</v>
      </c>
      <c r="H1124" s="68">
        <v>23.027888446215101</v>
      </c>
      <c r="I1124" s="71">
        <v>2.50520433963674E-2</v>
      </c>
      <c r="J1124" s="68">
        <v>54.501992031872497</v>
      </c>
      <c r="K1124" s="71">
        <v>2.83834774768758E-2</v>
      </c>
      <c r="L1124" s="68">
        <v>5.9760956175298796</v>
      </c>
    </row>
    <row r="1125" spans="1:12" x14ac:dyDescent="0.2">
      <c r="A1125" s="72" t="s">
        <v>2533</v>
      </c>
      <c r="B1125" s="66" t="s">
        <v>2534</v>
      </c>
      <c r="C1125" s="67">
        <v>74</v>
      </c>
      <c r="D1125" s="67" t="s">
        <v>337</v>
      </c>
      <c r="E1125" s="71">
        <v>0.112310404702854</v>
      </c>
      <c r="F1125" s="68">
        <v>10.039840637450199</v>
      </c>
      <c r="G1125" s="71">
        <v>0.24997468903619299</v>
      </c>
      <c r="H1125" s="68">
        <v>27.808764940239001</v>
      </c>
      <c r="I1125" s="71">
        <v>5.1894582306816199E-2</v>
      </c>
      <c r="J1125" s="68">
        <v>74.262948207171306</v>
      </c>
      <c r="K1125" s="71">
        <v>3.5061942765552502E-2</v>
      </c>
      <c r="L1125" s="68">
        <v>6.7729083665338603</v>
      </c>
    </row>
    <row r="1126" spans="1:12" x14ac:dyDescent="0.2">
      <c r="A1126" s="72" t="s">
        <v>2535</v>
      </c>
      <c r="B1126" s="66" t="s">
        <v>2536</v>
      </c>
      <c r="C1126" s="67">
        <v>74</v>
      </c>
      <c r="D1126" s="67" t="s">
        <v>337</v>
      </c>
      <c r="E1126" s="71">
        <v>0.107076691633714</v>
      </c>
      <c r="F1126" s="68">
        <v>7.8087649402390404</v>
      </c>
      <c r="G1126" s="71">
        <v>0.24999999999897399</v>
      </c>
      <c r="H1126" s="68">
        <v>45.737051792828701</v>
      </c>
      <c r="I1126" s="71">
        <v>2.2811201559260998E-2</v>
      </c>
      <c r="J1126" s="68">
        <v>51.314741035856599</v>
      </c>
      <c r="K1126" s="71">
        <v>4.8418873342905802E-2</v>
      </c>
      <c r="L1126" s="68">
        <v>8.6055776892430291</v>
      </c>
    </row>
    <row r="1127" spans="1:12" x14ac:dyDescent="0.2">
      <c r="A1127" s="72" t="s">
        <v>2537</v>
      </c>
      <c r="B1127" s="66" t="s">
        <v>2538</v>
      </c>
      <c r="C1127" s="67">
        <v>73</v>
      </c>
      <c r="D1127" s="67" t="s">
        <v>337</v>
      </c>
      <c r="E1127" s="71">
        <v>9.5375167380412698E-2</v>
      </c>
      <c r="F1127" s="68">
        <v>2.78884462151394</v>
      </c>
      <c r="G1127" s="71">
        <v>0.24999999882097801</v>
      </c>
      <c r="H1127" s="68">
        <v>34.661354581673301</v>
      </c>
      <c r="I1127" s="71">
        <v>2.94470380315839E-2</v>
      </c>
      <c r="J1127" s="68">
        <v>59.521912350597603</v>
      </c>
      <c r="K1127" s="71">
        <v>6.67846528867667E-3</v>
      </c>
      <c r="L1127" s="68">
        <v>4.0637450199203196</v>
      </c>
    </row>
    <row r="1128" spans="1:12" x14ac:dyDescent="0.2">
      <c r="A1128" s="72" t="s">
        <v>2539</v>
      </c>
      <c r="B1128" s="66" t="s">
        <v>2540</v>
      </c>
      <c r="C1128" s="67">
        <v>74</v>
      </c>
      <c r="D1128" s="67" t="s">
        <v>337</v>
      </c>
      <c r="E1128" s="71">
        <v>9.7424505069265296E-2</v>
      </c>
      <c r="F1128" s="68">
        <v>3.58565737051793</v>
      </c>
      <c r="G1128" s="71">
        <v>0.24999999975343301</v>
      </c>
      <c r="H1128" s="68">
        <v>39.043824701195199</v>
      </c>
      <c r="I1128" s="71">
        <v>2.2027237223024498E-3</v>
      </c>
      <c r="J1128" s="68">
        <v>4.9402390438247004</v>
      </c>
      <c r="K1128" s="71">
        <v>4.0070791732059997E-2</v>
      </c>
      <c r="L1128" s="68">
        <v>7.4900398406374498</v>
      </c>
    </row>
    <row r="1129" spans="1:12" x14ac:dyDescent="0.2">
      <c r="A1129" s="72" t="s">
        <v>2541</v>
      </c>
      <c r="B1129" s="66" t="s">
        <v>2542</v>
      </c>
      <c r="C1129" s="67">
        <v>74</v>
      </c>
      <c r="D1129" s="67" t="s">
        <v>337</v>
      </c>
      <c r="E1129" s="71">
        <v>0.27603664362952901</v>
      </c>
      <c r="F1129" s="68">
        <v>69.482071713147405</v>
      </c>
      <c r="G1129" s="71">
        <v>0.34638219800263698</v>
      </c>
      <c r="H1129" s="68">
        <v>94.103585657370502</v>
      </c>
      <c r="I1129" s="71">
        <v>5.2453706455930305E-4</v>
      </c>
      <c r="J1129" s="68">
        <v>1.6733067729083699</v>
      </c>
      <c r="K1129" s="71">
        <v>0.48120319582138998</v>
      </c>
      <c r="L1129" s="68">
        <v>67.968127490039805</v>
      </c>
    </row>
    <row r="1130" spans="1:12" x14ac:dyDescent="0.2">
      <c r="A1130" s="72" t="s">
        <v>2543</v>
      </c>
      <c r="B1130" s="66" t="s">
        <v>2544</v>
      </c>
      <c r="C1130" s="67">
        <v>74</v>
      </c>
      <c r="D1130" s="67" t="s">
        <v>337</v>
      </c>
      <c r="E1130" s="71">
        <v>0.144460841305526</v>
      </c>
      <c r="F1130" s="68">
        <v>27.0119521912351</v>
      </c>
      <c r="G1130" s="71">
        <v>0.21409185957455201</v>
      </c>
      <c r="H1130" s="68">
        <v>12.430278884462201</v>
      </c>
      <c r="I1130" s="71">
        <v>9.6899781888860296E-4</v>
      </c>
      <c r="J1130" s="68">
        <v>2.3904382470119501</v>
      </c>
      <c r="K1130" s="71">
        <v>0.218321666523138</v>
      </c>
      <c r="L1130" s="68">
        <v>52.589641434262901</v>
      </c>
    </row>
    <row r="1131" spans="1:12" x14ac:dyDescent="0.2">
      <c r="A1131" s="72" t="s">
        <v>2545</v>
      </c>
      <c r="B1131" s="66" t="s">
        <v>2546</v>
      </c>
      <c r="C1131" s="67">
        <v>74</v>
      </c>
      <c r="D1131" s="67" t="s">
        <v>337</v>
      </c>
      <c r="E1131" s="71">
        <v>0.14141741619734699</v>
      </c>
      <c r="F1131" s="68">
        <v>24.382470119521901</v>
      </c>
      <c r="G1131" s="71">
        <v>0.249999997448769</v>
      </c>
      <c r="H1131" s="68">
        <v>32.031872509960202</v>
      </c>
      <c r="I1131" s="71">
        <v>7.1167155793453102E-4</v>
      </c>
      <c r="J1131" s="68">
        <v>1.9920318725099599</v>
      </c>
      <c r="K1131" s="71">
        <v>0.173540579585338</v>
      </c>
      <c r="L1131" s="68">
        <v>38.247011952191201</v>
      </c>
    </row>
    <row r="1132" spans="1:12" x14ac:dyDescent="0.2">
      <c r="A1132" s="72" t="s">
        <v>2547</v>
      </c>
      <c r="B1132" s="66" t="s">
        <v>2548</v>
      </c>
      <c r="C1132" s="67">
        <v>74</v>
      </c>
      <c r="D1132" s="67" t="s">
        <v>337</v>
      </c>
      <c r="E1132" s="71">
        <v>0.32342647948397801</v>
      </c>
      <c r="F1132" s="68">
        <v>79.043824701195206</v>
      </c>
      <c r="G1132" s="71">
        <v>0.24999999967740999</v>
      </c>
      <c r="H1132" s="68">
        <v>38.326693227091603</v>
      </c>
      <c r="I1132" s="71">
        <v>3.0595426844676601E-2</v>
      </c>
      <c r="J1132" s="68">
        <v>60.637450199203201</v>
      </c>
      <c r="K1132" s="71">
        <v>0.68968401192984796</v>
      </c>
      <c r="L1132" s="68">
        <v>80.796812749004005</v>
      </c>
    </row>
    <row r="1133" spans="1:12" x14ac:dyDescent="0.2">
      <c r="A1133" s="72" t="s">
        <v>2549</v>
      </c>
      <c r="B1133" s="66" t="s">
        <v>2550</v>
      </c>
      <c r="C1133" s="67">
        <v>74</v>
      </c>
      <c r="D1133" s="67" t="s">
        <v>337</v>
      </c>
      <c r="E1133" s="71">
        <v>0.32474122584375298</v>
      </c>
      <c r="F1133" s="68">
        <v>79.681274900398407</v>
      </c>
      <c r="G1133" s="71">
        <v>0.25</v>
      </c>
      <c r="H1133" s="68">
        <v>72.350597609561703</v>
      </c>
      <c r="I1133" s="71">
        <v>1.4802823496148899E-2</v>
      </c>
      <c r="J1133" s="68">
        <v>39.521912350597603</v>
      </c>
      <c r="K1133" s="71">
        <v>0.70942085403511101</v>
      </c>
      <c r="L1133" s="68">
        <v>81.992031872509997</v>
      </c>
    </row>
    <row r="1134" spans="1:12" x14ac:dyDescent="0.2">
      <c r="A1134" s="72" t="s">
        <v>2551</v>
      </c>
      <c r="B1134" s="66" t="s">
        <v>2552</v>
      </c>
      <c r="C1134" s="67">
        <v>74</v>
      </c>
      <c r="D1134" s="67" t="s">
        <v>337</v>
      </c>
      <c r="E1134" s="71">
        <v>0.33790803906176903</v>
      </c>
      <c r="F1134" s="68">
        <v>82.390438247012</v>
      </c>
      <c r="G1134" s="71">
        <v>0.25742500654889</v>
      </c>
      <c r="H1134" s="68">
        <v>80.478087649402397</v>
      </c>
      <c r="I1134" s="71">
        <v>5.9339919091230204E-3</v>
      </c>
      <c r="J1134" s="68">
        <v>16.334661354581701</v>
      </c>
      <c r="K1134" s="71">
        <v>0.75036511872729506</v>
      </c>
      <c r="L1134" s="68">
        <v>85.498007968127496</v>
      </c>
    </row>
    <row r="1135" spans="1:12" x14ac:dyDescent="0.2">
      <c r="A1135" s="72" t="s">
        <v>2553</v>
      </c>
      <c r="B1135" s="66" t="s">
        <v>2554</v>
      </c>
      <c r="C1135" s="67">
        <v>74</v>
      </c>
      <c r="D1135" s="67" t="s">
        <v>337</v>
      </c>
      <c r="E1135" s="71">
        <v>0.29565940095258197</v>
      </c>
      <c r="F1135" s="68">
        <v>73.944223107569698</v>
      </c>
      <c r="G1135" s="71">
        <v>0.25</v>
      </c>
      <c r="H1135" s="68">
        <v>72.350597609561703</v>
      </c>
      <c r="I1135" s="71">
        <v>1.0341539489303201E-2</v>
      </c>
      <c r="J1135" s="68">
        <v>28.127490039840598</v>
      </c>
      <c r="K1135" s="71">
        <v>0.62663666336844204</v>
      </c>
      <c r="L1135" s="68">
        <v>76.254980079681303</v>
      </c>
    </row>
    <row r="1136" spans="1:12" x14ac:dyDescent="0.2">
      <c r="A1136" s="72" t="s">
        <v>2555</v>
      </c>
      <c r="B1136" s="66" t="s">
        <v>2556</v>
      </c>
      <c r="C1136" s="67">
        <v>74</v>
      </c>
      <c r="D1136" s="67" t="s">
        <v>337</v>
      </c>
      <c r="E1136" s="71">
        <v>0.29217213683107601</v>
      </c>
      <c r="F1136" s="68">
        <v>73.227091633466102</v>
      </c>
      <c r="G1136" s="71">
        <v>0.25</v>
      </c>
      <c r="H1136" s="68">
        <v>72.350597609561703</v>
      </c>
      <c r="I1136" s="71">
        <v>4.1421119338502399E-2</v>
      </c>
      <c r="J1136" s="68">
        <v>68.127490039840595</v>
      </c>
      <c r="K1136" s="71">
        <v>0.58509529115472403</v>
      </c>
      <c r="L1136" s="68">
        <v>73.864541832669303</v>
      </c>
    </row>
    <row r="1137" spans="1:12" x14ac:dyDescent="0.2">
      <c r="A1137" s="72" t="s">
        <v>2557</v>
      </c>
      <c r="B1137" s="66" t="s">
        <v>2558</v>
      </c>
      <c r="C1137" s="67">
        <v>74</v>
      </c>
      <c r="D1137" s="67" t="s">
        <v>337</v>
      </c>
      <c r="E1137" s="71">
        <v>0.28230824199302801</v>
      </c>
      <c r="F1137" s="68">
        <v>71.314741035856599</v>
      </c>
      <c r="G1137" s="71">
        <v>0.62477636536800496</v>
      </c>
      <c r="H1137" s="68">
        <v>97.928286852589594</v>
      </c>
      <c r="I1137" s="71">
        <v>8.63650721393713E-3</v>
      </c>
      <c r="J1137" s="68">
        <v>24.302788844621499</v>
      </c>
      <c r="K1137" s="71">
        <v>0.21351185339714199</v>
      </c>
      <c r="L1137" s="68">
        <v>51.872509960159398</v>
      </c>
    </row>
    <row r="1138" spans="1:12" x14ac:dyDescent="0.2">
      <c r="A1138" s="72" t="s">
        <v>2559</v>
      </c>
      <c r="B1138" s="66" t="s">
        <v>2560</v>
      </c>
      <c r="C1138" s="67">
        <v>74</v>
      </c>
      <c r="D1138" s="67" t="s">
        <v>337</v>
      </c>
      <c r="E1138" s="71">
        <v>0.21050101350825601</v>
      </c>
      <c r="F1138" s="68">
        <v>57.211155378486097</v>
      </c>
      <c r="G1138" s="71">
        <v>0.319492064471257</v>
      </c>
      <c r="H1138" s="68">
        <v>92.191235059760999</v>
      </c>
      <c r="I1138" s="71">
        <v>9.3350204617909608E-3</v>
      </c>
      <c r="J1138" s="68">
        <v>25.737051792828701</v>
      </c>
      <c r="K1138" s="71">
        <v>0.302675955591721</v>
      </c>
      <c r="L1138" s="68">
        <v>59.601593625497998</v>
      </c>
    </row>
    <row r="1139" spans="1:12" x14ac:dyDescent="0.2">
      <c r="A1139" s="72" t="s">
        <v>2128</v>
      </c>
      <c r="B1139" s="66" t="s">
        <v>2561</v>
      </c>
      <c r="C1139" s="67">
        <v>74</v>
      </c>
      <c r="D1139" s="67" t="s">
        <v>337</v>
      </c>
      <c r="E1139" s="71">
        <v>0.1718123996773</v>
      </c>
      <c r="F1139" s="68">
        <v>47.808764940239001</v>
      </c>
      <c r="G1139" s="71">
        <v>0.25742500742500701</v>
      </c>
      <c r="H1139" s="68">
        <v>80.717131474103596</v>
      </c>
      <c r="I1139" s="71">
        <v>3.7821872921072801E-2</v>
      </c>
      <c r="J1139" s="68">
        <v>66.215139442231106</v>
      </c>
      <c r="K1139" s="71">
        <v>0.22019031868581901</v>
      </c>
      <c r="L1139" s="68">
        <v>53.227091633466102</v>
      </c>
    </row>
    <row r="1140" spans="1:12" x14ac:dyDescent="0.2">
      <c r="A1140" s="72" t="s">
        <v>2562</v>
      </c>
      <c r="B1140" s="66" t="s">
        <v>2563</v>
      </c>
      <c r="C1140" s="67">
        <v>74</v>
      </c>
      <c r="D1140" s="67" t="s">
        <v>337</v>
      </c>
      <c r="E1140" s="71">
        <v>0.15170773697171899</v>
      </c>
      <c r="F1140" s="68">
        <v>34.183266932270897</v>
      </c>
      <c r="G1140" s="71">
        <v>0.25</v>
      </c>
      <c r="H1140" s="68">
        <v>72.350597609561703</v>
      </c>
      <c r="I1140" s="71">
        <v>3.19915385294445E-3</v>
      </c>
      <c r="J1140" s="68">
        <v>7.7290836653386501</v>
      </c>
      <c r="K1140" s="71">
        <v>0.201924057062213</v>
      </c>
      <c r="L1140" s="68">
        <v>48.844621513944197</v>
      </c>
    </row>
    <row r="1141" spans="1:12" x14ac:dyDescent="0.2">
      <c r="A1141" s="72" t="s">
        <v>2564</v>
      </c>
      <c r="B1141" s="66" t="s">
        <v>2565</v>
      </c>
      <c r="C1141" s="67">
        <v>74</v>
      </c>
      <c r="D1141" s="67" t="s">
        <v>337</v>
      </c>
      <c r="E1141" s="71">
        <v>0.13015326783269299</v>
      </c>
      <c r="F1141" s="68">
        <v>17.211155378486101</v>
      </c>
      <c r="G1141" s="71">
        <v>0.25</v>
      </c>
      <c r="H1141" s="68">
        <v>72.350597609561703</v>
      </c>
      <c r="I1141" s="71">
        <v>1.8816487580395301E-3</v>
      </c>
      <c r="J1141" s="68">
        <v>4.1434262948207197</v>
      </c>
      <c r="K1141" s="71">
        <v>0.13857815474004101</v>
      </c>
      <c r="L1141" s="68">
        <v>25.418326693227101</v>
      </c>
    </row>
    <row r="1142" spans="1:12" x14ac:dyDescent="0.2">
      <c r="A1142" s="72" t="s">
        <v>2566</v>
      </c>
      <c r="B1142" s="66" t="s">
        <v>2567</v>
      </c>
      <c r="C1142" s="67">
        <v>74</v>
      </c>
      <c r="D1142" s="67" t="s">
        <v>337</v>
      </c>
      <c r="E1142" s="71">
        <v>0.14734733674768899</v>
      </c>
      <c r="F1142" s="68">
        <v>29.5617529880478</v>
      </c>
      <c r="G1142" s="71">
        <v>0.25423059566786999</v>
      </c>
      <c r="H1142" s="68">
        <v>78.645418326693203</v>
      </c>
      <c r="I1142" s="71">
        <v>2.2618916600706099E-2</v>
      </c>
      <c r="J1142" s="68">
        <v>51.155378486055803</v>
      </c>
      <c r="K1142" s="71">
        <v>0.16519249797449201</v>
      </c>
      <c r="L1142" s="68">
        <v>34.422310756972102</v>
      </c>
    </row>
    <row r="1143" spans="1:12" x14ac:dyDescent="0.2">
      <c r="A1143" s="72" t="s">
        <v>2568</v>
      </c>
      <c r="B1143" s="66" t="s">
        <v>2569</v>
      </c>
      <c r="C1143" s="67">
        <v>74</v>
      </c>
      <c r="D1143" s="67" t="s">
        <v>337</v>
      </c>
      <c r="E1143" s="71">
        <v>0.19276137945899899</v>
      </c>
      <c r="F1143" s="68">
        <v>53.545816733067703</v>
      </c>
      <c r="G1143" s="71">
        <v>0.39458792502939399</v>
      </c>
      <c r="H1143" s="68">
        <v>95.2191235059761</v>
      </c>
      <c r="I1143" s="71">
        <v>3.37765055333261E-3</v>
      </c>
      <c r="J1143" s="68">
        <v>8.1274900398406391</v>
      </c>
      <c r="K1143" s="71">
        <v>0.18031856279427</v>
      </c>
      <c r="L1143" s="68">
        <v>41.354581673306797</v>
      </c>
    </row>
    <row r="1144" spans="1:12" x14ac:dyDescent="0.2">
      <c r="A1144" s="72" t="s">
        <v>2570</v>
      </c>
      <c r="B1144" s="66" t="s">
        <v>2571</v>
      </c>
      <c r="C1144" s="67">
        <v>74</v>
      </c>
      <c r="D1144" s="67" t="s">
        <v>337</v>
      </c>
      <c r="E1144" s="71">
        <v>0.13609149247850699</v>
      </c>
      <c r="F1144" s="68">
        <v>20.876494023904399</v>
      </c>
      <c r="G1144" s="71">
        <v>0.25141019855595698</v>
      </c>
      <c r="H1144" s="68">
        <v>75.537848605577693</v>
      </c>
      <c r="I1144" s="71">
        <v>1.0037560448934E-2</v>
      </c>
      <c r="J1144" s="68">
        <v>27.490039840637401</v>
      </c>
      <c r="K1144" s="71">
        <v>0.146826718430631</v>
      </c>
      <c r="L1144" s="68">
        <v>27.410358565737099</v>
      </c>
    </row>
    <row r="1145" spans="1:12" x14ac:dyDescent="0.2">
      <c r="A1145" s="72" t="s">
        <v>2572</v>
      </c>
      <c r="B1145" s="66" t="s">
        <v>2573</v>
      </c>
      <c r="C1145" s="67">
        <v>74</v>
      </c>
      <c r="D1145" s="67" t="s">
        <v>337</v>
      </c>
      <c r="E1145" s="71">
        <v>0.159530780579207</v>
      </c>
      <c r="F1145" s="68">
        <v>41.354581673306797</v>
      </c>
      <c r="G1145" s="71">
        <v>0.29070924552198302</v>
      </c>
      <c r="H1145" s="68">
        <v>89.5617529880478</v>
      </c>
      <c r="I1145" s="71">
        <v>7.5645334213697603E-3</v>
      </c>
      <c r="J1145" s="68">
        <v>21.3545816733068</v>
      </c>
      <c r="K1145" s="71">
        <v>0.18031856279427</v>
      </c>
      <c r="L1145" s="68">
        <v>41.354581673306797</v>
      </c>
    </row>
    <row r="1146" spans="1:12" x14ac:dyDescent="0.2">
      <c r="A1146" s="72" t="s">
        <v>2574</v>
      </c>
      <c r="B1146" s="66" t="s">
        <v>2575</v>
      </c>
      <c r="C1146" s="67">
        <v>74</v>
      </c>
      <c r="D1146" s="67" t="s">
        <v>337</v>
      </c>
      <c r="E1146" s="71">
        <v>0.15939705386588501</v>
      </c>
      <c r="F1146" s="68">
        <v>41.035856573705203</v>
      </c>
      <c r="G1146" s="71">
        <v>0.25141019855595698</v>
      </c>
      <c r="H1146" s="68">
        <v>75.537848605577693</v>
      </c>
      <c r="I1146" s="71">
        <v>3.3204987590329901E-2</v>
      </c>
      <c r="J1146" s="68">
        <v>62.549800796812697</v>
      </c>
      <c r="K1146" s="71">
        <v>0.19357597545136801</v>
      </c>
      <c r="L1146" s="68">
        <v>46.454183266932297</v>
      </c>
    </row>
    <row r="1147" spans="1:12" x14ac:dyDescent="0.2">
      <c r="A1147" s="72" t="s">
        <v>2576</v>
      </c>
      <c r="B1147" s="66" t="s">
        <v>2577</v>
      </c>
      <c r="C1147" s="67">
        <v>74</v>
      </c>
      <c r="D1147" s="67" t="s">
        <v>337</v>
      </c>
      <c r="E1147" s="71">
        <v>0.14684099927858599</v>
      </c>
      <c r="F1147" s="68">
        <v>29.0836653386454</v>
      </c>
      <c r="G1147" s="71">
        <v>0.25</v>
      </c>
      <c r="H1147" s="68">
        <v>72.350597609561703</v>
      </c>
      <c r="I1147" s="71">
        <v>6.9647203174040603E-3</v>
      </c>
      <c r="J1147" s="68">
        <v>19.123505976095601</v>
      </c>
      <c r="K1147" s="71">
        <v>0.18355827751835299</v>
      </c>
      <c r="L1147" s="68">
        <v>42.151394422310801</v>
      </c>
    </row>
    <row r="1148" spans="1:12" x14ac:dyDescent="0.2">
      <c r="A1148" s="72" t="s">
        <v>2578</v>
      </c>
      <c r="B1148" s="66" t="s">
        <v>2579</v>
      </c>
      <c r="C1148" s="67">
        <v>74</v>
      </c>
      <c r="D1148" s="67" t="s">
        <v>337</v>
      </c>
      <c r="E1148" s="71">
        <v>0.12901589144473899</v>
      </c>
      <c r="F1148" s="68">
        <v>16.5737051792829</v>
      </c>
      <c r="G1148" s="71">
        <v>0.25</v>
      </c>
      <c r="H1148" s="68">
        <v>72.350597609561703</v>
      </c>
      <c r="I1148" s="71">
        <v>1.8504915460205801E-2</v>
      </c>
      <c r="J1148" s="68">
        <v>45.418326693227101</v>
      </c>
      <c r="K1148" s="71">
        <v>0.118542758874011</v>
      </c>
      <c r="L1148" s="68">
        <v>20.717131474103599</v>
      </c>
    </row>
    <row r="1149" spans="1:12" x14ac:dyDescent="0.2">
      <c r="A1149" s="72" t="s">
        <v>2562</v>
      </c>
      <c r="B1149" s="66" t="s">
        <v>2580</v>
      </c>
      <c r="C1149" s="67">
        <v>74</v>
      </c>
      <c r="D1149" s="67" t="s">
        <v>337</v>
      </c>
      <c r="E1149" s="71">
        <v>0.11882529956659101</v>
      </c>
      <c r="F1149" s="68">
        <v>12.6693227091633</v>
      </c>
      <c r="G1149" s="71">
        <v>0.24999999910305901</v>
      </c>
      <c r="H1149" s="68">
        <v>35.936254980079703</v>
      </c>
      <c r="I1149" s="71">
        <v>4.6293039443955396E-3</v>
      </c>
      <c r="J1149" s="68">
        <v>11.8725099601594</v>
      </c>
      <c r="K1149" s="71">
        <v>0.101846595652319</v>
      </c>
      <c r="L1149" s="68">
        <v>17.928286852589601</v>
      </c>
    </row>
    <row r="1150" spans="1:12" x14ac:dyDescent="0.2">
      <c r="A1150" s="72" t="s">
        <v>2581</v>
      </c>
      <c r="B1150" s="66" t="s">
        <v>2582</v>
      </c>
      <c r="C1150" s="67">
        <v>74</v>
      </c>
      <c r="D1150" s="67" t="s">
        <v>337</v>
      </c>
      <c r="E1150" s="71">
        <v>0.108111328268419</v>
      </c>
      <c r="F1150" s="68">
        <v>8.1274900398406391</v>
      </c>
      <c r="G1150" s="71">
        <v>0.24340241181201699</v>
      </c>
      <c r="H1150" s="68">
        <v>20.3187250996016</v>
      </c>
      <c r="I1150" s="71">
        <v>1.4146920106472701E-2</v>
      </c>
      <c r="J1150" s="68">
        <v>38.087649402390397</v>
      </c>
      <c r="K1150" s="71">
        <v>6.6784652886766604E-2</v>
      </c>
      <c r="L1150" s="68">
        <v>11.9521912350598</v>
      </c>
    </row>
    <row r="1151" spans="1:12" x14ac:dyDescent="0.2">
      <c r="A1151" s="72" t="s">
        <v>2583</v>
      </c>
      <c r="B1151" s="66" t="s">
        <v>2584</v>
      </c>
      <c r="C1151" s="67">
        <v>74</v>
      </c>
      <c r="D1151" s="67" t="s">
        <v>337</v>
      </c>
      <c r="E1151" s="71">
        <v>9.7950701118745903E-2</v>
      </c>
      <c r="F1151" s="68">
        <v>3.74501992031872</v>
      </c>
      <c r="G1151" s="71">
        <v>0.24307794505505201</v>
      </c>
      <c r="H1151" s="68">
        <v>20.1593625498008</v>
      </c>
      <c r="I1151" s="71">
        <v>9.0337502469561397E-3</v>
      </c>
      <c r="J1151" s="68">
        <v>24.9402390438247</v>
      </c>
      <c r="K1151" s="71">
        <v>4.17404080542291E-2</v>
      </c>
      <c r="L1151" s="68">
        <v>7.7290836653386501</v>
      </c>
    </row>
    <row r="1152" spans="1:12" x14ac:dyDescent="0.2">
      <c r="A1152" s="72" t="s">
        <v>2585</v>
      </c>
      <c r="B1152" s="66" t="s">
        <v>2586</v>
      </c>
      <c r="C1152" s="67">
        <v>74</v>
      </c>
      <c r="D1152" s="67" t="s">
        <v>337</v>
      </c>
      <c r="E1152" s="71">
        <v>0.15372504049569</v>
      </c>
      <c r="F1152" s="68">
        <v>35.856573705179301</v>
      </c>
      <c r="G1152" s="71">
        <v>0.24999999905839701</v>
      </c>
      <c r="H1152" s="68">
        <v>35.617529880478102</v>
      </c>
      <c r="I1152" s="71">
        <v>9.3505832867155306E-3</v>
      </c>
      <c r="J1152" s="68">
        <v>25.8167330677291</v>
      </c>
      <c r="K1152" s="71">
        <v>0.201824539141958</v>
      </c>
      <c r="L1152" s="68">
        <v>48.525896414342597</v>
      </c>
    </row>
    <row r="1153" spans="1:12" x14ac:dyDescent="0.2">
      <c r="A1153" s="72" t="s">
        <v>2587</v>
      </c>
      <c r="B1153" s="66" t="s">
        <v>2588</v>
      </c>
      <c r="C1153" s="67">
        <v>74</v>
      </c>
      <c r="D1153" s="67" t="s">
        <v>337</v>
      </c>
      <c r="E1153" s="71">
        <v>0.15008540456245101</v>
      </c>
      <c r="F1153" s="68">
        <v>32.430278884462098</v>
      </c>
      <c r="G1153" s="71">
        <v>0.24772943582578699</v>
      </c>
      <c r="H1153" s="68">
        <v>23.904382470119501</v>
      </c>
      <c r="I1153" s="71">
        <v>6.0272079935123196E-4</v>
      </c>
      <c r="J1153" s="68">
        <v>1.75298804780877</v>
      </c>
      <c r="K1153" s="71">
        <v>0.201924057062213</v>
      </c>
      <c r="L1153" s="68">
        <v>48.844621513944197</v>
      </c>
    </row>
    <row r="1154" spans="1:12" x14ac:dyDescent="0.2">
      <c r="A1154" s="72" t="s">
        <v>2589</v>
      </c>
      <c r="B1154" s="66" t="s">
        <v>2590</v>
      </c>
      <c r="C1154" s="67">
        <v>74</v>
      </c>
      <c r="D1154" s="67" t="s">
        <v>337</v>
      </c>
      <c r="E1154" s="71">
        <v>0.13267600782455899</v>
      </c>
      <c r="F1154" s="68">
        <v>18.4860557768924</v>
      </c>
      <c r="G1154" s="71">
        <v>0.24999999983169199</v>
      </c>
      <c r="H1154" s="68">
        <v>40.3187250996016</v>
      </c>
      <c r="I1154" s="71">
        <v>1.10178729109971E-3</v>
      </c>
      <c r="J1154" s="68">
        <v>2.7091633466135501</v>
      </c>
      <c r="K1154" s="71">
        <v>0.146926236350887</v>
      </c>
      <c r="L1154" s="68">
        <v>27.649402390438201</v>
      </c>
    </row>
    <row r="1155" spans="1:12" x14ac:dyDescent="0.2">
      <c r="A1155" s="72" t="s">
        <v>2591</v>
      </c>
      <c r="B1155" s="66" t="s">
        <v>2592</v>
      </c>
      <c r="C1155" s="67">
        <v>74</v>
      </c>
      <c r="D1155" s="67" t="s">
        <v>337</v>
      </c>
      <c r="E1155" s="71">
        <v>0.14599915844303099</v>
      </c>
      <c r="F1155" s="68">
        <v>28.446215139442199</v>
      </c>
      <c r="G1155" s="71">
        <v>0.24999999995426</v>
      </c>
      <c r="H1155" s="68">
        <v>43.2669322709163</v>
      </c>
      <c r="I1155" s="71">
        <v>1.77961284338344E-2</v>
      </c>
      <c r="J1155" s="68">
        <v>44.382470119521898</v>
      </c>
      <c r="K1155" s="71">
        <v>0.170201346940999</v>
      </c>
      <c r="L1155" s="68">
        <v>36.972111553784899</v>
      </c>
    </row>
    <row r="1156" spans="1:12" x14ac:dyDescent="0.2">
      <c r="A1156" s="72" t="s">
        <v>2593</v>
      </c>
      <c r="B1156" s="66" t="s">
        <v>2594</v>
      </c>
      <c r="C1156" s="67">
        <v>74</v>
      </c>
      <c r="D1156" s="67" t="s">
        <v>337</v>
      </c>
      <c r="E1156" s="71">
        <v>0.113416449345715</v>
      </c>
      <c r="F1156" s="68">
        <v>10.3585657370518</v>
      </c>
      <c r="G1156" s="71">
        <v>0.16165213100912701</v>
      </c>
      <c r="H1156" s="68">
        <v>7.0916334661354599</v>
      </c>
      <c r="I1156" s="71">
        <v>1.71740479834286E-3</v>
      </c>
      <c r="J1156" s="68">
        <v>3.58565737051793</v>
      </c>
      <c r="K1156" s="71">
        <v>0.176879812229676</v>
      </c>
      <c r="L1156" s="68">
        <v>40</v>
      </c>
    </row>
    <row r="1157" spans="1:12" x14ac:dyDescent="0.2">
      <c r="A1157" s="72" t="s">
        <v>2595</v>
      </c>
      <c r="B1157" s="66" t="s">
        <v>2596</v>
      </c>
      <c r="C1157" s="67">
        <v>74</v>
      </c>
      <c r="D1157" s="67" t="s">
        <v>337</v>
      </c>
      <c r="E1157" s="71">
        <v>0.131772088079462</v>
      </c>
      <c r="F1157" s="68">
        <v>18.007968127489999</v>
      </c>
      <c r="G1157" s="71">
        <v>0.249162641641101</v>
      </c>
      <c r="H1157" s="68">
        <v>25.498007968127499</v>
      </c>
      <c r="I1157" s="71">
        <v>2.5666188907362201E-3</v>
      </c>
      <c r="J1157" s="68">
        <v>5.6573705179282898</v>
      </c>
      <c r="K1157" s="71">
        <v>0.14358700370654801</v>
      </c>
      <c r="L1157" s="68">
        <v>26.693227091633499</v>
      </c>
    </row>
    <row r="1158" spans="1:12" x14ac:dyDescent="0.2">
      <c r="A1158" s="72" t="s">
        <v>2597</v>
      </c>
      <c r="B1158" s="66" t="s">
        <v>2598</v>
      </c>
      <c r="C1158" s="67">
        <v>74</v>
      </c>
      <c r="D1158" s="67" t="s">
        <v>337</v>
      </c>
      <c r="E1158" s="71">
        <v>0.13384473972836</v>
      </c>
      <c r="F1158" s="68">
        <v>19.601593625498001</v>
      </c>
      <c r="G1158" s="71">
        <v>0.249999999972426</v>
      </c>
      <c r="H1158" s="68">
        <v>44.143426294820699</v>
      </c>
      <c r="I1158" s="71">
        <v>2.9383665395996501E-3</v>
      </c>
      <c r="J1158" s="68">
        <v>6.69322709163347</v>
      </c>
      <c r="K1158" s="71">
        <v>0.148595852673056</v>
      </c>
      <c r="L1158" s="68">
        <v>28.446215139442199</v>
      </c>
    </row>
    <row r="1159" spans="1:12" x14ac:dyDescent="0.2">
      <c r="A1159" s="72" t="s">
        <v>2599</v>
      </c>
      <c r="B1159" s="66" t="s">
        <v>2600</v>
      </c>
      <c r="C1159" s="67">
        <v>74</v>
      </c>
      <c r="D1159" s="67" t="s">
        <v>337</v>
      </c>
      <c r="E1159" s="71">
        <v>0.13447642338018101</v>
      </c>
      <c r="F1159" s="68">
        <v>20</v>
      </c>
      <c r="G1159" s="71">
        <v>0.25</v>
      </c>
      <c r="H1159" s="68">
        <v>72.350597609561703</v>
      </c>
      <c r="I1159" s="71">
        <v>3.1638011453180401E-3</v>
      </c>
      <c r="J1159" s="68">
        <v>7.4900398406374498</v>
      </c>
      <c r="K1159" s="71">
        <v>0.150265468995225</v>
      </c>
      <c r="L1159" s="68">
        <v>29.0836653386454</v>
      </c>
    </row>
    <row r="1160" spans="1:12" x14ac:dyDescent="0.2">
      <c r="A1160" s="72" t="s">
        <v>2601</v>
      </c>
      <c r="B1160" s="66" t="s">
        <v>2602</v>
      </c>
      <c r="C1160" s="67">
        <v>74</v>
      </c>
      <c r="D1160" s="67" t="s">
        <v>337</v>
      </c>
      <c r="E1160" s="71">
        <v>0.130327937892946</v>
      </c>
      <c r="F1160" s="68">
        <v>17.4501992031872</v>
      </c>
      <c r="G1160" s="71">
        <v>0.25</v>
      </c>
      <c r="H1160" s="68">
        <v>72.350597609561703</v>
      </c>
      <c r="I1160" s="71">
        <v>1.24233568718133E-2</v>
      </c>
      <c r="J1160" s="68">
        <v>33.7051792828685</v>
      </c>
      <c r="K1160" s="71">
        <v>0.12856045680702599</v>
      </c>
      <c r="L1160" s="68">
        <v>23.027888446215101</v>
      </c>
    </row>
    <row r="1161" spans="1:12" x14ac:dyDescent="0.2">
      <c r="A1161" s="72" t="s">
        <v>2603</v>
      </c>
      <c r="B1161" s="66" t="s">
        <v>2604</v>
      </c>
      <c r="C1161" s="67">
        <v>74</v>
      </c>
      <c r="D1161" s="67" t="s">
        <v>337</v>
      </c>
      <c r="E1161" s="71">
        <v>0.10833584142474099</v>
      </c>
      <c r="F1161" s="68">
        <v>8.2071713147410392</v>
      </c>
      <c r="G1161" s="71">
        <v>0.24071809681977599</v>
      </c>
      <c r="H1161" s="68">
        <v>18.9641434262948</v>
      </c>
      <c r="I1161" s="71">
        <v>1.5835158245510499E-2</v>
      </c>
      <c r="J1161" s="68">
        <v>41.434262948207198</v>
      </c>
      <c r="K1161" s="71">
        <v>6.8454269208935797E-2</v>
      </c>
      <c r="L1161" s="68">
        <v>12.191235059761</v>
      </c>
    </row>
    <row r="1162" spans="1:12" x14ac:dyDescent="0.2">
      <c r="A1162" s="72" t="s">
        <v>2605</v>
      </c>
      <c r="B1162" s="66" t="s">
        <v>2606</v>
      </c>
      <c r="C1162" s="67">
        <v>74</v>
      </c>
      <c r="D1162" s="67" t="s">
        <v>337</v>
      </c>
      <c r="E1162" s="71">
        <v>0.13181874079983399</v>
      </c>
      <c r="F1162" s="68">
        <v>18.167330677290799</v>
      </c>
      <c r="G1162" s="71">
        <v>0.24273027727777999</v>
      </c>
      <c r="H1162" s="68">
        <v>19.8406374501992</v>
      </c>
      <c r="I1162" s="71">
        <v>8.0932443268447299E-2</v>
      </c>
      <c r="J1162" s="68">
        <v>81.752988047808799</v>
      </c>
      <c r="K1162" s="71">
        <v>7.17935018532741E-2</v>
      </c>
      <c r="L1162" s="68">
        <v>12.7490039840637</v>
      </c>
    </row>
    <row r="1163" spans="1:12" x14ac:dyDescent="0.2">
      <c r="A1163" s="72" t="s">
        <v>2607</v>
      </c>
      <c r="B1163" s="66" t="s">
        <v>2608</v>
      </c>
      <c r="C1163" s="67">
        <v>74</v>
      </c>
      <c r="D1163" s="67" t="s">
        <v>337</v>
      </c>
      <c r="E1163" s="71">
        <v>0.10294399249255499</v>
      </c>
      <c r="F1163" s="68">
        <v>5.8964143426294804</v>
      </c>
      <c r="G1163" s="71">
        <v>0.24999999963317099</v>
      </c>
      <c r="H1163" s="68">
        <v>38.007968127490003</v>
      </c>
      <c r="I1163" s="71">
        <v>1.0413104501587601E-2</v>
      </c>
      <c r="J1163" s="68">
        <v>28.3665338645418</v>
      </c>
      <c r="K1163" s="71">
        <v>4.8418873342905802E-2</v>
      </c>
      <c r="L1163" s="68">
        <v>8.6055776892430291</v>
      </c>
    </row>
    <row r="1164" spans="1:12" x14ac:dyDescent="0.2">
      <c r="A1164" s="72" t="s">
        <v>2609</v>
      </c>
      <c r="B1164" s="66" t="s">
        <v>2610</v>
      </c>
      <c r="C1164" s="67">
        <v>74</v>
      </c>
      <c r="D1164" s="67" t="s">
        <v>337</v>
      </c>
      <c r="E1164" s="71">
        <v>9.9609290531359002E-2</v>
      </c>
      <c r="F1164" s="68">
        <v>4.3824701195219102</v>
      </c>
      <c r="G1164" s="71">
        <v>0.24729705522753201</v>
      </c>
      <c r="H1164" s="68">
        <v>23.2669322709163</v>
      </c>
      <c r="I1164" s="71">
        <v>3.1119430236388498E-3</v>
      </c>
      <c r="J1164" s="68">
        <v>7.17131474103586</v>
      </c>
      <c r="K1164" s="71">
        <v>4.8418873342905802E-2</v>
      </c>
      <c r="L1164" s="68">
        <v>8.6055776892430291</v>
      </c>
    </row>
    <row r="1165" spans="1:12" x14ac:dyDescent="0.2">
      <c r="A1165" s="72" t="s">
        <v>2611</v>
      </c>
      <c r="B1165" s="66" t="s">
        <v>2612</v>
      </c>
      <c r="C1165" s="67">
        <v>73</v>
      </c>
      <c r="D1165" s="67" t="s">
        <v>337</v>
      </c>
      <c r="E1165" s="71">
        <v>8.7915690989433595E-2</v>
      </c>
      <c r="F1165" s="68">
        <v>1.5139442231075699</v>
      </c>
      <c r="G1165" s="71">
        <v>0.25</v>
      </c>
      <c r="H1165" s="68">
        <v>72.350597609561703</v>
      </c>
      <c r="I1165" s="71">
        <v>3.90142390947429E-4</v>
      </c>
      <c r="J1165" s="68">
        <v>1.43426294820717</v>
      </c>
      <c r="K1165" s="71">
        <v>1.33569305773533E-2</v>
      </c>
      <c r="L1165" s="68">
        <v>4.7011952191235098</v>
      </c>
    </row>
    <row r="1166" spans="1:12" x14ac:dyDescent="0.2">
      <c r="A1166" s="72" t="s">
        <v>2613</v>
      </c>
      <c r="B1166" s="66" t="s">
        <v>2614</v>
      </c>
      <c r="C1166" s="67">
        <v>74</v>
      </c>
      <c r="D1166" s="67" t="s">
        <v>337</v>
      </c>
      <c r="E1166" s="71">
        <v>0.153303567025284</v>
      </c>
      <c r="F1166" s="68">
        <v>35.458167330677298</v>
      </c>
      <c r="G1166" s="71">
        <v>0.25</v>
      </c>
      <c r="H1166" s="68">
        <v>72.350597609561703</v>
      </c>
      <c r="I1166" s="71">
        <v>1.40769664521647E-3</v>
      </c>
      <c r="J1166" s="68">
        <v>3.0278884462151399</v>
      </c>
      <c r="K1166" s="71">
        <v>0.20850300443063399</v>
      </c>
      <c r="L1166" s="68">
        <v>50.597609561753004</v>
      </c>
    </row>
    <row r="1167" spans="1:12" x14ac:dyDescent="0.2">
      <c r="A1167" s="72" t="s">
        <v>2615</v>
      </c>
      <c r="B1167" s="66" t="s">
        <v>2616</v>
      </c>
      <c r="C1167" s="67">
        <v>74</v>
      </c>
      <c r="D1167" s="67" t="s">
        <v>337</v>
      </c>
      <c r="E1167" s="71">
        <v>0.14705798010344501</v>
      </c>
      <c r="F1167" s="68">
        <v>29.2430278884462</v>
      </c>
      <c r="G1167" s="71">
        <v>0.249999999981806</v>
      </c>
      <c r="H1167" s="68">
        <v>44.4621513944223</v>
      </c>
      <c r="I1167" s="71">
        <v>2.76510586762054E-2</v>
      </c>
      <c r="J1167" s="68">
        <v>57.290836653386499</v>
      </c>
      <c r="K1167" s="71">
        <v>0.16352288165232301</v>
      </c>
      <c r="L1167" s="68">
        <v>33.944223107569698</v>
      </c>
    </row>
    <row r="1168" spans="1:12" x14ac:dyDescent="0.2">
      <c r="A1168" s="72" t="s">
        <v>2617</v>
      </c>
      <c r="B1168" s="66" t="s">
        <v>2618</v>
      </c>
      <c r="C1168" s="67">
        <v>74</v>
      </c>
      <c r="D1168" s="67" t="s">
        <v>337</v>
      </c>
      <c r="E1168" s="71">
        <v>0.124632541045911</v>
      </c>
      <c r="F1168" s="68">
        <v>15.1394422310757</v>
      </c>
      <c r="G1168" s="71">
        <v>0.24797641400826001</v>
      </c>
      <c r="H1168" s="68">
        <v>24.4621513944223</v>
      </c>
      <c r="I1168" s="71">
        <v>1.4056915544138199E-2</v>
      </c>
      <c r="J1168" s="68">
        <v>37.689243027888402</v>
      </c>
      <c r="K1168" s="71">
        <v>0.11186429358533399</v>
      </c>
      <c r="L1168" s="68">
        <v>19.760956175298801</v>
      </c>
    </row>
    <row r="1169" spans="1:12" x14ac:dyDescent="0.2">
      <c r="A1169" s="72" t="s">
        <v>2619</v>
      </c>
      <c r="B1169" s="66" t="s">
        <v>2620</v>
      </c>
      <c r="C1169" s="67">
        <v>74</v>
      </c>
      <c r="D1169" s="67" t="s">
        <v>337</v>
      </c>
      <c r="E1169" s="71">
        <v>0.144575950405255</v>
      </c>
      <c r="F1169" s="68">
        <v>27.3306772908367</v>
      </c>
      <c r="G1169" s="71">
        <v>0.24908023029847801</v>
      </c>
      <c r="H1169" s="68">
        <v>25.418326693227101</v>
      </c>
      <c r="I1169" s="71">
        <v>5.2747931465921098E-2</v>
      </c>
      <c r="J1169" s="68">
        <v>74.661354581673294</v>
      </c>
      <c r="K1169" s="71">
        <v>0.13189968945136399</v>
      </c>
      <c r="L1169" s="68">
        <v>23.984063745019899</v>
      </c>
    </row>
    <row r="1170" spans="1:12" x14ac:dyDescent="0.2">
      <c r="A1170" s="72" t="s">
        <v>2621</v>
      </c>
      <c r="B1170" s="66" t="s">
        <v>2622</v>
      </c>
      <c r="C1170" s="67">
        <v>74</v>
      </c>
      <c r="D1170" s="67" t="s">
        <v>337</v>
      </c>
      <c r="E1170" s="71">
        <v>9.6395400811334894E-2</v>
      </c>
      <c r="F1170" s="68">
        <v>2.9482071713147402</v>
      </c>
      <c r="G1170" s="71">
        <v>0.23641426558631401</v>
      </c>
      <c r="H1170" s="68">
        <v>16.7330677290837</v>
      </c>
      <c r="I1170" s="71">
        <v>1.0138308604464E-3</v>
      </c>
      <c r="J1170" s="68">
        <v>2.4701195219123502</v>
      </c>
      <c r="K1170" s="71">
        <v>5.1758105987244098E-2</v>
      </c>
      <c r="L1170" s="68">
        <v>9.1633466135458193</v>
      </c>
    </row>
    <row r="1171" spans="1:12" x14ac:dyDescent="0.2">
      <c r="A1171" s="72" t="s">
        <v>2623</v>
      </c>
      <c r="B1171" s="66" t="s">
        <v>2624</v>
      </c>
      <c r="C1171" s="67">
        <v>74</v>
      </c>
      <c r="D1171" s="67" t="s">
        <v>337</v>
      </c>
      <c r="E1171" s="71">
        <v>0.120229021384616</v>
      </c>
      <c r="F1171" s="68">
        <v>13.306772908366501</v>
      </c>
      <c r="G1171" s="71">
        <v>0.20694517246597</v>
      </c>
      <c r="H1171" s="68">
        <v>11.5537848605578</v>
      </c>
      <c r="I1171" s="71">
        <v>2.6851051203022301E-2</v>
      </c>
      <c r="J1171" s="68">
        <v>56.334661354581698</v>
      </c>
      <c r="K1171" s="71">
        <v>0.12689084048485699</v>
      </c>
      <c r="L1171" s="68">
        <v>22.470119521912402</v>
      </c>
    </row>
    <row r="1172" spans="1:12" x14ac:dyDescent="0.2">
      <c r="A1172" s="72" t="s">
        <v>2625</v>
      </c>
      <c r="B1172" s="66" t="s">
        <v>2626</v>
      </c>
      <c r="C1172" s="67">
        <v>74</v>
      </c>
      <c r="D1172" s="67" t="s">
        <v>337</v>
      </c>
      <c r="E1172" s="71">
        <v>0.14917202891341499</v>
      </c>
      <c r="F1172" s="68">
        <v>31.553784860557801</v>
      </c>
      <c r="G1172" s="71">
        <v>0.24999999965564501</v>
      </c>
      <c r="H1172" s="68">
        <v>38.167330677290799</v>
      </c>
      <c r="I1172" s="71">
        <v>1.38582916459927E-2</v>
      </c>
      <c r="J1172" s="68">
        <v>37.290836653386499</v>
      </c>
      <c r="K1172" s="71">
        <v>0.183657795438608</v>
      </c>
      <c r="L1172" s="68">
        <v>42.470119521912402</v>
      </c>
    </row>
    <row r="1173" spans="1:12" x14ac:dyDescent="0.2">
      <c r="A1173" s="72" t="s">
        <v>2627</v>
      </c>
      <c r="B1173" s="66" t="s">
        <v>2628</v>
      </c>
      <c r="C1173" s="67">
        <v>74</v>
      </c>
      <c r="D1173" s="67" t="s">
        <v>337</v>
      </c>
      <c r="E1173" s="71">
        <v>9.9772329056880701E-2</v>
      </c>
      <c r="F1173" s="68">
        <v>4.4621513944223103</v>
      </c>
      <c r="G1173" s="71">
        <v>0.23336470797796699</v>
      </c>
      <c r="H1173" s="68">
        <v>15.776892430278901</v>
      </c>
      <c r="I1173" s="71">
        <v>4.17647527241587E-3</v>
      </c>
      <c r="J1173" s="68">
        <v>10.8366533864542</v>
      </c>
      <c r="K1173" s="71">
        <v>6.1775803920259102E-2</v>
      </c>
      <c r="L1173" s="68">
        <v>10.9163346613546</v>
      </c>
    </row>
    <row r="1174" spans="1:12" x14ac:dyDescent="0.2">
      <c r="A1174" s="72" t="s">
        <v>2629</v>
      </c>
      <c r="B1174" s="66" t="s">
        <v>2630</v>
      </c>
      <c r="C1174" s="67">
        <v>73</v>
      </c>
      <c r="D1174" s="67" t="s">
        <v>337</v>
      </c>
      <c r="E1174" s="71">
        <v>9.6823246811361396E-2</v>
      </c>
      <c r="F1174" s="68">
        <v>3.26693227091633</v>
      </c>
      <c r="G1174" s="71">
        <v>0.24999999981948001</v>
      </c>
      <c r="H1174" s="68">
        <v>40.079681274900402</v>
      </c>
      <c r="I1174" s="71">
        <v>7.07741417122143E-3</v>
      </c>
      <c r="J1174" s="68">
        <v>19.8406374501992</v>
      </c>
      <c r="K1174" s="71">
        <v>3.3392326443383302E-2</v>
      </c>
      <c r="L1174" s="68">
        <v>6.5338645418326697</v>
      </c>
    </row>
    <row r="1175" spans="1:12" x14ac:dyDescent="0.2">
      <c r="A1175" s="72" t="s">
        <v>2631</v>
      </c>
      <c r="B1175" s="66" t="s">
        <v>2632</v>
      </c>
      <c r="C1175" s="67">
        <v>74</v>
      </c>
      <c r="D1175" s="67" t="s">
        <v>337</v>
      </c>
      <c r="E1175" s="71">
        <v>0.104517030416276</v>
      </c>
      <c r="F1175" s="68">
        <v>6.69322709163347</v>
      </c>
      <c r="G1175" s="71">
        <v>0.24999999997481101</v>
      </c>
      <c r="H1175" s="68">
        <v>44.223107569721101</v>
      </c>
      <c r="I1175" s="71">
        <v>1.7752873537577999E-3</v>
      </c>
      <c r="J1175" s="68">
        <v>3.74501992031872</v>
      </c>
      <c r="K1175" s="71">
        <v>6.1775803920259102E-2</v>
      </c>
      <c r="L1175" s="68">
        <v>10.9163346613546</v>
      </c>
    </row>
    <row r="1176" spans="1:12" x14ac:dyDescent="0.2">
      <c r="A1176" s="72" t="s">
        <v>2633</v>
      </c>
      <c r="B1176" s="66" t="s">
        <v>2634</v>
      </c>
      <c r="C1176" s="67">
        <v>74</v>
      </c>
      <c r="D1176" s="67" t="s">
        <v>337</v>
      </c>
      <c r="E1176" s="71">
        <v>0.109407201859252</v>
      </c>
      <c r="F1176" s="68">
        <v>8.6055776892430291</v>
      </c>
      <c r="G1176" s="71">
        <v>0.24948500238590801</v>
      </c>
      <c r="H1176" s="68">
        <v>26.215139442231099</v>
      </c>
      <c r="I1176" s="71">
        <v>1.36215666272509E-2</v>
      </c>
      <c r="J1176" s="68">
        <v>36.812749003984102</v>
      </c>
      <c r="K1176" s="71">
        <v>6.5115036564597398E-2</v>
      </c>
      <c r="L1176" s="68">
        <v>11.474103585657399</v>
      </c>
    </row>
    <row r="1177" spans="1:12" x14ac:dyDescent="0.2">
      <c r="A1177" s="72" t="s">
        <v>2635</v>
      </c>
      <c r="B1177" s="66" t="s">
        <v>2636</v>
      </c>
      <c r="C1177" s="67">
        <v>73</v>
      </c>
      <c r="D1177" s="67" t="s">
        <v>337</v>
      </c>
      <c r="E1177" s="71">
        <v>8.7757163930082704E-2</v>
      </c>
      <c r="F1177" s="68">
        <v>1.43426294820717</v>
      </c>
      <c r="G1177" s="71">
        <v>0.25</v>
      </c>
      <c r="H1177" s="68">
        <v>72.350597609561703</v>
      </c>
      <c r="I1177" s="71">
        <v>1.16018754680789E-2</v>
      </c>
      <c r="J1177" s="68">
        <v>31.155378486055799</v>
      </c>
      <c r="K1177" s="71">
        <v>1.6696163221691701E-3</v>
      </c>
      <c r="L1177" s="68">
        <v>3.6653386454183301</v>
      </c>
    </row>
    <row r="1178" spans="1:12" x14ac:dyDescent="0.2">
      <c r="A1178" s="72" t="s">
        <v>2637</v>
      </c>
      <c r="B1178" s="66" t="s">
        <v>2638</v>
      </c>
      <c r="C1178" s="67">
        <v>74</v>
      </c>
      <c r="D1178" s="67" t="s">
        <v>337</v>
      </c>
      <c r="E1178" s="71">
        <v>0.44603269411105301</v>
      </c>
      <c r="F1178" s="68">
        <v>96.7330677290837</v>
      </c>
      <c r="G1178" s="71">
        <v>0.47663731298513601</v>
      </c>
      <c r="H1178" s="68">
        <v>96.175298804780894</v>
      </c>
      <c r="I1178" s="71">
        <v>2.8112424113546901E-2</v>
      </c>
      <c r="J1178" s="68">
        <v>58.087649402390397</v>
      </c>
      <c r="K1178" s="71">
        <v>0.83334834523447598</v>
      </c>
      <c r="L1178" s="68">
        <v>91.9521912350598</v>
      </c>
    </row>
    <row r="1179" spans="1:12" x14ac:dyDescent="0.2">
      <c r="A1179" s="72" t="s">
        <v>2639</v>
      </c>
      <c r="B1179" s="66" t="s">
        <v>2640</v>
      </c>
      <c r="C1179" s="67">
        <v>74</v>
      </c>
      <c r="D1179" s="67" t="s">
        <v>337</v>
      </c>
      <c r="E1179" s="71">
        <v>0.34565424861681499</v>
      </c>
      <c r="F1179" s="68">
        <v>84.621513944223096</v>
      </c>
      <c r="G1179" s="71">
        <v>0.25</v>
      </c>
      <c r="H1179" s="68">
        <v>72.350597609561703</v>
      </c>
      <c r="I1179" s="71">
        <v>8.2141496462732402E-3</v>
      </c>
      <c r="J1179" s="68">
        <v>22.948207171314699</v>
      </c>
      <c r="K1179" s="71">
        <v>0.77874859620417103</v>
      </c>
      <c r="L1179" s="68">
        <v>88.605577689243006</v>
      </c>
    </row>
    <row r="1180" spans="1:12" x14ac:dyDescent="0.2">
      <c r="A1180" s="72" t="s">
        <v>2641</v>
      </c>
      <c r="B1180" s="66" t="s">
        <v>2642</v>
      </c>
      <c r="C1180" s="67">
        <v>74</v>
      </c>
      <c r="D1180" s="67" t="s">
        <v>337</v>
      </c>
      <c r="E1180" s="71">
        <v>0.35462374251476098</v>
      </c>
      <c r="F1180" s="68">
        <v>87.330677290836704</v>
      </c>
      <c r="G1180" s="71">
        <v>0.25</v>
      </c>
      <c r="H1180" s="68">
        <v>72.350597609561703</v>
      </c>
      <c r="I1180" s="71">
        <v>7.0377076240015898E-3</v>
      </c>
      <c r="J1180" s="68">
        <v>19.442231075697201</v>
      </c>
      <c r="K1180" s="71">
        <v>0.80683351992027996</v>
      </c>
      <c r="L1180" s="68">
        <v>90.836653386454202</v>
      </c>
    </row>
    <row r="1181" spans="1:12" x14ac:dyDescent="0.2">
      <c r="A1181" s="72" t="s">
        <v>2643</v>
      </c>
      <c r="B1181" s="66" t="s">
        <v>2644</v>
      </c>
      <c r="C1181" s="67">
        <v>74</v>
      </c>
      <c r="D1181" s="67" t="s">
        <v>337</v>
      </c>
      <c r="E1181" s="71">
        <v>0.368538389266647</v>
      </c>
      <c r="F1181" s="68">
        <v>89.880478087649394</v>
      </c>
      <c r="G1181" s="71">
        <v>0.32752988103292102</v>
      </c>
      <c r="H1181" s="68">
        <v>92.8286852589641</v>
      </c>
      <c r="I1181" s="71">
        <v>4.7457010144988501E-2</v>
      </c>
      <c r="J1181" s="68">
        <v>72.350597609561703</v>
      </c>
      <c r="K1181" s="71">
        <v>0.730628276622032</v>
      </c>
      <c r="L1181" s="68">
        <v>83.665338645418302</v>
      </c>
    </row>
    <row r="1182" spans="1:12" x14ac:dyDescent="0.2">
      <c r="A1182" s="72" t="s">
        <v>2645</v>
      </c>
      <c r="B1182" s="66" t="s">
        <v>2646</v>
      </c>
      <c r="C1182" s="67">
        <v>74</v>
      </c>
      <c r="D1182" s="67" t="s">
        <v>337</v>
      </c>
      <c r="E1182" s="71">
        <v>0.367401843641675</v>
      </c>
      <c r="F1182" s="68">
        <v>89.5617529880478</v>
      </c>
      <c r="G1182" s="71">
        <v>0.25</v>
      </c>
      <c r="H1182" s="68">
        <v>72.350597609561703</v>
      </c>
      <c r="I1182" s="71">
        <v>4.0296746315372301E-3</v>
      </c>
      <c r="J1182" s="68">
        <v>10.2788844621514</v>
      </c>
      <c r="K1182" s="71">
        <v>0.84817585629348702</v>
      </c>
      <c r="L1182" s="68">
        <v>92.988047808764904</v>
      </c>
    </row>
    <row r="1183" spans="1:12" x14ac:dyDescent="0.2">
      <c r="A1183" s="72" t="s">
        <v>2647</v>
      </c>
      <c r="B1183" s="66" t="s">
        <v>2648</v>
      </c>
      <c r="C1183" s="67">
        <v>74</v>
      </c>
      <c r="D1183" s="67" t="s">
        <v>337</v>
      </c>
      <c r="E1183" s="71">
        <v>0.34323811061082599</v>
      </c>
      <c r="F1183" s="68">
        <v>83.984063745019895</v>
      </c>
      <c r="G1183" s="71">
        <v>0.211334734399449</v>
      </c>
      <c r="H1183" s="68">
        <v>12.1115537848606</v>
      </c>
      <c r="I1183" s="71">
        <v>3.3970317424141501E-3</v>
      </c>
      <c r="J1183" s="68">
        <v>8.2071713147410392</v>
      </c>
      <c r="K1183" s="71">
        <v>0.814982565690615</v>
      </c>
      <c r="L1183" s="68">
        <v>90.996015936255006</v>
      </c>
    </row>
    <row r="1184" spans="1:12" x14ac:dyDescent="0.2">
      <c r="A1184" s="72" t="s">
        <v>2649</v>
      </c>
      <c r="B1184" s="66" t="s">
        <v>2650</v>
      </c>
      <c r="C1184" s="67">
        <v>74</v>
      </c>
      <c r="D1184" s="67" t="s">
        <v>337</v>
      </c>
      <c r="E1184" s="71">
        <v>0.314869631208402</v>
      </c>
      <c r="F1184" s="68">
        <v>77.290836653386407</v>
      </c>
      <c r="G1184" s="71">
        <v>0.170628649738676</v>
      </c>
      <c r="H1184" s="68">
        <v>7.8087649402390404</v>
      </c>
      <c r="I1184" s="71">
        <v>3.7787651337156999E-3</v>
      </c>
      <c r="J1184" s="68">
        <v>9.3227091633466106</v>
      </c>
      <c r="K1184" s="71">
        <v>0.77020147875281397</v>
      </c>
      <c r="L1184" s="68">
        <v>87.490039840637493</v>
      </c>
    </row>
    <row r="1185" spans="1:12" x14ac:dyDescent="0.2">
      <c r="A1185" s="72" t="s">
        <v>2651</v>
      </c>
      <c r="B1185" s="66" t="s">
        <v>2652</v>
      </c>
      <c r="C1185" s="67">
        <v>74</v>
      </c>
      <c r="D1185" s="67" t="s">
        <v>337</v>
      </c>
      <c r="E1185" s="71">
        <v>0.27345442793946001</v>
      </c>
      <c r="F1185" s="68">
        <v>69.163346613545798</v>
      </c>
      <c r="G1185" s="71">
        <v>0.19691450387422599</v>
      </c>
      <c r="H1185" s="68">
        <v>10.7569721115538</v>
      </c>
      <c r="I1185" s="71">
        <v>8.5989487511527098E-3</v>
      </c>
      <c r="J1185" s="68">
        <v>23.984063745019899</v>
      </c>
      <c r="K1185" s="71">
        <v>0.61484983119300196</v>
      </c>
      <c r="L1185" s="68">
        <v>75.458167330677298</v>
      </c>
    </row>
    <row r="1186" spans="1:12" x14ac:dyDescent="0.2">
      <c r="A1186" s="72" t="s">
        <v>2653</v>
      </c>
      <c r="B1186" s="66" t="s">
        <v>2654</v>
      </c>
      <c r="C1186" s="67">
        <v>74</v>
      </c>
      <c r="D1186" s="67" t="s">
        <v>337</v>
      </c>
      <c r="E1186" s="71">
        <v>0.22412507245074301</v>
      </c>
      <c r="F1186" s="68">
        <v>60.398406374502002</v>
      </c>
      <c r="G1186" s="71">
        <v>0.18651542368816201</v>
      </c>
      <c r="H1186" s="68">
        <v>9.8007968127490006</v>
      </c>
      <c r="I1186" s="71">
        <v>8.2943842477817692E-3</v>
      </c>
      <c r="J1186" s="68">
        <v>23.027888446215101</v>
      </c>
      <c r="K1186" s="71">
        <v>0.477565409416285</v>
      </c>
      <c r="L1186" s="68">
        <v>67.569721115537803</v>
      </c>
    </row>
    <row r="1187" spans="1:12" x14ac:dyDescent="0.2">
      <c r="A1187" s="72" t="s">
        <v>2655</v>
      </c>
      <c r="B1187" s="66" t="s">
        <v>2656</v>
      </c>
      <c r="C1187" s="67">
        <v>74</v>
      </c>
      <c r="D1187" s="67" t="s">
        <v>337</v>
      </c>
      <c r="E1187" s="71">
        <v>0.24371973490064</v>
      </c>
      <c r="F1187" s="68">
        <v>63.745019920318697</v>
      </c>
      <c r="G1187" s="71">
        <v>0.12670295681315599</v>
      </c>
      <c r="H1187" s="68">
        <v>4.3824701195219102</v>
      </c>
      <c r="I1187" s="71">
        <v>2.9633472731132602E-3</v>
      </c>
      <c r="J1187" s="68">
        <v>6.8525896414342604</v>
      </c>
      <c r="K1187" s="71">
        <v>0.60149290061564897</v>
      </c>
      <c r="L1187" s="68">
        <v>74.741035856573703</v>
      </c>
    </row>
    <row r="1188" spans="1:12" x14ac:dyDescent="0.2">
      <c r="A1188" s="72" t="s">
        <v>2657</v>
      </c>
      <c r="B1188" s="66" t="s">
        <v>2658</v>
      </c>
      <c r="C1188" s="67">
        <v>74</v>
      </c>
      <c r="D1188" s="67" t="s">
        <v>337</v>
      </c>
      <c r="E1188" s="71">
        <v>0.142599062695525</v>
      </c>
      <c r="F1188" s="68">
        <v>25.577689243027901</v>
      </c>
      <c r="G1188" s="71">
        <v>0.15094229452562599</v>
      </c>
      <c r="H1188" s="68">
        <v>6.2948207171314703</v>
      </c>
      <c r="I1188" s="71">
        <v>1.09183496444622E-3</v>
      </c>
      <c r="J1188" s="68">
        <v>2.62948207171315</v>
      </c>
      <c r="K1188" s="71">
        <v>0.27576305859650302</v>
      </c>
      <c r="L1188" s="68">
        <v>58.087649402390397</v>
      </c>
    </row>
    <row r="1189" spans="1:12" x14ac:dyDescent="0.2">
      <c r="A1189" s="72" t="s">
        <v>2659</v>
      </c>
      <c r="B1189" s="66" t="s">
        <v>2660</v>
      </c>
      <c r="C1189" s="67">
        <v>74</v>
      </c>
      <c r="D1189" s="67" t="s">
        <v>337</v>
      </c>
      <c r="E1189" s="71">
        <v>0.26458711784253103</v>
      </c>
      <c r="F1189" s="68">
        <v>67.330677290836604</v>
      </c>
      <c r="G1189" s="71">
        <v>9.98647598658223E-2</v>
      </c>
      <c r="H1189" s="68">
        <v>3.26693227091633</v>
      </c>
      <c r="I1189" s="71">
        <v>2.62161476808901E-2</v>
      </c>
      <c r="J1189" s="68">
        <v>55.697211155378497</v>
      </c>
      <c r="K1189" s="71">
        <v>0.66768044598088205</v>
      </c>
      <c r="L1189" s="68">
        <v>79.203187250995995</v>
      </c>
    </row>
    <row r="1190" spans="1:12" x14ac:dyDescent="0.2">
      <c r="A1190" s="72" t="s">
        <v>2661</v>
      </c>
      <c r="B1190" s="66" t="s">
        <v>2662</v>
      </c>
      <c r="C1190" s="67">
        <v>74</v>
      </c>
      <c r="D1190" s="67" t="s">
        <v>337</v>
      </c>
      <c r="E1190" s="71">
        <v>0.24865382279557499</v>
      </c>
      <c r="F1190" s="68">
        <v>64.701195219123505</v>
      </c>
      <c r="G1190" s="71">
        <v>8.7908387776247501E-2</v>
      </c>
      <c r="H1190" s="68">
        <v>2.5498007968127498</v>
      </c>
      <c r="I1190" s="71">
        <v>4.5270937420666402E-2</v>
      </c>
      <c r="J1190" s="68">
        <v>71.235059760956204</v>
      </c>
      <c r="K1190" s="71">
        <v>0.61278214318981095</v>
      </c>
      <c r="L1190" s="68">
        <v>75.298804780876495</v>
      </c>
    </row>
    <row r="1191" spans="1:12" x14ac:dyDescent="0.2">
      <c r="A1191" s="72" t="s">
        <v>2663</v>
      </c>
      <c r="B1191" s="66" t="s">
        <v>2664</v>
      </c>
      <c r="C1191" s="67">
        <v>74</v>
      </c>
      <c r="D1191" s="67" t="s">
        <v>337</v>
      </c>
      <c r="E1191" s="71">
        <v>0.22595487632158101</v>
      </c>
      <c r="F1191" s="68">
        <v>60.637450199203201</v>
      </c>
      <c r="G1191" s="71">
        <v>0.19415593776270401</v>
      </c>
      <c r="H1191" s="68">
        <v>10.4382470119522</v>
      </c>
      <c r="I1191" s="71">
        <v>7.22313092307309E-2</v>
      </c>
      <c r="J1191" s="68">
        <v>80.239043824701199</v>
      </c>
      <c r="K1191" s="71">
        <v>0.41147738197130701</v>
      </c>
      <c r="L1191" s="68">
        <v>64.382470119521898</v>
      </c>
    </row>
    <row r="1192" spans="1:12" x14ac:dyDescent="0.2">
      <c r="A1192" s="72" t="s">
        <v>2665</v>
      </c>
      <c r="B1192" s="66" t="s">
        <v>2666</v>
      </c>
      <c r="C1192" s="67">
        <v>74</v>
      </c>
      <c r="D1192" s="67" t="s">
        <v>337</v>
      </c>
      <c r="E1192" s="71">
        <v>0.158011307335755</v>
      </c>
      <c r="F1192" s="68">
        <v>40.159362549800797</v>
      </c>
      <c r="G1192" s="71">
        <v>0.25</v>
      </c>
      <c r="H1192" s="68">
        <v>72.350597609561703</v>
      </c>
      <c r="I1192" s="71">
        <v>4.04263916195703E-3</v>
      </c>
      <c r="J1192" s="68">
        <v>10.3585657370518</v>
      </c>
      <c r="K1192" s="71">
        <v>0.219991282845307</v>
      </c>
      <c r="L1192" s="68">
        <v>52.908366533864502</v>
      </c>
    </row>
    <row r="1193" spans="1:12" x14ac:dyDescent="0.2">
      <c r="A1193" s="72" t="s">
        <v>2667</v>
      </c>
      <c r="B1193" s="66" t="s">
        <v>2668</v>
      </c>
      <c r="C1193" s="67">
        <v>74</v>
      </c>
      <c r="D1193" s="67" t="s">
        <v>337</v>
      </c>
      <c r="E1193" s="71">
        <v>0.14037153828973101</v>
      </c>
      <c r="F1193" s="68">
        <v>23.4262948207171</v>
      </c>
      <c r="G1193" s="71">
        <v>0.24999999883173499</v>
      </c>
      <c r="H1193" s="68">
        <v>34.741035856573703</v>
      </c>
      <c r="I1193" s="71">
        <v>2.5828854186289401E-3</v>
      </c>
      <c r="J1193" s="68">
        <v>5.8167330677290803</v>
      </c>
      <c r="K1193" s="71">
        <v>0.16853173061883001</v>
      </c>
      <c r="L1193" s="68">
        <v>36.334661354581698</v>
      </c>
    </row>
    <row r="1194" spans="1:12" x14ac:dyDescent="0.2">
      <c r="A1194" s="72" t="s">
        <v>2669</v>
      </c>
      <c r="B1194" s="66" t="s">
        <v>2670</v>
      </c>
      <c r="C1194" s="67">
        <v>74</v>
      </c>
      <c r="D1194" s="67" t="s">
        <v>337</v>
      </c>
      <c r="E1194" s="71">
        <v>0.13413812947173301</v>
      </c>
      <c r="F1194" s="68">
        <v>19.760956175298801</v>
      </c>
      <c r="G1194" s="71">
        <v>0.212955348469338</v>
      </c>
      <c r="H1194" s="68">
        <v>12.270916334661401</v>
      </c>
      <c r="I1194" s="71">
        <v>9.4390309123571006E-3</v>
      </c>
      <c r="J1194" s="68">
        <v>25.9760956175299</v>
      </c>
      <c r="K1194" s="71">
        <v>0.18002000903350299</v>
      </c>
      <c r="L1194" s="68">
        <v>40.637450199203201</v>
      </c>
    </row>
    <row r="1195" spans="1:12" x14ac:dyDescent="0.2">
      <c r="A1195" s="72" t="s">
        <v>2671</v>
      </c>
      <c r="B1195" s="66" t="s">
        <v>2672</v>
      </c>
      <c r="C1195" s="67">
        <v>74</v>
      </c>
      <c r="D1195" s="67" t="s">
        <v>337</v>
      </c>
      <c r="E1195" s="71">
        <v>0.15806933923834501</v>
      </c>
      <c r="F1195" s="68">
        <v>40.239043824701199</v>
      </c>
      <c r="G1195" s="71">
        <v>0.203480843652284</v>
      </c>
      <c r="H1195" s="68">
        <v>11.235059760956201</v>
      </c>
      <c r="I1195" s="71">
        <v>9.4930727644934997E-3</v>
      </c>
      <c r="J1195" s="68">
        <v>26.1354581673307</v>
      </c>
      <c r="K1195" s="71">
        <v>0.26123410129825803</v>
      </c>
      <c r="L1195" s="68">
        <v>57.131474103585703</v>
      </c>
    </row>
    <row r="1196" spans="1:12" x14ac:dyDescent="0.2">
      <c r="A1196" s="72" t="s">
        <v>2673</v>
      </c>
      <c r="B1196" s="66" t="s">
        <v>2674</v>
      </c>
      <c r="C1196" s="67">
        <v>74</v>
      </c>
      <c r="D1196" s="67" t="s">
        <v>337</v>
      </c>
      <c r="E1196" s="71">
        <v>0.20494012015754601</v>
      </c>
      <c r="F1196" s="68">
        <v>55.617529880478102</v>
      </c>
      <c r="G1196" s="71">
        <v>0</v>
      </c>
      <c r="H1196" s="68">
        <v>0.63745019920318702</v>
      </c>
      <c r="I1196" s="71">
        <v>2.0382172828259299E-3</v>
      </c>
      <c r="J1196" s="68">
        <v>4.7808764940239001</v>
      </c>
      <c r="K1196" s="71">
        <v>0.61278214318981095</v>
      </c>
      <c r="L1196" s="68">
        <v>75.298804780876495</v>
      </c>
    </row>
    <row r="1197" spans="1:12" x14ac:dyDescent="0.2">
      <c r="A1197" s="72" t="s">
        <v>2675</v>
      </c>
      <c r="B1197" s="66" t="s">
        <v>2676</v>
      </c>
      <c r="C1197" s="67">
        <v>74</v>
      </c>
      <c r="D1197" s="67" t="s">
        <v>337</v>
      </c>
      <c r="E1197" s="71">
        <v>0.21072886804815899</v>
      </c>
      <c r="F1197" s="68">
        <v>57.290836653386499</v>
      </c>
      <c r="G1197" s="71">
        <v>0</v>
      </c>
      <c r="H1197" s="68">
        <v>0.63745019920318702</v>
      </c>
      <c r="I1197" s="71">
        <v>1.23771725131773E-3</v>
      </c>
      <c r="J1197" s="68">
        <v>2.8685258964143401</v>
      </c>
      <c r="K1197" s="71">
        <v>0.63094888689315998</v>
      </c>
      <c r="L1197" s="68">
        <v>76.494023904382502</v>
      </c>
    </row>
    <row r="1198" spans="1:12" x14ac:dyDescent="0.2">
      <c r="A1198" s="72" t="s">
        <v>2677</v>
      </c>
      <c r="B1198" s="66" t="s">
        <v>2678</v>
      </c>
      <c r="C1198" s="67">
        <v>74</v>
      </c>
      <c r="D1198" s="67" t="s">
        <v>337</v>
      </c>
      <c r="E1198" s="71">
        <v>0.157023763287266</v>
      </c>
      <c r="F1198" s="68">
        <v>39.043824701195199</v>
      </c>
      <c r="G1198" s="71">
        <v>9.1478188547953601E-2</v>
      </c>
      <c r="H1198" s="68">
        <v>2.7091633466135501</v>
      </c>
      <c r="I1198" s="71">
        <v>4.1506529884681601E-3</v>
      </c>
      <c r="J1198" s="68">
        <v>10.597609561753</v>
      </c>
      <c r="K1198" s="71">
        <v>0.37544244832537499</v>
      </c>
      <c r="L1198" s="68">
        <v>62.549800796812697</v>
      </c>
    </row>
    <row r="1199" spans="1:12" x14ac:dyDescent="0.2">
      <c r="A1199" s="72" t="s">
        <v>2679</v>
      </c>
      <c r="B1199" s="66" t="s">
        <v>2680</v>
      </c>
      <c r="C1199" s="67">
        <v>74</v>
      </c>
      <c r="D1199" s="67" t="s">
        <v>337</v>
      </c>
      <c r="E1199" s="71">
        <v>0.19909174475254501</v>
      </c>
      <c r="F1199" s="68">
        <v>54.581673306772899</v>
      </c>
      <c r="G1199" s="71">
        <v>2.0957878428375402E-3</v>
      </c>
      <c r="H1199" s="68">
        <v>0.87649402390438302</v>
      </c>
      <c r="I1199" s="71">
        <v>3.6047258119071899E-3</v>
      </c>
      <c r="J1199" s="68">
        <v>9.0039840637450208</v>
      </c>
      <c r="K1199" s="71">
        <v>0.59157472060288996</v>
      </c>
      <c r="L1199" s="68">
        <v>74.183266932270897</v>
      </c>
    </row>
    <row r="1200" spans="1:12" x14ac:dyDescent="0.2">
      <c r="A1200" s="72" t="s">
        <v>2681</v>
      </c>
      <c r="B1200" s="66" t="s">
        <v>2682</v>
      </c>
      <c r="C1200" s="67">
        <v>74</v>
      </c>
      <c r="D1200" s="67" t="s">
        <v>337</v>
      </c>
      <c r="E1200" s="71">
        <v>0.100816667399571</v>
      </c>
      <c r="F1200" s="68">
        <v>4.9402390438247004</v>
      </c>
      <c r="G1200" s="71">
        <v>1.4101985559566699E-3</v>
      </c>
      <c r="H1200" s="68">
        <v>0.71713147410358602</v>
      </c>
      <c r="I1200" s="71">
        <v>1.3298229346159801E-4</v>
      </c>
      <c r="J1200" s="68">
        <v>1.0358565737051799</v>
      </c>
      <c r="K1200" s="71">
        <v>0.30090682134929603</v>
      </c>
      <c r="L1200" s="68">
        <v>59.362549800796799</v>
      </c>
    </row>
    <row r="1201" spans="1:12" x14ac:dyDescent="0.2">
      <c r="A1201" s="72" t="s">
        <v>2683</v>
      </c>
      <c r="B1201" s="66" t="s">
        <v>2684</v>
      </c>
      <c r="C1201" s="67">
        <v>74</v>
      </c>
      <c r="D1201" s="67" t="s">
        <v>337</v>
      </c>
      <c r="E1201" s="71">
        <v>0.145280892732218</v>
      </c>
      <c r="F1201" s="68">
        <v>27.649402390438201</v>
      </c>
      <c r="G1201" s="71">
        <v>0.12249617339532801</v>
      </c>
      <c r="H1201" s="68">
        <v>4.0637450199203196</v>
      </c>
      <c r="I1201" s="71">
        <v>2.8439221231933098E-2</v>
      </c>
      <c r="J1201" s="68">
        <v>58.4860557768924</v>
      </c>
      <c r="K1201" s="71">
        <v>0.28490728356939399</v>
      </c>
      <c r="L1201" s="68">
        <v>58.804780876494</v>
      </c>
    </row>
    <row r="1202" spans="1:12" x14ac:dyDescent="0.2">
      <c r="A1202" s="72" t="s">
        <v>2685</v>
      </c>
      <c r="B1202" s="66" t="s">
        <v>2686</v>
      </c>
      <c r="C1202" s="67">
        <v>74</v>
      </c>
      <c r="D1202" s="67" t="s">
        <v>337</v>
      </c>
      <c r="E1202" s="71">
        <v>0.15611152599138101</v>
      </c>
      <c r="F1202" s="68">
        <v>38.087649402390397</v>
      </c>
      <c r="G1202" s="71">
        <v>9.7728483976708205E-2</v>
      </c>
      <c r="H1202" s="68">
        <v>3.10756972111554</v>
      </c>
      <c r="I1202" s="71">
        <v>2.1180881384976799E-2</v>
      </c>
      <c r="J1202" s="68">
        <v>49.402390438246996</v>
      </c>
      <c r="K1202" s="71">
        <v>0.34942521261245701</v>
      </c>
      <c r="L1202" s="68">
        <v>60.876494023904399</v>
      </c>
    </row>
    <row r="1203" spans="1:12" x14ac:dyDescent="0.2">
      <c r="A1203" s="72" t="s">
        <v>2687</v>
      </c>
      <c r="B1203" s="66" t="s">
        <v>2688</v>
      </c>
      <c r="C1203" s="67">
        <v>74</v>
      </c>
      <c r="D1203" s="67" t="s">
        <v>337</v>
      </c>
      <c r="E1203" s="71">
        <v>9.4479809636672393E-2</v>
      </c>
      <c r="F1203" s="68">
        <v>2.3904382470119501</v>
      </c>
      <c r="G1203" s="71">
        <v>0</v>
      </c>
      <c r="H1203" s="68">
        <v>0.63745019920318702</v>
      </c>
      <c r="I1203" s="71">
        <v>5.0031542355955395E-4</v>
      </c>
      <c r="J1203" s="68">
        <v>1.59362549800797</v>
      </c>
      <c r="K1203" s="71">
        <v>0.282939113486458</v>
      </c>
      <c r="L1203" s="68">
        <v>58.725099601593598</v>
      </c>
    </row>
    <row r="1204" spans="1:12" x14ac:dyDescent="0.2">
      <c r="A1204" s="72" t="s">
        <v>2689</v>
      </c>
      <c r="B1204" s="66" t="s">
        <v>2690</v>
      </c>
      <c r="C1204" s="67">
        <v>74</v>
      </c>
      <c r="D1204" s="67" t="s">
        <v>337</v>
      </c>
      <c r="E1204" s="71">
        <v>0.14065868422109301</v>
      </c>
      <c r="F1204" s="68">
        <v>23.5856573705179</v>
      </c>
      <c r="G1204" s="71">
        <v>8.6983148505632699E-2</v>
      </c>
      <c r="H1204" s="68">
        <v>2.4701195219123502</v>
      </c>
      <c r="I1204" s="71">
        <v>1.86578308585721E-3</v>
      </c>
      <c r="J1204" s="68">
        <v>3.9840637450199199</v>
      </c>
      <c r="K1204" s="71">
        <v>0.33312712107178799</v>
      </c>
      <c r="L1204" s="68">
        <v>60.478087649402397</v>
      </c>
    </row>
    <row r="1205" spans="1:12" x14ac:dyDescent="0.2">
      <c r="A1205" s="72" t="s">
        <v>2691</v>
      </c>
      <c r="B1205" s="66" t="s">
        <v>2692</v>
      </c>
      <c r="C1205" s="67">
        <v>74</v>
      </c>
      <c r="D1205" s="67" t="s">
        <v>337</v>
      </c>
      <c r="E1205" s="71">
        <v>0.18499308111006099</v>
      </c>
      <c r="F1205" s="68">
        <v>51.553784860557798</v>
      </c>
      <c r="G1205" s="71">
        <v>0.23301457220055899</v>
      </c>
      <c r="H1205" s="68">
        <v>15.697211155378501</v>
      </c>
      <c r="I1205" s="71">
        <v>8.3508090820198402E-2</v>
      </c>
      <c r="J1205" s="68">
        <v>82.151394422310801</v>
      </c>
      <c r="K1205" s="71">
        <v>0.23845658030942399</v>
      </c>
      <c r="L1205" s="68">
        <v>55.776892430278899</v>
      </c>
    </row>
    <row r="1206" spans="1:12" x14ac:dyDescent="0.2">
      <c r="A1206" s="72" t="s">
        <v>2693</v>
      </c>
      <c r="B1206" s="66" t="s">
        <v>2694</v>
      </c>
      <c r="C1206" s="67">
        <v>74</v>
      </c>
      <c r="D1206" s="67" t="s">
        <v>337</v>
      </c>
      <c r="E1206" s="71">
        <v>0.151063359814362</v>
      </c>
      <c r="F1206" s="68">
        <v>33.466135458167301</v>
      </c>
      <c r="G1206" s="71">
        <v>0.18396047588304101</v>
      </c>
      <c r="H1206" s="68">
        <v>9.4023904382470107</v>
      </c>
      <c r="I1206" s="71">
        <v>8.1944737183104605E-4</v>
      </c>
      <c r="J1206" s="68">
        <v>2.1513944223107599</v>
      </c>
      <c r="K1206" s="71">
        <v>0.26841015618821301</v>
      </c>
      <c r="L1206" s="68">
        <v>57.768924302788797</v>
      </c>
    </row>
    <row r="1207" spans="1:12" x14ac:dyDescent="0.2">
      <c r="A1207" s="72" t="s">
        <v>2695</v>
      </c>
      <c r="B1207" s="66" t="s">
        <v>2696</v>
      </c>
      <c r="C1207" s="67">
        <v>74</v>
      </c>
      <c r="D1207" s="67" t="s">
        <v>337</v>
      </c>
      <c r="E1207" s="71">
        <v>0.112168467680477</v>
      </c>
      <c r="F1207" s="68">
        <v>9.8007968127490006</v>
      </c>
      <c r="G1207" s="71">
        <v>8.9566915308118403E-2</v>
      </c>
      <c r="H1207" s="68">
        <v>2.62948207171315</v>
      </c>
      <c r="I1207" s="71">
        <v>1.80344213521147E-3</v>
      </c>
      <c r="J1207" s="68">
        <v>3.9043824701195202</v>
      </c>
      <c r="K1207" s="71">
        <v>0.24513504559810101</v>
      </c>
      <c r="L1207" s="68">
        <v>56.175298804780901</v>
      </c>
    </row>
    <row r="1208" spans="1:12" x14ac:dyDescent="0.2">
      <c r="A1208" s="72" t="s">
        <v>2697</v>
      </c>
      <c r="B1208" s="66" t="s">
        <v>2698</v>
      </c>
      <c r="C1208" s="67">
        <v>74</v>
      </c>
      <c r="D1208" s="67" t="s">
        <v>337</v>
      </c>
      <c r="E1208" s="71">
        <v>0.140080145730441</v>
      </c>
      <c r="F1208" s="68">
        <v>23.2669322709163</v>
      </c>
      <c r="G1208" s="71">
        <v>0.24960276647507801</v>
      </c>
      <c r="H1208" s="68">
        <v>26.613545816733101</v>
      </c>
      <c r="I1208" s="71">
        <v>2.00642217715986E-3</v>
      </c>
      <c r="J1208" s="68">
        <v>4.7011952191235098</v>
      </c>
      <c r="K1208" s="71">
        <v>0.16863124853908601</v>
      </c>
      <c r="L1208" s="68">
        <v>36.573705179282904</v>
      </c>
    </row>
    <row r="1209" spans="1:12" x14ac:dyDescent="0.2">
      <c r="A1209" s="72" t="s">
        <v>2699</v>
      </c>
      <c r="B1209" s="66" t="s">
        <v>2700</v>
      </c>
      <c r="C1209" s="67">
        <v>74</v>
      </c>
      <c r="D1209" s="67" t="s">
        <v>337</v>
      </c>
      <c r="E1209" s="71">
        <v>9.5255949387613698E-2</v>
      </c>
      <c r="F1209" s="68">
        <v>2.7091633466135501</v>
      </c>
      <c r="G1209" s="71">
        <v>0.15463480553817399</v>
      </c>
      <c r="H1209" s="68">
        <v>6.5338645418326697</v>
      </c>
      <c r="I1209" s="71">
        <v>2.5725858176414299E-3</v>
      </c>
      <c r="J1209" s="68">
        <v>5.7370517928286899</v>
      </c>
      <c r="K1209" s="71">
        <v>0.12856045680702599</v>
      </c>
      <c r="L1209" s="68">
        <v>23.027888446215101</v>
      </c>
    </row>
    <row r="1210" spans="1:12" x14ac:dyDescent="0.2">
      <c r="A1210" s="72" t="s">
        <v>2701</v>
      </c>
      <c r="B1210" s="66" t="s">
        <v>2702</v>
      </c>
      <c r="C1210" s="67">
        <v>74</v>
      </c>
      <c r="D1210" s="67" t="s">
        <v>337</v>
      </c>
      <c r="E1210" s="71">
        <v>0.104954203210115</v>
      </c>
      <c r="F1210" s="68">
        <v>6.7729083665338603</v>
      </c>
      <c r="G1210" s="71">
        <v>5.44669679458658E-2</v>
      </c>
      <c r="H1210" s="68">
        <v>1.5139442231075699</v>
      </c>
      <c r="I1210" s="71">
        <v>5.1433802331065899E-3</v>
      </c>
      <c r="J1210" s="68">
        <v>14.1035856573705</v>
      </c>
      <c r="K1210" s="71">
        <v>0.25525226145137098</v>
      </c>
      <c r="L1210" s="68">
        <v>56.812749003984102</v>
      </c>
    </row>
    <row r="1211" spans="1:12" x14ac:dyDescent="0.2">
      <c r="A1211" s="72" t="s">
        <v>2703</v>
      </c>
      <c r="B1211" s="66" t="s">
        <v>2704</v>
      </c>
      <c r="C1211" s="67">
        <v>74</v>
      </c>
      <c r="D1211" s="67" t="s">
        <v>337</v>
      </c>
      <c r="E1211" s="71">
        <v>9.7086399112648394E-2</v>
      </c>
      <c r="F1211" s="68">
        <v>3.4262948207171302</v>
      </c>
      <c r="G1211" s="71">
        <v>5.58298598285537E-2</v>
      </c>
      <c r="H1211" s="68">
        <v>1.59362549800797</v>
      </c>
      <c r="I1211" s="71">
        <v>2.12471924050487E-4</v>
      </c>
      <c r="J1211" s="68">
        <v>1.1952191235059799</v>
      </c>
      <c r="K1211" s="71">
        <v>0.235216865585341</v>
      </c>
      <c r="L1211" s="68">
        <v>55.378486055776897</v>
      </c>
    </row>
    <row r="1212" spans="1:12" x14ac:dyDescent="0.2">
      <c r="A1212" s="72" t="s">
        <v>2705</v>
      </c>
      <c r="B1212" s="66" t="s">
        <v>2706</v>
      </c>
      <c r="C1212" s="67">
        <v>74</v>
      </c>
      <c r="D1212" s="67" t="s">
        <v>337</v>
      </c>
      <c r="E1212" s="71">
        <v>0.123418464505618</v>
      </c>
      <c r="F1212" s="68">
        <v>14.661354581673301</v>
      </c>
      <c r="G1212" s="71">
        <v>0.25</v>
      </c>
      <c r="H1212" s="68">
        <v>72.350597609561703</v>
      </c>
      <c r="I1212" s="71">
        <v>4.5122659019240403E-2</v>
      </c>
      <c r="J1212" s="68">
        <v>71.155378486055795</v>
      </c>
      <c r="K1212" s="71">
        <v>7.5132734497612402E-2</v>
      </c>
      <c r="L1212" s="68">
        <v>13.227091633466101</v>
      </c>
    </row>
    <row r="1213" spans="1:12" x14ac:dyDescent="0.2">
      <c r="A1213" s="72" t="s">
        <v>2707</v>
      </c>
      <c r="B1213" s="66" t="s">
        <v>2708</v>
      </c>
      <c r="C1213" s="67">
        <v>74</v>
      </c>
      <c r="D1213" s="67" t="s">
        <v>337</v>
      </c>
      <c r="E1213" s="71">
        <v>0.11002360364441</v>
      </c>
      <c r="F1213" s="68">
        <v>8.9243027888446207</v>
      </c>
      <c r="G1213" s="71">
        <v>0.25</v>
      </c>
      <c r="H1213" s="68">
        <v>72.350597609561703</v>
      </c>
      <c r="I1213" s="71">
        <v>3.26846011344801E-3</v>
      </c>
      <c r="J1213" s="68">
        <v>7.9681274900398398</v>
      </c>
      <c r="K1213" s="71">
        <v>7.6802350819781595E-2</v>
      </c>
      <c r="L1213" s="68">
        <v>13.386454183266901</v>
      </c>
    </row>
    <row r="1214" spans="1:12" x14ac:dyDescent="0.2">
      <c r="A1214" s="72" t="s">
        <v>2709</v>
      </c>
      <c r="B1214" s="66" t="s">
        <v>2710</v>
      </c>
      <c r="C1214" s="67">
        <v>74</v>
      </c>
      <c r="D1214" s="67" t="s">
        <v>337</v>
      </c>
      <c r="E1214" s="71">
        <v>0.107741908934021</v>
      </c>
      <c r="F1214" s="68">
        <v>7.9681274900398398</v>
      </c>
      <c r="G1214" s="71">
        <v>0.25</v>
      </c>
      <c r="H1214" s="68">
        <v>72.350597609561703</v>
      </c>
      <c r="I1214" s="71">
        <v>2.31372371369882E-2</v>
      </c>
      <c r="J1214" s="68">
        <v>51.792828685259003</v>
      </c>
      <c r="K1214" s="71">
        <v>5.0088489665075002E-2</v>
      </c>
      <c r="L1214" s="68">
        <v>8.8446215139442206</v>
      </c>
    </row>
    <row r="1215" spans="1:12" x14ac:dyDescent="0.2">
      <c r="A1215" s="72" t="s">
        <v>2711</v>
      </c>
      <c r="B1215" s="66" t="s">
        <v>2712</v>
      </c>
      <c r="C1215" s="67">
        <v>74</v>
      </c>
      <c r="D1215" s="67" t="s">
        <v>337</v>
      </c>
      <c r="E1215" s="71">
        <v>0.12741199309580001</v>
      </c>
      <c r="F1215" s="68">
        <v>15.936254980079701</v>
      </c>
      <c r="G1215" s="71">
        <v>0.249999997449947</v>
      </c>
      <c r="H1215" s="68">
        <v>32.111553784860597</v>
      </c>
      <c r="I1215" s="71">
        <v>1.53628392856111E-2</v>
      </c>
      <c r="J1215" s="68">
        <v>40.637450199203201</v>
      </c>
      <c r="K1215" s="71">
        <v>0.116873142551842</v>
      </c>
      <c r="L1215" s="68">
        <v>20.3187250996016</v>
      </c>
    </row>
    <row r="1216" spans="1:12" x14ac:dyDescent="0.2">
      <c r="A1216" s="72" t="s">
        <v>2713</v>
      </c>
      <c r="B1216" s="66" t="s">
        <v>2714</v>
      </c>
      <c r="C1216" s="67">
        <v>73</v>
      </c>
      <c r="D1216" s="67" t="s">
        <v>337</v>
      </c>
      <c r="E1216" s="71">
        <v>8.3711993128901804E-2</v>
      </c>
      <c r="F1216" s="68">
        <v>1.0358565737051799</v>
      </c>
      <c r="G1216" s="71">
        <v>0.18474053258077699</v>
      </c>
      <c r="H1216" s="68">
        <v>9.6414342629482093</v>
      </c>
      <c r="I1216" s="71">
        <v>9.6284918521769396E-3</v>
      </c>
      <c r="J1216" s="68">
        <v>26.374501992031899</v>
      </c>
      <c r="K1216" s="71">
        <v>5.67669549537516E-2</v>
      </c>
      <c r="L1216" s="68">
        <v>10.3585657370518</v>
      </c>
    </row>
    <row r="1217" spans="1:12" x14ac:dyDescent="0.2">
      <c r="A1217" s="72" t="s">
        <v>2715</v>
      </c>
      <c r="B1217" s="66" t="s">
        <v>2716</v>
      </c>
      <c r="C1217" s="67">
        <v>74</v>
      </c>
      <c r="D1217" s="67" t="s">
        <v>337</v>
      </c>
      <c r="E1217" s="71">
        <v>0.228219837393592</v>
      </c>
      <c r="F1217" s="68">
        <v>61.035856573705203</v>
      </c>
      <c r="G1217" s="71">
        <v>0.24999999999971001</v>
      </c>
      <c r="H1217" s="68">
        <v>46.135458167330697</v>
      </c>
      <c r="I1217" s="71">
        <v>0.17980532241071701</v>
      </c>
      <c r="J1217" s="68">
        <v>91.792828685258996</v>
      </c>
      <c r="K1217" s="71">
        <v>0.25485418977034902</v>
      </c>
      <c r="L1217" s="68">
        <v>56.653386454183298</v>
      </c>
    </row>
    <row r="1218" spans="1:12" x14ac:dyDescent="0.2">
      <c r="A1218" s="72" t="s">
        <v>2717</v>
      </c>
      <c r="B1218" s="66" t="s">
        <v>2718</v>
      </c>
      <c r="C1218" s="67">
        <v>74</v>
      </c>
      <c r="D1218" s="67" t="s">
        <v>337</v>
      </c>
      <c r="E1218" s="71">
        <v>0.15645010235943699</v>
      </c>
      <c r="F1218" s="68">
        <v>38.4860557768924</v>
      </c>
      <c r="G1218" s="71">
        <v>0.249999999831198</v>
      </c>
      <c r="H1218" s="68">
        <v>40.239043824701199</v>
      </c>
      <c r="I1218" s="71">
        <v>2.4992212056337902E-3</v>
      </c>
      <c r="J1218" s="68">
        <v>5.4980079681274896</v>
      </c>
      <c r="K1218" s="71">
        <v>0.21685108604148001</v>
      </c>
      <c r="L1218" s="68">
        <v>52.430278884462197</v>
      </c>
    </row>
    <row r="1219" spans="1:12" x14ac:dyDescent="0.2">
      <c r="A1219" s="72" t="s">
        <v>2719</v>
      </c>
      <c r="B1219" s="66" t="s">
        <v>2720</v>
      </c>
      <c r="C1219" s="67">
        <v>74</v>
      </c>
      <c r="D1219" s="67" t="s">
        <v>337</v>
      </c>
      <c r="E1219" s="71">
        <v>0.175625119635831</v>
      </c>
      <c r="F1219" s="68">
        <v>49.322709163346602</v>
      </c>
      <c r="G1219" s="71">
        <v>0.24999999207705501</v>
      </c>
      <c r="H1219" s="68">
        <v>30.358565737051801</v>
      </c>
      <c r="I1219" s="71">
        <v>5.0205618696453999E-2</v>
      </c>
      <c r="J1219" s="68">
        <v>73.306772908366497</v>
      </c>
      <c r="K1219" s="71">
        <v>0.22666974813398399</v>
      </c>
      <c r="L1219" s="68">
        <v>54.183266932270897</v>
      </c>
    </row>
    <row r="1220" spans="1:12" x14ac:dyDescent="0.2">
      <c r="A1220" s="72" t="s">
        <v>2721</v>
      </c>
      <c r="B1220" s="66" t="s">
        <v>2722</v>
      </c>
      <c r="C1220" s="67">
        <v>74</v>
      </c>
      <c r="D1220" s="67" t="s">
        <v>337</v>
      </c>
      <c r="E1220" s="71">
        <v>0.17808387137123499</v>
      </c>
      <c r="F1220" s="68">
        <v>50.199203187251001</v>
      </c>
      <c r="G1220" s="71">
        <v>0.23371130302996701</v>
      </c>
      <c r="H1220" s="68">
        <v>16.015936254980101</v>
      </c>
      <c r="I1220" s="71">
        <v>2.0442840640340802E-2</v>
      </c>
      <c r="J1220" s="68">
        <v>48.764940239043803</v>
      </c>
      <c r="K1220" s="71">
        <v>0.280097470443397</v>
      </c>
      <c r="L1220" s="68">
        <v>58.565737051792802</v>
      </c>
    </row>
    <row r="1221" spans="1:12" x14ac:dyDescent="0.2">
      <c r="A1221" s="72" t="s">
        <v>2723</v>
      </c>
      <c r="B1221" s="66" t="s">
        <v>2724</v>
      </c>
      <c r="C1221" s="67">
        <v>74</v>
      </c>
      <c r="D1221" s="67" t="s">
        <v>337</v>
      </c>
      <c r="E1221" s="71">
        <v>0.13311816757157199</v>
      </c>
      <c r="F1221" s="68">
        <v>18.9641434262948</v>
      </c>
      <c r="G1221" s="71">
        <v>0.23900612587669201</v>
      </c>
      <c r="H1221" s="68">
        <v>18.087649402390401</v>
      </c>
      <c r="I1221" s="71">
        <v>1.6761373131474602E-2</v>
      </c>
      <c r="J1221" s="68">
        <v>43.426294820717096</v>
      </c>
      <c r="K1221" s="71">
        <v>0.14358700370654801</v>
      </c>
      <c r="L1221" s="68">
        <v>26.693227091633499</v>
      </c>
    </row>
    <row r="1222" spans="1:12" x14ac:dyDescent="0.2">
      <c r="A1222" s="72" t="s">
        <v>2725</v>
      </c>
      <c r="B1222" s="66" t="s">
        <v>2726</v>
      </c>
      <c r="C1222" s="67">
        <v>74</v>
      </c>
      <c r="D1222" s="67" t="s">
        <v>337</v>
      </c>
      <c r="E1222" s="71">
        <v>0.17717291294361701</v>
      </c>
      <c r="F1222" s="68">
        <v>49.880478087649401</v>
      </c>
      <c r="G1222" s="71">
        <v>0.243417522337639</v>
      </c>
      <c r="H1222" s="68">
        <v>20.398406374501999</v>
      </c>
      <c r="I1222" s="71">
        <v>3.3047990882350997E-2</v>
      </c>
      <c r="J1222" s="68">
        <v>62.390438247012</v>
      </c>
      <c r="K1222" s="71">
        <v>0.25505322561086002</v>
      </c>
      <c r="L1222" s="68">
        <v>56.7330677290837</v>
      </c>
    </row>
    <row r="1223" spans="1:12" x14ac:dyDescent="0.2">
      <c r="A1223" s="72" t="s">
        <v>2727</v>
      </c>
      <c r="B1223" s="66" t="s">
        <v>2728</v>
      </c>
      <c r="C1223" s="67">
        <v>74</v>
      </c>
      <c r="D1223" s="67" t="s">
        <v>337</v>
      </c>
      <c r="E1223" s="71">
        <v>0.12516788724036099</v>
      </c>
      <c r="F1223" s="68">
        <v>15.3784860557769</v>
      </c>
      <c r="G1223" s="71">
        <v>0.24999999622330399</v>
      </c>
      <c r="H1223" s="68">
        <v>31.235059760956201</v>
      </c>
      <c r="I1223" s="71">
        <v>1.9520576572615901E-3</v>
      </c>
      <c r="J1223" s="68">
        <v>4.4621513944223103</v>
      </c>
      <c r="K1223" s="71">
        <v>0.123551607840518</v>
      </c>
      <c r="L1223" s="68">
        <v>21.593625498007999</v>
      </c>
    </row>
    <row r="1224" spans="1:12" x14ac:dyDescent="0.2">
      <c r="A1224" s="72" t="s">
        <v>2729</v>
      </c>
      <c r="B1224" s="66" t="s">
        <v>2730</v>
      </c>
      <c r="C1224" s="67">
        <v>74</v>
      </c>
      <c r="D1224" s="67" t="s">
        <v>337</v>
      </c>
      <c r="E1224" s="71">
        <v>0.106672813361654</v>
      </c>
      <c r="F1224" s="68">
        <v>7.5697211155378499</v>
      </c>
      <c r="G1224" s="71">
        <v>0.21965207527413</v>
      </c>
      <c r="H1224" s="68">
        <v>13.306772908366501</v>
      </c>
      <c r="I1224" s="71">
        <v>4.02601772127422E-2</v>
      </c>
      <c r="J1224" s="68">
        <v>67.1713147410359</v>
      </c>
      <c r="K1224" s="71">
        <v>6.010618759809E-2</v>
      </c>
      <c r="L1224" s="68">
        <v>10.6772908366534</v>
      </c>
    </row>
    <row r="1225" spans="1:12" x14ac:dyDescent="0.2">
      <c r="A1225" s="72" t="s">
        <v>2731</v>
      </c>
      <c r="B1225" s="66" t="s">
        <v>2732</v>
      </c>
      <c r="C1225" s="67">
        <v>74</v>
      </c>
      <c r="D1225" s="67" t="s">
        <v>337</v>
      </c>
      <c r="E1225" s="71">
        <v>9.5203094048202805E-2</v>
      </c>
      <c r="F1225" s="68">
        <v>2.62948207171315</v>
      </c>
      <c r="G1225" s="71">
        <v>0.225618659480985</v>
      </c>
      <c r="H1225" s="68">
        <v>14.422310756972101</v>
      </c>
      <c r="I1225" s="71">
        <v>1.55405138770274E-3</v>
      </c>
      <c r="J1225" s="68">
        <v>3.3466135458167301</v>
      </c>
      <c r="K1225" s="71">
        <v>5.84365712759208E-2</v>
      </c>
      <c r="L1225" s="68">
        <v>10.4382470119522</v>
      </c>
    </row>
    <row r="1226" spans="1:12" x14ac:dyDescent="0.2">
      <c r="A1226" s="72" t="s">
        <v>2733</v>
      </c>
      <c r="B1226" s="66" t="s">
        <v>2734</v>
      </c>
      <c r="C1226" s="67">
        <v>73</v>
      </c>
      <c r="D1226" s="67" t="s">
        <v>337</v>
      </c>
      <c r="E1226" s="71">
        <v>5.7140414327777202E-2</v>
      </c>
      <c r="F1226" s="68">
        <v>0.23904382470119501</v>
      </c>
      <c r="G1226" s="71">
        <v>0.154463278671608</v>
      </c>
      <c r="H1226" s="68">
        <v>6.4541832669322696</v>
      </c>
      <c r="I1226" s="71">
        <v>2.6180109003231698E-4</v>
      </c>
      <c r="J1226" s="68">
        <v>1.3545816733067699</v>
      </c>
      <c r="K1226" s="71">
        <v>1.66961632216917E-2</v>
      </c>
      <c r="L1226" s="68">
        <v>4.9402390438247004</v>
      </c>
    </row>
    <row r="1227" spans="1:12" x14ac:dyDescent="0.2">
      <c r="A1227" s="72" t="s">
        <v>2735</v>
      </c>
      <c r="B1227" s="66" t="s">
        <v>2736</v>
      </c>
      <c r="C1227" s="67">
        <v>74</v>
      </c>
      <c r="D1227" s="67" t="s">
        <v>337</v>
      </c>
      <c r="E1227" s="71">
        <v>9.6641260049415006E-2</v>
      </c>
      <c r="F1227" s="68">
        <v>3.10756972111554</v>
      </c>
      <c r="G1227" s="71">
        <v>0.25</v>
      </c>
      <c r="H1227" s="68">
        <v>72.350597609561703</v>
      </c>
      <c r="I1227" s="71">
        <v>3.1922210605234399E-3</v>
      </c>
      <c r="J1227" s="68">
        <v>7.5697211155378499</v>
      </c>
      <c r="K1227" s="71">
        <v>3.6731559087721598E-2</v>
      </c>
      <c r="L1227" s="68">
        <v>7.0119521912350598</v>
      </c>
    </row>
    <row r="1228" spans="1:12" x14ac:dyDescent="0.2">
      <c r="A1228" s="72" t="s">
        <v>2737</v>
      </c>
      <c r="B1228" s="66" t="s">
        <v>2738</v>
      </c>
      <c r="C1228" s="67">
        <v>73</v>
      </c>
      <c r="D1228" s="67" t="s">
        <v>337</v>
      </c>
      <c r="E1228" s="71">
        <v>8.5069183407071897E-2</v>
      </c>
      <c r="F1228" s="68">
        <v>1.27490039840637</v>
      </c>
      <c r="G1228" s="71">
        <v>0.249999977396652</v>
      </c>
      <c r="H1228" s="68">
        <v>28.764940239043799</v>
      </c>
      <c r="I1228" s="71">
        <v>1.9872385805592201E-4</v>
      </c>
      <c r="J1228" s="68">
        <v>1.11553784860558</v>
      </c>
      <c r="K1228" s="71">
        <v>5.0088489665074997E-3</v>
      </c>
      <c r="L1228" s="68">
        <v>3.8247011952191201</v>
      </c>
    </row>
    <row r="1229" spans="1:12" x14ac:dyDescent="0.2">
      <c r="A1229" s="72" t="s">
        <v>2739</v>
      </c>
      <c r="B1229" s="66" t="s">
        <v>2740</v>
      </c>
      <c r="C1229" s="67">
        <v>74</v>
      </c>
      <c r="D1229" s="67" t="s">
        <v>337</v>
      </c>
      <c r="E1229" s="71">
        <v>0.10393580758095999</v>
      </c>
      <c r="F1229" s="68">
        <v>6.3745019920318704</v>
      </c>
      <c r="G1229" s="71">
        <v>0.24999999858795499</v>
      </c>
      <c r="H1229" s="68">
        <v>33.864541832669303</v>
      </c>
      <c r="I1229" s="71">
        <v>4.1772028288893301E-2</v>
      </c>
      <c r="J1229" s="68">
        <v>68.366533864541793</v>
      </c>
      <c r="K1229" s="71">
        <v>2.0035395866029999E-2</v>
      </c>
      <c r="L1229" s="68">
        <v>5.4183266932270904</v>
      </c>
    </row>
    <row r="1230" spans="1:12" x14ac:dyDescent="0.2">
      <c r="A1230" s="72" t="s">
        <v>2741</v>
      </c>
      <c r="B1230" s="66" t="s">
        <v>2742</v>
      </c>
      <c r="C1230" s="67">
        <v>74</v>
      </c>
      <c r="D1230" s="67" t="s">
        <v>337</v>
      </c>
      <c r="E1230" s="71">
        <v>0.11847289174720101</v>
      </c>
      <c r="F1230" s="68">
        <v>12.191235059761</v>
      </c>
      <c r="G1230" s="71">
        <v>0.25141019825366201</v>
      </c>
      <c r="H1230" s="68">
        <v>73.386454183266906</v>
      </c>
      <c r="I1230" s="71">
        <v>4.2232673067682198E-2</v>
      </c>
      <c r="J1230" s="68">
        <v>68.924302788844599</v>
      </c>
      <c r="K1230" s="71">
        <v>6.1775803920259102E-2</v>
      </c>
      <c r="L1230" s="68">
        <v>10.9163346613546</v>
      </c>
    </row>
    <row r="1231" spans="1:12" x14ac:dyDescent="0.2">
      <c r="A1231" s="72" t="s">
        <v>2743</v>
      </c>
      <c r="B1231" s="66" t="s">
        <v>2744</v>
      </c>
      <c r="C1231" s="67">
        <v>74</v>
      </c>
      <c r="D1231" s="67" t="s">
        <v>337</v>
      </c>
      <c r="E1231" s="71">
        <v>0.10441870667524</v>
      </c>
      <c r="F1231" s="68">
        <v>6.6135458167330698</v>
      </c>
      <c r="G1231" s="71">
        <v>0.249999999999824</v>
      </c>
      <c r="H1231" s="68">
        <v>46.2948207171315</v>
      </c>
      <c r="I1231" s="71">
        <v>3.1499324278047702E-3</v>
      </c>
      <c r="J1231" s="68">
        <v>7.4103585657370497</v>
      </c>
      <c r="K1231" s="71">
        <v>6.010618759809E-2</v>
      </c>
      <c r="L1231" s="68">
        <v>10.6772908366534</v>
      </c>
    </row>
    <row r="1232" spans="1:12" x14ac:dyDescent="0.2">
      <c r="A1232" s="72" t="s">
        <v>2745</v>
      </c>
      <c r="B1232" s="66" t="s">
        <v>2746</v>
      </c>
      <c r="C1232" s="67">
        <v>74</v>
      </c>
      <c r="D1232" s="67" t="s">
        <v>337</v>
      </c>
      <c r="E1232" s="71">
        <v>0.205274566377117</v>
      </c>
      <c r="F1232" s="68">
        <v>55.776892430278899</v>
      </c>
      <c r="G1232" s="71">
        <v>0.25</v>
      </c>
      <c r="H1232" s="68">
        <v>72.350597609561703</v>
      </c>
      <c r="I1232" s="71">
        <v>0.130706351466264</v>
      </c>
      <c r="J1232" s="68">
        <v>88.844621513944205</v>
      </c>
      <c r="K1232" s="71">
        <v>0.23511734766508499</v>
      </c>
      <c r="L1232" s="68">
        <v>55.298804780876502</v>
      </c>
    </row>
    <row r="1233" spans="1:12" x14ac:dyDescent="0.2">
      <c r="A1233" s="72" t="s">
        <v>2747</v>
      </c>
      <c r="B1233" s="66" t="s">
        <v>2748</v>
      </c>
      <c r="C1233" s="67">
        <v>74</v>
      </c>
      <c r="D1233" s="67" t="s">
        <v>337</v>
      </c>
      <c r="E1233" s="71">
        <v>0.15274037760220799</v>
      </c>
      <c r="F1233" s="68">
        <v>34.900398406374499</v>
      </c>
      <c r="G1233" s="71">
        <v>0.25</v>
      </c>
      <c r="H1233" s="68">
        <v>72.350597609561703</v>
      </c>
      <c r="I1233" s="71">
        <v>3.1540356417459399E-2</v>
      </c>
      <c r="J1233" s="68">
        <v>61.274900398406402</v>
      </c>
      <c r="K1233" s="71">
        <v>0.17668077638916499</v>
      </c>
      <c r="L1233" s="68">
        <v>39.521912350597603</v>
      </c>
    </row>
    <row r="1234" spans="1:12" x14ac:dyDescent="0.2">
      <c r="A1234" s="72" t="s">
        <v>2749</v>
      </c>
      <c r="B1234" s="66" t="s">
        <v>2750</v>
      </c>
      <c r="C1234" s="67">
        <v>74</v>
      </c>
      <c r="D1234" s="67" t="s">
        <v>337</v>
      </c>
      <c r="E1234" s="71">
        <v>0.34757221128432803</v>
      </c>
      <c r="F1234" s="68">
        <v>85.258964143426297</v>
      </c>
      <c r="G1234" s="71">
        <v>0.25</v>
      </c>
      <c r="H1234" s="68">
        <v>72.350597609561703</v>
      </c>
      <c r="I1234" s="71">
        <v>1.53391002102136E-2</v>
      </c>
      <c r="J1234" s="68">
        <v>40.478087649402397</v>
      </c>
      <c r="K1234" s="71">
        <v>0.77737753364276896</v>
      </c>
      <c r="L1234" s="68">
        <v>88.366533864541793</v>
      </c>
    </row>
    <row r="1235" spans="1:12" x14ac:dyDescent="0.2">
      <c r="A1235" s="72" t="s">
        <v>2751</v>
      </c>
      <c r="B1235" s="66" t="s">
        <v>2752</v>
      </c>
      <c r="C1235" s="67">
        <v>74</v>
      </c>
      <c r="D1235" s="67" t="s">
        <v>337</v>
      </c>
      <c r="E1235" s="71">
        <v>0.34292242152410402</v>
      </c>
      <c r="F1235" s="68">
        <v>83.745019920318697</v>
      </c>
      <c r="G1235" s="71">
        <v>0.25</v>
      </c>
      <c r="H1235" s="68">
        <v>72.350597609561703</v>
      </c>
      <c r="I1235" s="71">
        <v>1.29775272644714E-2</v>
      </c>
      <c r="J1235" s="68">
        <v>34.820717131474098</v>
      </c>
      <c r="K1235" s="71">
        <v>0.76578973730783995</v>
      </c>
      <c r="L1235" s="68">
        <v>87.250996015936295</v>
      </c>
    </row>
    <row r="1236" spans="1:12" x14ac:dyDescent="0.2">
      <c r="A1236" s="72" t="s">
        <v>2753</v>
      </c>
      <c r="B1236" s="66" t="s">
        <v>2754</v>
      </c>
      <c r="C1236" s="67">
        <v>74</v>
      </c>
      <c r="D1236" s="67" t="s">
        <v>337</v>
      </c>
      <c r="E1236" s="71">
        <v>0.33446100306864801</v>
      </c>
      <c r="F1236" s="68">
        <v>81.434262948207206</v>
      </c>
      <c r="G1236" s="71">
        <v>0.24999999993785599</v>
      </c>
      <c r="H1236" s="68">
        <v>43.027888446215101</v>
      </c>
      <c r="I1236" s="71">
        <v>4.2894351819399599E-3</v>
      </c>
      <c r="J1236" s="68">
        <v>11.075697211155401</v>
      </c>
      <c r="K1236" s="71">
        <v>0.74909357408614896</v>
      </c>
      <c r="L1236" s="68">
        <v>85.418326693227101</v>
      </c>
    </row>
    <row r="1237" spans="1:12" x14ac:dyDescent="0.2">
      <c r="A1237" s="72" t="s">
        <v>2755</v>
      </c>
      <c r="B1237" s="66" t="s">
        <v>2756</v>
      </c>
      <c r="C1237" s="67">
        <v>74</v>
      </c>
      <c r="D1237" s="67" t="s">
        <v>337</v>
      </c>
      <c r="E1237" s="71">
        <v>0.35099563329238598</v>
      </c>
      <c r="F1237" s="68">
        <v>86.055776892430302</v>
      </c>
      <c r="G1237" s="71">
        <v>0.24999999997165301</v>
      </c>
      <c r="H1237" s="68">
        <v>43.984063745019903</v>
      </c>
      <c r="I1237" s="71">
        <v>5.6734883169602696E-3</v>
      </c>
      <c r="J1237" s="68">
        <v>15.3784860557769</v>
      </c>
      <c r="K1237" s="71">
        <v>0.79731341158854296</v>
      </c>
      <c r="L1237" s="68">
        <v>89.960159362549803</v>
      </c>
    </row>
    <row r="1238" spans="1:12" x14ac:dyDescent="0.2">
      <c r="A1238" s="72" t="s">
        <v>2757</v>
      </c>
      <c r="B1238" s="66" t="s">
        <v>2758</v>
      </c>
      <c r="C1238" s="67">
        <v>74</v>
      </c>
      <c r="D1238" s="67" t="s">
        <v>337</v>
      </c>
      <c r="E1238" s="71">
        <v>0.35660568089279998</v>
      </c>
      <c r="F1238" s="68">
        <v>87.808764940239001</v>
      </c>
      <c r="G1238" s="71">
        <v>0.25</v>
      </c>
      <c r="H1238" s="68">
        <v>72.350597609561703</v>
      </c>
      <c r="I1238" s="71">
        <v>4.6354411472729201E-3</v>
      </c>
      <c r="J1238" s="68">
        <v>11.9521912350598</v>
      </c>
      <c r="K1238" s="71">
        <v>0.81518160153112595</v>
      </c>
      <c r="L1238" s="68">
        <v>91.075697211155401</v>
      </c>
    </row>
    <row r="1239" spans="1:12" x14ac:dyDescent="0.2">
      <c r="A1239" s="72" t="s">
        <v>2759</v>
      </c>
      <c r="B1239" s="66" t="s">
        <v>2760</v>
      </c>
      <c r="C1239" s="67">
        <v>74</v>
      </c>
      <c r="D1239" s="67" t="s">
        <v>337</v>
      </c>
      <c r="E1239" s="71">
        <v>0.36061395559933701</v>
      </c>
      <c r="F1239" s="68">
        <v>88.446215139442202</v>
      </c>
      <c r="G1239" s="71">
        <v>0.25</v>
      </c>
      <c r="H1239" s="68">
        <v>72.350597609561703</v>
      </c>
      <c r="I1239" s="71">
        <v>5.0724689319558702E-3</v>
      </c>
      <c r="J1239" s="68">
        <v>13.466135458167299</v>
      </c>
      <c r="K1239" s="71">
        <v>0.82676939786605497</v>
      </c>
      <c r="L1239" s="68">
        <v>91.633466135458207</v>
      </c>
    </row>
    <row r="1240" spans="1:12" x14ac:dyDescent="0.2">
      <c r="A1240" s="72" t="s">
        <v>2761</v>
      </c>
      <c r="B1240" s="66" t="s">
        <v>2762</v>
      </c>
      <c r="C1240" s="67">
        <v>74</v>
      </c>
      <c r="D1240" s="67" t="s">
        <v>337</v>
      </c>
      <c r="E1240" s="71">
        <v>0.327111640063797</v>
      </c>
      <c r="F1240" s="68">
        <v>80.079681274900395</v>
      </c>
      <c r="G1240" s="71">
        <v>0.249999988761404</v>
      </c>
      <c r="H1240" s="68">
        <v>29.641434262948199</v>
      </c>
      <c r="I1240" s="71">
        <v>1.2095415302370899E-2</v>
      </c>
      <c r="J1240" s="68">
        <v>32.5099601593625</v>
      </c>
      <c r="K1240" s="71">
        <v>0.71923951612761505</v>
      </c>
      <c r="L1240" s="68">
        <v>82.709163346613593</v>
      </c>
    </row>
    <row r="1241" spans="1:12" x14ac:dyDescent="0.2">
      <c r="A1241" s="72" t="s">
        <v>2763</v>
      </c>
      <c r="B1241" s="66" t="s">
        <v>2764</v>
      </c>
      <c r="C1241" s="67">
        <v>74</v>
      </c>
      <c r="D1241" s="67" t="s">
        <v>337</v>
      </c>
      <c r="E1241" s="71">
        <v>0.31363991945296898</v>
      </c>
      <c r="F1241" s="68">
        <v>76.7330677290837</v>
      </c>
      <c r="G1241" s="71">
        <v>0.24731321334668899</v>
      </c>
      <c r="H1241" s="68">
        <v>23.346613545816702</v>
      </c>
      <c r="I1241" s="71">
        <v>1.0899552131814301E-2</v>
      </c>
      <c r="J1241" s="68">
        <v>29.800796812748999</v>
      </c>
      <c r="K1241" s="71">
        <v>0.68270699288040404</v>
      </c>
      <c r="L1241" s="68">
        <v>80.398406374502002</v>
      </c>
    </row>
    <row r="1242" spans="1:12" x14ac:dyDescent="0.2">
      <c r="A1242" s="72" t="s">
        <v>2765</v>
      </c>
      <c r="B1242" s="66" t="s">
        <v>2766</v>
      </c>
      <c r="C1242" s="67">
        <v>74</v>
      </c>
      <c r="D1242" s="67" t="s">
        <v>337</v>
      </c>
      <c r="E1242" s="71">
        <v>0.34518754676987301</v>
      </c>
      <c r="F1242" s="68">
        <v>84.462151394422307</v>
      </c>
      <c r="G1242" s="71">
        <v>0.24999999959503599</v>
      </c>
      <c r="H1242" s="68">
        <v>37.848605577689199</v>
      </c>
      <c r="I1242" s="71">
        <v>1.84018408453414E-2</v>
      </c>
      <c r="J1242" s="68">
        <v>45.179282868525902</v>
      </c>
      <c r="K1242" s="71">
        <v>0.76716079986924302</v>
      </c>
      <c r="L1242" s="68">
        <v>87.330677290836704</v>
      </c>
    </row>
    <row r="1243" spans="1:12" x14ac:dyDescent="0.2">
      <c r="A1243" s="72" t="s">
        <v>2767</v>
      </c>
      <c r="B1243" s="66" t="s">
        <v>2768</v>
      </c>
      <c r="C1243" s="67">
        <v>74</v>
      </c>
      <c r="D1243" s="67" t="s">
        <v>337</v>
      </c>
      <c r="E1243" s="71">
        <v>0.33015221084487201</v>
      </c>
      <c r="F1243" s="68">
        <v>80.557768924302806</v>
      </c>
      <c r="G1243" s="71">
        <v>0.24970469692888</v>
      </c>
      <c r="H1243" s="68">
        <v>26.772908366533901</v>
      </c>
      <c r="I1243" s="71">
        <v>6.8839442596211296E-3</v>
      </c>
      <c r="J1243" s="68">
        <v>18.884462151394398</v>
      </c>
      <c r="K1243" s="71">
        <v>0.73386799134611502</v>
      </c>
      <c r="L1243" s="68">
        <v>84.143426294820699</v>
      </c>
    </row>
    <row r="1244" spans="1:12" x14ac:dyDescent="0.2">
      <c r="A1244" s="72" t="s">
        <v>2769</v>
      </c>
      <c r="B1244" s="66" t="s">
        <v>2770</v>
      </c>
      <c r="C1244" s="67">
        <v>74</v>
      </c>
      <c r="D1244" s="67" t="s">
        <v>337</v>
      </c>
      <c r="E1244" s="71">
        <v>0.34596760785184</v>
      </c>
      <c r="F1244" s="68">
        <v>84.7808764940239</v>
      </c>
      <c r="G1244" s="71">
        <v>0.25</v>
      </c>
      <c r="H1244" s="68">
        <v>72.350597609561703</v>
      </c>
      <c r="I1244" s="71">
        <v>1.0823843673517901E-2</v>
      </c>
      <c r="J1244" s="68">
        <v>29.7211155378486</v>
      </c>
      <c r="K1244" s="71">
        <v>0.77707897988200203</v>
      </c>
      <c r="L1244" s="68">
        <v>88.286852589641398</v>
      </c>
    </row>
    <row r="1245" spans="1:12" x14ac:dyDescent="0.2">
      <c r="A1245" s="72" t="s">
        <v>2729</v>
      </c>
      <c r="B1245" s="66" t="s">
        <v>2771</v>
      </c>
      <c r="C1245" s="67">
        <v>74</v>
      </c>
      <c r="D1245" s="67" t="s">
        <v>337</v>
      </c>
      <c r="E1245" s="71">
        <v>0.271847448893907</v>
      </c>
      <c r="F1245" s="68">
        <v>68.924302788844599</v>
      </c>
      <c r="G1245" s="71">
        <v>0.249990858401752</v>
      </c>
      <c r="H1245" s="68">
        <v>28.207171314741</v>
      </c>
      <c r="I1245" s="71">
        <v>2.5038248222535201E-2</v>
      </c>
      <c r="J1245" s="68">
        <v>54.3426294820717</v>
      </c>
      <c r="K1245" s="71">
        <v>0.54051324005743495</v>
      </c>
      <c r="L1245" s="68">
        <v>70.916334661354597</v>
      </c>
    </row>
    <row r="1246" spans="1:12" x14ac:dyDescent="0.2">
      <c r="A1246" s="72" t="s">
        <v>2772</v>
      </c>
      <c r="B1246" s="66" t="s">
        <v>2773</v>
      </c>
      <c r="C1246" s="67">
        <v>74</v>
      </c>
      <c r="D1246" s="67" t="s">
        <v>337</v>
      </c>
      <c r="E1246" s="71">
        <v>0.2755298894082</v>
      </c>
      <c r="F1246" s="68">
        <v>69.402390438246996</v>
      </c>
      <c r="G1246" s="71">
        <v>0.249999999997324</v>
      </c>
      <c r="H1246" s="68">
        <v>45.577689243027898</v>
      </c>
      <c r="I1246" s="71">
        <v>1.12312191778142E-2</v>
      </c>
      <c r="J1246" s="68">
        <v>30.2788844621514</v>
      </c>
      <c r="K1246" s="71">
        <v>0.56535844904946098</v>
      </c>
      <c r="L1246" s="68">
        <v>72.8286852589641</v>
      </c>
    </row>
    <row r="1247" spans="1:12" x14ac:dyDescent="0.2">
      <c r="A1247" s="72" t="s">
        <v>2774</v>
      </c>
      <c r="B1247" s="66" t="s">
        <v>2775</v>
      </c>
      <c r="C1247" s="67">
        <v>74</v>
      </c>
      <c r="D1247" s="67" t="s">
        <v>337</v>
      </c>
      <c r="E1247" s="71">
        <v>0.188096449081601</v>
      </c>
      <c r="F1247" s="68">
        <v>52.111553784860597</v>
      </c>
      <c r="G1247" s="71">
        <v>0.25141019855595698</v>
      </c>
      <c r="H1247" s="68">
        <v>75.537848605577693</v>
      </c>
      <c r="I1247" s="71">
        <v>3.6618500491066797E-2</v>
      </c>
      <c r="J1247" s="68">
        <v>65.338645418326706</v>
      </c>
      <c r="K1247" s="71">
        <v>0.27626064819778101</v>
      </c>
      <c r="L1247" s="68">
        <v>58.167330677290799</v>
      </c>
    </row>
    <row r="1248" spans="1:12" x14ac:dyDescent="0.2">
      <c r="A1248" s="72" t="s">
        <v>2776</v>
      </c>
      <c r="B1248" s="66" t="s">
        <v>2777</v>
      </c>
      <c r="C1248" s="67">
        <v>74</v>
      </c>
      <c r="D1248" s="67" t="s">
        <v>337</v>
      </c>
      <c r="E1248" s="71">
        <v>0.22568220789333601</v>
      </c>
      <c r="F1248" s="68">
        <v>60.557768924302799</v>
      </c>
      <c r="G1248" s="71">
        <v>0.25</v>
      </c>
      <c r="H1248" s="68">
        <v>72.350597609561703</v>
      </c>
      <c r="I1248" s="71">
        <v>0.174160603992595</v>
      </c>
      <c r="J1248" s="68">
        <v>91.394422310756994</v>
      </c>
      <c r="K1248" s="71">
        <v>0.25288601968741298</v>
      </c>
      <c r="L1248" s="68">
        <v>56.573705179282904</v>
      </c>
    </row>
    <row r="1249" spans="1:12" x14ac:dyDescent="0.2">
      <c r="A1249" s="72" t="s">
        <v>2778</v>
      </c>
      <c r="B1249" s="66" t="s">
        <v>2779</v>
      </c>
      <c r="C1249" s="67">
        <v>65</v>
      </c>
      <c r="D1249" s="67" t="s">
        <v>337</v>
      </c>
      <c r="E1249" s="71">
        <v>0.36122238043195898</v>
      </c>
      <c r="F1249" s="68">
        <v>88.525896414342597</v>
      </c>
      <c r="G1249" s="71">
        <v>0.249999999890995</v>
      </c>
      <c r="H1249" s="68">
        <v>41.832669322709201</v>
      </c>
      <c r="I1249" s="71">
        <v>9.9384224223982194E-3</v>
      </c>
      <c r="J1249" s="68">
        <v>27.250996015936298</v>
      </c>
      <c r="K1249" s="71">
        <v>0.82372871898248301</v>
      </c>
      <c r="L1249" s="68">
        <v>91.394422310756994</v>
      </c>
    </row>
    <row r="1250" spans="1:12" x14ac:dyDescent="0.2">
      <c r="A1250" s="72" t="s">
        <v>2780</v>
      </c>
      <c r="B1250" s="66" t="s">
        <v>2781</v>
      </c>
      <c r="C1250" s="67">
        <v>65</v>
      </c>
      <c r="D1250" s="67" t="s">
        <v>337</v>
      </c>
      <c r="E1250" s="71">
        <v>0.35694558917123498</v>
      </c>
      <c r="F1250" s="68">
        <v>88.0478087649402</v>
      </c>
      <c r="G1250" s="71">
        <v>0.249999999924614</v>
      </c>
      <c r="H1250" s="68">
        <v>42.390438247012</v>
      </c>
      <c r="I1250" s="71">
        <v>5.3476931879339003E-2</v>
      </c>
      <c r="J1250" s="68">
        <v>74.980079681274901</v>
      </c>
      <c r="K1250" s="71">
        <v>0.76735983570975397</v>
      </c>
      <c r="L1250" s="68">
        <v>87.410358565737099</v>
      </c>
    </row>
    <row r="1251" spans="1:12" x14ac:dyDescent="0.2">
      <c r="A1251" s="72" t="s">
        <v>2782</v>
      </c>
      <c r="B1251" s="66" t="s">
        <v>2783</v>
      </c>
      <c r="C1251" s="67">
        <v>74</v>
      </c>
      <c r="D1251" s="67" t="s">
        <v>337</v>
      </c>
      <c r="E1251" s="71">
        <v>0.34529980462599003</v>
      </c>
      <c r="F1251" s="68">
        <v>84.541832669322702</v>
      </c>
      <c r="G1251" s="71">
        <v>0.25</v>
      </c>
      <c r="H1251" s="68">
        <v>72.350597609561703</v>
      </c>
      <c r="I1251" s="71">
        <v>2.50190076163825E-2</v>
      </c>
      <c r="J1251" s="68">
        <v>54.262948207171299</v>
      </c>
      <c r="K1251" s="71">
        <v>0.76088040626158804</v>
      </c>
      <c r="L1251" s="68">
        <v>86.693227091633503</v>
      </c>
    </row>
    <row r="1252" spans="1:12" x14ac:dyDescent="0.2">
      <c r="A1252" s="72" t="s">
        <v>2784</v>
      </c>
      <c r="B1252" s="66" t="s">
        <v>2785</v>
      </c>
      <c r="C1252" s="67">
        <v>74</v>
      </c>
      <c r="D1252" s="67" t="s">
        <v>337</v>
      </c>
      <c r="E1252" s="71">
        <v>0.32509717140928501</v>
      </c>
      <c r="F1252" s="68">
        <v>79.760956175298801</v>
      </c>
      <c r="G1252" s="71">
        <v>0.23275410166451599</v>
      </c>
      <c r="H1252" s="68">
        <v>15.5378486055777</v>
      </c>
      <c r="I1252" s="71">
        <v>2.7908673721209799E-2</v>
      </c>
      <c r="J1252" s="68">
        <v>57.689243027888502</v>
      </c>
      <c r="K1252" s="71">
        <v>0.71462873884212996</v>
      </c>
      <c r="L1252" s="68">
        <v>82.310756972111506</v>
      </c>
    </row>
    <row r="1253" spans="1:12" x14ac:dyDescent="0.2">
      <c r="A1253" s="72" t="s">
        <v>2786</v>
      </c>
      <c r="B1253" s="66" t="s">
        <v>2787</v>
      </c>
      <c r="C1253" s="67">
        <v>74</v>
      </c>
      <c r="D1253" s="67" t="s">
        <v>337</v>
      </c>
      <c r="E1253" s="71">
        <v>0.39134346989901703</v>
      </c>
      <c r="F1253" s="68">
        <v>93.306772908366497</v>
      </c>
      <c r="G1253" s="71">
        <v>0.24999999977706999</v>
      </c>
      <c r="H1253" s="68">
        <v>39.203187250996002</v>
      </c>
      <c r="I1253" s="71">
        <v>0.26370286634738799</v>
      </c>
      <c r="J1253" s="68">
        <v>94.501992031872504</v>
      </c>
      <c r="K1253" s="71">
        <v>0.66032754357259205</v>
      </c>
      <c r="L1253" s="68">
        <v>78.804780876493993</v>
      </c>
    </row>
    <row r="1254" spans="1:12" x14ac:dyDescent="0.2">
      <c r="A1254" s="72" t="s">
        <v>2788</v>
      </c>
      <c r="B1254" s="66" t="s">
        <v>2789</v>
      </c>
      <c r="C1254" s="67">
        <v>65</v>
      </c>
      <c r="D1254" s="67" t="s">
        <v>337</v>
      </c>
      <c r="E1254" s="71">
        <v>0.34858125901574699</v>
      </c>
      <c r="F1254" s="68">
        <v>85.6573705179283</v>
      </c>
      <c r="G1254" s="71">
        <v>0.24999999987972299</v>
      </c>
      <c r="H1254" s="68">
        <v>41.5139442231076</v>
      </c>
      <c r="I1254" s="71">
        <v>1.6696627202579799E-2</v>
      </c>
      <c r="J1254" s="68">
        <v>43.2669322709163</v>
      </c>
      <c r="K1254" s="71">
        <v>0.77904714996493796</v>
      </c>
      <c r="L1254" s="68">
        <v>88.685258964143401</v>
      </c>
    </row>
    <row r="1255" spans="1:12" x14ac:dyDescent="0.2">
      <c r="A1255" s="72" t="s">
        <v>2790</v>
      </c>
      <c r="B1255" s="66" t="s">
        <v>2791</v>
      </c>
      <c r="C1255" s="67">
        <v>65</v>
      </c>
      <c r="D1255" s="67" t="s">
        <v>337</v>
      </c>
      <c r="E1255" s="71">
        <v>0.331882080403752</v>
      </c>
      <c r="F1255" s="68">
        <v>80.876494023904399</v>
      </c>
      <c r="G1255" s="71">
        <v>0.25</v>
      </c>
      <c r="H1255" s="68">
        <v>72.350597609561703</v>
      </c>
      <c r="I1255" s="71">
        <v>2.5809617562108301E-2</v>
      </c>
      <c r="J1255" s="68">
        <v>55.059760956175303</v>
      </c>
      <c r="K1255" s="71">
        <v>0.71983662364914802</v>
      </c>
      <c r="L1255" s="68">
        <v>82.788844621513903</v>
      </c>
    </row>
    <row r="1256" spans="1:12" x14ac:dyDescent="0.2">
      <c r="A1256" s="72" t="s">
        <v>2792</v>
      </c>
      <c r="B1256" s="66" t="s">
        <v>2793</v>
      </c>
      <c r="C1256" s="67">
        <v>65</v>
      </c>
      <c r="D1256" s="67" t="s">
        <v>337</v>
      </c>
      <c r="E1256" s="71">
        <v>0.340812578908676</v>
      </c>
      <c r="F1256" s="68">
        <v>83.027888446215101</v>
      </c>
      <c r="G1256" s="71">
        <v>0.25141019851667001</v>
      </c>
      <c r="H1256" s="68">
        <v>73.545816733067696</v>
      </c>
      <c r="I1256" s="71">
        <v>1.31878108313404E-2</v>
      </c>
      <c r="J1256" s="68">
        <v>35.378486055776897</v>
      </c>
      <c r="K1256" s="71">
        <v>0.75783972737801697</v>
      </c>
      <c r="L1256" s="68">
        <v>86.613545816733094</v>
      </c>
    </row>
    <row r="1257" spans="1:12" x14ac:dyDescent="0.2">
      <c r="A1257" s="72" t="s">
        <v>2794</v>
      </c>
      <c r="B1257" s="66" t="s">
        <v>2795</v>
      </c>
      <c r="C1257" s="67">
        <v>65</v>
      </c>
      <c r="D1257" s="67" t="s">
        <v>337</v>
      </c>
      <c r="E1257" s="71">
        <v>0.36957914221934401</v>
      </c>
      <c r="F1257" s="68">
        <v>90.119521912350606</v>
      </c>
      <c r="G1257" s="71">
        <v>0.263995118147827</v>
      </c>
      <c r="H1257" s="68">
        <v>83.187250996015905</v>
      </c>
      <c r="I1257" s="71">
        <v>3.91803332310715E-2</v>
      </c>
      <c r="J1257" s="68">
        <v>66.932270916334701</v>
      </c>
      <c r="K1257" s="71">
        <v>0.80556197527913298</v>
      </c>
      <c r="L1257" s="68">
        <v>90.677290836653398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257"/>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265</v>
      </c>
      <c r="F2" s="11" t="s">
        <v>266</v>
      </c>
      <c r="G2" s="11" t="s">
        <v>267</v>
      </c>
      <c r="H2" s="11" t="s">
        <v>268</v>
      </c>
      <c r="I2" s="11" t="s">
        <v>269</v>
      </c>
      <c r="J2" s="11" t="s">
        <v>270</v>
      </c>
      <c r="K2" s="11" t="s">
        <v>271</v>
      </c>
      <c r="L2" s="11" t="s">
        <v>272</v>
      </c>
      <c r="M2" s="11" t="s">
        <v>273</v>
      </c>
      <c r="N2" s="11" t="s">
        <v>274</v>
      </c>
      <c r="O2" s="11" t="s">
        <v>275</v>
      </c>
      <c r="P2" s="11" t="s">
        <v>276</v>
      </c>
      <c r="Q2" s="11" t="s">
        <v>277</v>
      </c>
      <c r="R2" s="11" t="s">
        <v>278</v>
      </c>
    </row>
    <row r="3" spans="1:18" x14ac:dyDescent="0.2">
      <c r="A3" s="72" t="s">
        <v>335</v>
      </c>
      <c r="B3" s="66" t="s">
        <v>336</v>
      </c>
      <c r="C3" s="67">
        <v>65</v>
      </c>
      <c r="D3" s="67" t="s">
        <v>337</v>
      </c>
      <c r="E3" s="71">
        <v>0.86271616072228796</v>
      </c>
      <c r="F3" s="68">
        <v>81.439602868174305</v>
      </c>
      <c r="G3" s="71">
        <v>0.79526356345885296</v>
      </c>
      <c r="H3" s="68">
        <v>51.7098731384446</v>
      </c>
      <c r="I3" s="71">
        <v>0.738585107684818</v>
      </c>
      <c r="J3" s="68">
        <v>33.5355763927192</v>
      </c>
      <c r="K3" s="71">
        <v>0.88818665968251398</v>
      </c>
      <c r="L3" s="68">
        <v>55.515719801434102</v>
      </c>
      <c r="M3" s="71">
        <v>0.95652173913043503</v>
      </c>
      <c r="N3" s="68">
        <v>85.382702403978996</v>
      </c>
      <c r="O3" s="71">
        <v>0.93502373365481894</v>
      </c>
      <c r="P3" s="68">
        <v>96.319018404907993</v>
      </c>
      <c r="Q3" s="71"/>
      <c r="R3" s="68"/>
    </row>
    <row r="4" spans="1:18" x14ac:dyDescent="0.2">
      <c r="A4" s="72" t="s">
        <v>338</v>
      </c>
      <c r="B4" s="66" t="s">
        <v>339</v>
      </c>
      <c r="C4" s="67">
        <v>65</v>
      </c>
      <c r="D4" s="67" t="s">
        <v>337</v>
      </c>
      <c r="E4" s="71">
        <v>0.89645704114879898</v>
      </c>
      <c r="F4" s="68">
        <v>93.463872035300597</v>
      </c>
      <c r="G4" s="71">
        <v>0.76131294069130595</v>
      </c>
      <c r="H4" s="68">
        <v>38.003309431880901</v>
      </c>
      <c r="I4" s="71">
        <v>0.77399277029540303</v>
      </c>
      <c r="J4" s="68">
        <v>47.517926089354702</v>
      </c>
      <c r="K4" s="71">
        <v>0.98248436206756595</v>
      </c>
      <c r="L4" s="68">
        <v>97.076668505239894</v>
      </c>
      <c r="M4" s="71">
        <v>0.98369565217391297</v>
      </c>
      <c r="N4" s="68">
        <v>94.114396242055804</v>
      </c>
      <c r="O4" s="71">
        <v>0.98079948051580901</v>
      </c>
      <c r="P4" s="68">
        <v>99.079754601226995</v>
      </c>
      <c r="Q4" s="71"/>
      <c r="R4" s="68"/>
    </row>
    <row r="5" spans="1:18" x14ac:dyDescent="0.2">
      <c r="A5" s="72" t="s">
        <v>340</v>
      </c>
      <c r="B5" s="66" t="s">
        <v>341</v>
      </c>
      <c r="C5" s="67">
        <v>65</v>
      </c>
      <c r="D5" s="67" t="s">
        <v>337</v>
      </c>
      <c r="E5" s="71">
        <v>0.86438103935621902</v>
      </c>
      <c r="F5" s="68">
        <v>82.018753447324897</v>
      </c>
      <c r="G5" s="71">
        <v>0.78431939215895097</v>
      </c>
      <c r="H5" s="68">
        <v>46.828461114175397</v>
      </c>
      <c r="I5" s="71">
        <v>0.71677661781536695</v>
      </c>
      <c r="J5" s="68">
        <v>26.3927192498621</v>
      </c>
      <c r="K5" s="71">
        <v>0.90638026476700495</v>
      </c>
      <c r="L5" s="68">
        <v>62.906784335355802</v>
      </c>
      <c r="M5" s="71">
        <v>0.940217391304348</v>
      </c>
      <c r="N5" s="68">
        <v>79.662890301188199</v>
      </c>
      <c r="O5" s="71">
        <v>0.97421153073542399</v>
      </c>
      <c r="P5" s="68">
        <v>98.745119910764103</v>
      </c>
      <c r="Q5" s="71"/>
      <c r="R5" s="68"/>
    </row>
    <row r="6" spans="1:18" x14ac:dyDescent="0.2">
      <c r="A6" s="72" t="s">
        <v>342</v>
      </c>
      <c r="B6" s="66" t="s">
        <v>343</v>
      </c>
      <c r="C6" s="67">
        <v>65</v>
      </c>
      <c r="D6" s="67" t="s">
        <v>337</v>
      </c>
      <c r="E6" s="71">
        <v>0.87606004606735</v>
      </c>
      <c r="F6" s="68">
        <v>86.017650303364604</v>
      </c>
      <c r="G6" s="71">
        <v>0.80092303749252802</v>
      </c>
      <c r="H6" s="68">
        <v>54.495311638168801</v>
      </c>
      <c r="I6" s="71">
        <v>0.74434169042791998</v>
      </c>
      <c r="J6" s="68">
        <v>35.631549917264202</v>
      </c>
      <c r="K6" s="71">
        <v>0.87307898067717404</v>
      </c>
      <c r="L6" s="68">
        <v>50.0275785990072</v>
      </c>
      <c r="M6" s="71">
        <v>0.96195652173913004</v>
      </c>
      <c r="N6" s="68">
        <v>87.068250898038102</v>
      </c>
      <c r="O6" s="71">
        <v>1</v>
      </c>
      <c r="P6" s="68">
        <v>100</v>
      </c>
      <c r="Q6" s="71"/>
      <c r="R6" s="68"/>
    </row>
    <row r="7" spans="1:18" x14ac:dyDescent="0.2">
      <c r="A7" s="72" t="s">
        <v>344</v>
      </c>
      <c r="B7" s="66" t="s">
        <v>345</v>
      </c>
      <c r="C7" s="67">
        <v>65</v>
      </c>
      <c r="D7" s="67" t="s">
        <v>337</v>
      </c>
      <c r="E7" s="71">
        <v>0.83122326100991395</v>
      </c>
      <c r="F7" s="68">
        <v>69.498069498069498</v>
      </c>
      <c r="G7" s="71">
        <v>0.794818973849721</v>
      </c>
      <c r="H7" s="68">
        <v>51.461665747380003</v>
      </c>
      <c r="I7" s="71">
        <v>0.60323952845407103</v>
      </c>
      <c r="J7" s="68">
        <v>7.7495863210148901</v>
      </c>
      <c r="K7" s="71">
        <v>0.86618380841555498</v>
      </c>
      <c r="L7" s="68">
        <v>47.876447876447898</v>
      </c>
      <c r="M7" s="71">
        <v>0.98369565217391297</v>
      </c>
      <c r="N7" s="68">
        <v>94.114396242055804</v>
      </c>
      <c r="O7" s="71">
        <v>0.90817834215631299</v>
      </c>
      <c r="P7" s="68">
        <v>94.283324037925297</v>
      </c>
      <c r="Q7" s="71"/>
      <c r="R7" s="68"/>
    </row>
    <row r="8" spans="1:18" x14ac:dyDescent="0.2">
      <c r="A8" s="72" t="s">
        <v>346</v>
      </c>
      <c r="B8" s="66" t="s">
        <v>347</v>
      </c>
      <c r="C8" s="67">
        <v>65</v>
      </c>
      <c r="D8" s="67" t="s">
        <v>337</v>
      </c>
      <c r="E8" s="71">
        <v>0.87757866157826003</v>
      </c>
      <c r="F8" s="68">
        <v>86.569222283507997</v>
      </c>
      <c r="G8" s="71">
        <v>0.84294887475903602</v>
      </c>
      <c r="H8" s="68">
        <v>73.607280750137903</v>
      </c>
      <c r="I8" s="71">
        <v>0.75093844847856295</v>
      </c>
      <c r="J8" s="68">
        <v>38.030888030888001</v>
      </c>
      <c r="K8" s="71">
        <v>0.91867223134873399</v>
      </c>
      <c r="L8" s="68">
        <v>68.367346938775498</v>
      </c>
      <c r="M8" s="71">
        <v>0.97826086956521696</v>
      </c>
      <c r="N8" s="68">
        <v>92.6222713456756</v>
      </c>
      <c r="O8" s="71">
        <v>0.89707288373974903</v>
      </c>
      <c r="P8" s="68">
        <v>92.777467930842207</v>
      </c>
      <c r="Q8" s="71"/>
      <c r="R8" s="68"/>
    </row>
    <row r="9" spans="1:18" x14ac:dyDescent="0.2">
      <c r="A9" s="72" t="s">
        <v>348</v>
      </c>
      <c r="B9" s="66" t="s">
        <v>349</v>
      </c>
      <c r="C9" s="67">
        <v>65</v>
      </c>
      <c r="D9" s="67" t="s">
        <v>337</v>
      </c>
      <c r="E9" s="71">
        <v>0.81179038217673105</v>
      </c>
      <c r="F9" s="68">
        <v>63.127413127413099</v>
      </c>
      <c r="G9" s="71">
        <v>0.78768693787867605</v>
      </c>
      <c r="H9" s="68">
        <v>48.041919470490903</v>
      </c>
      <c r="I9" s="71">
        <v>0.67713372992853604</v>
      </c>
      <c r="J9" s="68">
        <v>17.733039161610598</v>
      </c>
      <c r="K9" s="71">
        <v>0.85193875810785002</v>
      </c>
      <c r="L9" s="68">
        <v>44.125758411472702</v>
      </c>
      <c r="M9" s="71">
        <v>0.90217391304347805</v>
      </c>
      <c r="N9" s="68">
        <v>67.339043934788606</v>
      </c>
      <c r="O9" s="71">
        <v>0.84001857192511398</v>
      </c>
      <c r="P9" s="68">
        <v>85.415504740658093</v>
      </c>
      <c r="Q9" s="71"/>
      <c r="R9" s="68"/>
    </row>
    <row r="10" spans="1:18" x14ac:dyDescent="0.2">
      <c r="A10" s="72" t="s">
        <v>350</v>
      </c>
      <c r="B10" s="66" t="s">
        <v>351</v>
      </c>
      <c r="C10" s="67">
        <v>65</v>
      </c>
      <c r="D10" s="67" t="s">
        <v>337</v>
      </c>
      <c r="E10" s="71">
        <v>0.77166020606371</v>
      </c>
      <c r="F10" s="68">
        <v>51.654715940430201</v>
      </c>
      <c r="G10" s="71">
        <v>0.75699450275193603</v>
      </c>
      <c r="H10" s="68">
        <v>36.238279095422001</v>
      </c>
      <c r="I10" s="71">
        <v>0.66778138248753005</v>
      </c>
      <c r="J10" s="68">
        <v>15.9955874241589</v>
      </c>
      <c r="K10" s="71">
        <v>0.799233872373601</v>
      </c>
      <c r="L10" s="68">
        <v>30.364037506894601</v>
      </c>
      <c r="M10" s="71">
        <v>0.89673913043478204</v>
      </c>
      <c r="N10" s="68">
        <v>65.598231555678396</v>
      </c>
      <c r="O10" s="71">
        <v>0.73755214227069898</v>
      </c>
      <c r="P10" s="68">
        <v>70.635805911879501</v>
      </c>
      <c r="Q10" s="71"/>
      <c r="R10" s="68"/>
    </row>
    <row r="11" spans="1:18" x14ac:dyDescent="0.2">
      <c r="A11" s="72" t="s">
        <v>352</v>
      </c>
      <c r="B11" s="66" t="s">
        <v>353</v>
      </c>
      <c r="C11" s="67">
        <v>65</v>
      </c>
      <c r="D11" s="67" t="s">
        <v>337</v>
      </c>
      <c r="E11" s="71">
        <v>0.88338430475423102</v>
      </c>
      <c r="F11" s="68">
        <v>88.527302813017101</v>
      </c>
      <c r="G11" s="71">
        <v>0.84585223740002802</v>
      </c>
      <c r="H11" s="68">
        <v>75.096525096525099</v>
      </c>
      <c r="I11" s="71">
        <v>0.73614529616459401</v>
      </c>
      <c r="J11" s="68">
        <v>32.515168229453899</v>
      </c>
      <c r="K11" s="71">
        <v>0.90700283001966597</v>
      </c>
      <c r="L11" s="68">
        <v>63.292884721456197</v>
      </c>
      <c r="M11" s="71">
        <v>0.97282608695652195</v>
      </c>
      <c r="N11" s="68">
        <v>90.798563138988698</v>
      </c>
      <c r="O11" s="71">
        <v>0.95509507323034704</v>
      </c>
      <c r="P11" s="68">
        <v>97.685443390964906</v>
      </c>
      <c r="Q11" s="71"/>
      <c r="R11" s="68"/>
    </row>
    <row r="12" spans="1:18" x14ac:dyDescent="0.2">
      <c r="A12" s="72" t="s">
        <v>354</v>
      </c>
      <c r="B12" s="66" t="s">
        <v>355</v>
      </c>
      <c r="C12" s="67">
        <v>65</v>
      </c>
      <c r="D12" s="67" t="s">
        <v>337</v>
      </c>
      <c r="E12" s="71">
        <v>0.83629372623852005</v>
      </c>
      <c r="F12" s="68">
        <v>71.5664644236073</v>
      </c>
      <c r="G12" s="71">
        <v>0.83398528592752097</v>
      </c>
      <c r="H12" s="68">
        <v>69.249862107005001</v>
      </c>
      <c r="I12" s="71">
        <v>0.77312648535814998</v>
      </c>
      <c r="J12" s="68">
        <v>47.1594043022614</v>
      </c>
      <c r="K12" s="71">
        <v>0.891661597387154</v>
      </c>
      <c r="L12" s="68">
        <v>56.8670711527854</v>
      </c>
      <c r="M12" s="71">
        <v>0.89673913043478204</v>
      </c>
      <c r="N12" s="68">
        <v>65.598231555678396</v>
      </c>
      <c r="O12" s="71">
        <v>0.78595613208499404</v>
      </c>
      <c r="P12" s="68">
        <v>77.551589514779707</v>
      </c>
      <c r="Q12" s="71"/>
      <c r="R12" s="68"/>
    </row>
    <row r="13" spans="1:18" x14ac:dyDescent="0.2">
      <c r="A13" s="72" t="s">
        <v>356</v>
      </c>
      <c r="B13" s="66" t="s">
        <v>357</v>
      </c>
      <c r="C13" s="67">
        <v>65</v>
      </c>
      <c r="D13" s="67" t="s">
        <v>337</v>
      </c>
      <c r="E13" s="71">
        <v>0.59722404080970803</v>
      </c>
      <c r="F13" s="68">
        <v>15.444015444015401</v>
      </c>
      <c r="G13" s="71">
        <v>0.674716738553088</v>
      </c>
      <c r="H13" s="68">
        <v>14.3408714837286</v>
      </c>
      <c r="I13" s="71">
        <v>0.64030153752262797</v>
      </c>
      <c r="J13" s="68">
        <v>12.244897959183699</v>
      </c>
      <c r="K13" s="71">
        <v>0.77080831733006006</v>
      </c>
      <c r="L13" s="68">
        <v>24.076116933259801</v>
      </c>
      <c r="M13" s="71">
        <v>0.75</v>
      </c>
      <c r="N13" s="68">
        <v>32.578060237634702</v>
      </c>
      <c r="O13" s="71">
        <v>0.150293610642763</v>
      </c>
      <c r="P13" s="68">
        <v>10.2900167317345</v>
      </c>
      <c r="Q13" s="71"/>
      <c r="R13" s="68"/>
    </row>
    <row r="14" spans="1:18" x14ac:dyDescent="0.2">
      <c r="A14" s="72" t="s">
        <v>358</v>
      </c>
      <c r="B14" s="66" t="s">
        <v>359</v>
      </c>
      <c r="C14" s="67">
        <v>65</v>
      </c>
      <c r="D14" s="67" t="s">
        <v>337</v>
      </c>
      <c r="E14" s="71">
        <v>0.61423245675683402</v>
      </c>
      <c r="F14" s="68">
        <v>18.4225041367899</v>
      </c>
      <c r="G14" s="71">
        <v>0.69202996047901599</v>
      </c>
      <c r="H14" s="68">
        <v>17.705460562603399</v>
      </c>
      <c r="I14" s="71">
        <v>0.60888719281939696</v>
      </c>
      <c r="J14" s="68">
        <v>8.3838940981798107</v>
      </c>
      <c r="K14" s="71">
        <v>0.77519582196000503</v>
      </c>
      <c r="L14" s="68">
        <v>24.958632101489201</v>
      </c>
      <c r="M14" s="71">
        <v>0.75543478260869601</v>
      </c>
      <c r="N14" s="68">
        <v>33.655705996131502</v>
      </c>
      <c r="O14" s="71">
        <v>0.23961452591705901</v>
      </c>
      <c r="P14" s="68">
        <v>18.349135527049601</v>
      </c>
      <c r="Q14" s="71"/>
      <c r="R14" s="68"/>
    </row>
    <row r="15" spans="1:18" x14ac:dyDescent="0.2">
      <c r="A15" s="72" t="s">
        <v>360</v>
      </c>
      <c r="B15" s="66" t="s">
        <v>361</v>
      </c>
      <c r="C15" s="67">
        <v>65</v>
      </c>
      <c r="D15" s="67" t="s">
        <v>337</v>
      </c>
      <c r="E15" s="71">
        <v>0.569107680128631</v>
      </c>
      <c r="F15" s="68">
        <v>11.6381687810259</v>
      </c>
      <c r="G15" s="71">
        <v>0.64561818128227899</v>
      </c>
      <c r="H15" s="68">
        <v>9.9558742415885302</v>
      </c>
      <c r="I15" s="71">
        <v>0.55059891862525501</v>
      </c>
      <c r="J15" s="68">
        <v>4.21952564809708</v>
      </c>
      <c r="K15" s="71">
        <v>0.75241501461008797</v>
      </c>
      <c r="L15" s="68">
        <v>20.876999448427998</v>
      </c>
      <c r="M15" s="71">
        <v>0.71739130434782605</v>
      </c>
      <c r="N15" s="68">
        <v>27.549046697982899</v>
      </c>
      <c r="O15" s="71">
        <v>0.179514981777707</v>
      </c>
      <c r="P15" s="68">
        <v>13.3575013943112</v>
      </c>
      <c r="Q15" s="71"/>
      <c r="R15" s="68"/>
    </row>
    <row r="16" spans="1:18" x14ac:dyDescent="0.2">
      <c r="A16" s="72" t="s">
        <v>362</v>
      </c>
      <c r="B16" s="66" t="s">
        <v>363</v>
      </c>
      <c r="C16" s="67">
        <v>65</v>
      </c>
      <c r="D16" s="67" t="s">
        <v>337</v>
      </c>
      <c r="E16" s="71">
        <v>0.56678195941634302</v>
      </c>
      <c r="F16" s="68">
        <v>11.307225592939901</v>
      </c>
      <c r="G16" s="71">
        <v>0.65177120974701697</v>
      </c>
      <c r="H16" s="68">
        <v>10.7004964147821</v>
      </c>
      <c r="I16" s="71">
        <v>0.59519481793414897</v>
      </c>
      <c r="J16" s="68">
        <v>6.7291781577495904</v>
      </c>
      <c r="K16" s="71">
        <v>0.69201418203512899</v>
      </c>
      <c r="L16" s="68">
        <v>13.0446773303916</v>
      </c>
      <c r="M16" s="71">
        <v>0.690217391304348</v>
      </c>
      <c r="N16" s="68">
        <v>23.9292622271346</v>
      </c>
      <c r="O16" s="71">
        <v>0.20471219606107099</v>
      </c>
      <c r="P16" s="68">
        <v>15.365309537088701</v>
      </c>
      <c r="Q16" s="71"/>
      <c r="R16" s="68"/>
    </row>
    <row r="17" spans="1:18" x14ac:dyDescent="0.2">
      <c r="A17" s="72" t="s">
        <v>364</v>
      </c>
      <c r="B17" s="66" t="s">
        <v>365</v>
      </c>
      <c r="C17" s="67">
        <v>65</v>
      </c>
      <c r="D17" s="67" t="s">
        <v>337</v>
      </c>
      <c r="E17" s="71">
        <v>0.61971645591837399</v>
      </c>
      <c r="F17" s="68">
        <v>19.167126309983502</v>
      </c>
      <c r="G17" s="71">
        <v>0.70917760812873998</v>
      </c>
      <c r="H17" s="68">
        <v>21.731936017650298</v>
      </c>
      <c r="I17" s="71">
        <v>0.64143384478994703</v>
      </c>
      <c r="J17" s="68">
        <v>12.4931053502482</v>
      </c>
      <c r="K17" s="71">
        <v>0.74438603540711301</v>
      </c>
      <c r="L17" s="68">
        <v>19.6083838940982</v>
      </c>
      <c r="M17" s="71">
        <v>0.76086956521739102</v>
      </c>
      <c r="N17" s="68">
        <v>34.512296214423898</v>
      </c>
      <c r="O17" s="71">
        <v>0.24271522604868001</v>
      </c>
      <c r="P17" s="68">
        <v>18.739542665923</v>
      </c>
      <c r="Q17" s="71"/>
      <c r="R17" s="68"/>
    </row>
    <row r="18" spans="1:18" x14ac:dyDescent="0.2">
      <c r="A18" s="72" t="s">
        <v>366</v>
      </c>
      <c r="B18" s="66" t="s">
        <v>367</v>
      </c>
      <c r="C18" s="67">
        <v>65</v>
      </c>
      <c r="D18" s="67" t="s">
        <v>337</v>
      </c>
      <c r="E18" s="71">
        <v>0.73533217998404798</v>
      </c>
      <c r="F18" s="68">
        <v>42.167677881963598</v>
      </c>
      <c r="G18" s="71">
        <v>0.72518461222755104</v>
      </c>
      <c r="H18" s="68">
        <v>26.199669056811899</v>
      </c>
      <c r="I18" s="71">
        <v>0.62933486202069999</v>
      </c>
      <c r="J18" s="68">
        <v>10.728075013789301</v>
      </c>
      <c r="K18" s="71">
        <v>0.78038056941116396</v>
      </c>
      <c r="L18" s="68">
        <v>26.1169332597904</v>
      </c>
      <c r="M18" s="71">
        <v>0.83695652173913004</v>
      </c>
      <c r="N18" s="68">
        <v>49.405913235700503</v>
      </c>
      <c r="O18" s="71">
        <v>0.704804334521693</v>
      </c>
      <c r="P18" s="68">
        <v>66.341327384272205</v>
      </c>
      <c r="Q18" s="71"/>
      <c r="R18" s="68"/>
    </row>
    <row r="19" spans="1:18" x14ac:dyDescent="0.2">
      <c r="A19" s="72" t="s">
        <v>368</v>
      </c>
      <c r="B19" s="66" t="s">
        <v>369</v>
      </c>
      <c r="C19" s="67">
        <v>65</v>
      </c>
      <c r="D19" s="67" t="s">
        <v>337</v>
      </c>
      <c r="E19" s="71">
        <v>0.65289587532073101</v>
      </c>
      <c r="F19" s="68">
        <v>25.151682294539398</v>
      </c>
      <c r="G19" s="71">
        <v>0.69939319336417904</v>
      </c>
      <c r="H19" s="68">
        <v>19.442912300055202</v>
      </c>
      <c r="I19" s="71">
        <v>0.59975878849449304</v>
      </c>
      <c r="J19" s="68">
        <v>7.1980143408714801</v>
      </c>
      <c r="K19" s="71">
        <v>0.79194094442193597</v>
      </c>
      <c r="L19" s="68">
        <v>28.626585769442901</v>
      </c>
      <c r="M19" s="71">
        <v>0.67934782608695699</v>
      </c>
      <c r="N19" s="68">
        <v>22.2160817905499</v>
      </c>
      <c r="O19" s="71">
        <v>0.49403862423609102</v>
      </c>
      <c r="P19" s="68">
        <v>42.554378137200203</v>
      </c>
      <c r="Q19" s="71"/>
      <c r="R19" s="68"/>
    </row>
    <row r="20" spans="1:18" x14ac:dyDescent="0.2">
      <c r="A20" s="72" t="s">
        <v>370</v>
      </c>
      <c r="B20" s="66" t="s">
        <v>371</v>
      </c>
      <c r="C20" s="67">
        <v>65</v>
      </c>
      <c r="D20" s="67" t="s">
        <v>337</v>
      </c>
      <c r="E20" s="71">
        <v>0.87125012338097096</v>
      </c>
      <c r="F20" s="68">
        <v>84.611141753998893</v>
      </c>
      <c r="G20" s="71">
        <v>0.77087730410358901</v>
      </c>
      <c r="H20" s="68">
        <v>41.5057915057915</v>
      </c>
      <c r="I20" s="71">
        <v>0.79809070368032198</v>
      </c>
      <c r="J20" s="68">
        <v>56.949806949806899</v>
      </c>
      <c r="K20" s="71">
        <v>0.87485324601035097</v>
      </c>
      <c r="L20" s="68">
        <v>50.910093767236603</v>
      </c>
      <c r="M20" s="71">
        <v>0.95108695652173902</v>
      </c>
      <c r="N20" s="68">
        <v>83.641890024868701</v>
      </c>
      <c r="O20" s="71">
        <v>0.96134240658885395</v>
      </c>
      <c r="P20" s="68">
        <v>98.075850529838306</v>
      </c>
      <c r="Q20" s="71"/>
      <c r="R20" s="68"/>
    </row>
    <row r="21" spans="1:18" x14ac:dyDescent="0.2">
      <c r="A21" s="72" t="s">
        <v>372</v>
      </c>
      <c r="B21" s="66" t="s">
        <v>373</v>
      </c>
      <c r="C21" s="67">
        <v>65</v>
      </c>
      <c r="D21" s="67" t="s">
        <v>337</v>
      </c>
      <c r="E21" s="71">
        <v>0.82955259715505703</v>
      </c>
      <c r="F21" s="68">
        <v>68.643132928847194</v>
      </c>
      <c r="G21" s="71">
        <v>0.79767146106259401</v>
      </c>
      <c r="H21" s="68">
        <v>52.8130170987314</v>
      </c>
      <c r="I21" s="71">
        <v>0.65795637739856105</v>
      </c>
      <c r="J21" s="68">
        <v>14.423607280750099</v>
      </c>
      <c r="K21" s="71">
        <v>0.84789420190424603</v>
      </c>
      <c r="L21" s="68">
        <v>42.774407060121298</v>
      </c>
      <c r="M21" s="71">
        <v>0.89130434782608703</v>
      </c>
      <c r="N21" s="68">
        <v>63.691627521414802</v>
      </c>
      <c r="O21" s="71">
        <v>0.95293659758379601</v>
      </c>
      <c r="P21" s="68">
        <v>97.518126045733396</v>
      </c>
      <c r="Q21" s="71"/>
      <c r="R21" s="68"/>
    </row>
    <row r="22" spans="1:18" x14ac:dyDescent="0.2">
      <c r="A22" s="72" t="s">
        <v>374</v>
      </c>
      <c r="B22" s="66" t="s">
        <v>375</v>
      </c>
      <c r="C22" s="67">
        <v>65</v>
      </c>
      <c r="D22" s="67" t="s">
        <v>337</v>
      </c>
      <c r="E22" s="71">
        <v>0.85866534987962095</v>
      </c>
      <c r="F22" s="68">
        <v>79.646993932708199</v>
      </c>
      <c r="G22" s="71">
        <v>0.76985960180486301</v>
      </c>
      <c r="H22" s="68">
        <v>41.147269718698297</v>
      </c>
      <c r="I22" s="71">
        <v>0.73833031761326695</v>
      </c>
      <c r="J22" s="68">
        <v>33.452840595697701</v>
      </c>
      <c r="K22" s="71">
        <v>0.91270843445189898</v>
      </c>
      <c r="L22" s="68">
        <v>65.637065637065604</v>
      </c>
      <c r="M22" s="71">
        <v>0.96739130434782605</v>
      </c>
      <c r="N22" s="68">
        <v>88.809063277148397</v>
      </c>
      <c r="O22" s="71">
        <v>0.905037091180251</v>
      </c>
      <c r="P22" s="68">
        <v>93.920803123257102</v>
      </c>
      <c r="Q22" s="71"/>
      <c r="R22" s="68"/>
    </row>
    <row r="23" spans="1:18" x14ac:dyDescent="0.2">
      <c r="A23" s="72" t="s">
        <v>370</v>
      </c>
      <c r="B23" s="66" t="s">
        <v>376</v>
      </c>
      <c r="C23" s="67">
        <v>65</v>
      </c>
      <c r="D23" s="67" t="s">
        <v>337</v>
      </c>
      <c r="E23" s="71">
        <v>0.89330151110089495</v>
      </c>
      <c r="F23" s="68">
        <v>92.195256480970798</v>
      </c>
      <c r="G23" s="71">
        <v>0.83696826361731003</v>
      </c>
      <c r="H23" s="68">
        <v>70.849420849420895</v>
      </c>
      <c r="I23" s="71">
        <v>0.79286921585102899</v>
      </c>
      <c r="J23" s="68">
        <v>54.633204633204599</v>
      </c>
      <c r="K23" s="71">
        <v>0.93910397382653699</v>
      </c>
      <c r="L23" s="68">
        <v>78.130170987313804</v>
      </c>
      <c r="M23" s="71">
        <v>0.97282608695652195</v>
      </c>
      <c r="N23" s="68">
        <v>90.798563138988698</v>
      </c>
      <c r="O23" s="71">
        <v>0.92474001525307703</v>
      </c>
      <c r="P23" s="68">
        <v>95.649749023982196</v>
      </c>
      <c r="Q23" s="71"/>
      <c r="R23" s="68"/>
    </row>
    <row r="24" spans="1:18" x14ac:dyDescent="0.2">
      <c r="A24" s="72" t="s">
        <v>377</v>
      </c>
      <c r="B24" s="66" t="s">
        <v>378</v>
      </c>
      <c r="C24" s="67">
        <v>65</v>
      </c>
      <c r="D24" s="67" t="s">
        <v>337</v>
      </c>
      <c r="E24" s="71">
        <v>0.88798625818293397</v>
      </c>
      <c r="F24" s="68">
        <v>90.126861555432995</v>
      </c>
      <c r="G24" s="71">
        <v>0.85687865926414097</v>
      </c>
      <c r="H24" s="68">
        <v>80.143408714837307</v>
      </c>
      <c r="I24" s="71">
        <v>0.76148967051801697</v>
      </c>
      <c r="J24" s="68">
        <v>42.388306674021003</v>
      </c>
      <c r="K24" s="71">
        <v>0.89822533483274203</v>
      </c>
      <c r="L24" s="68">
        <v>59.1285162713734</v>
      </c>
      <c r="M24" s="71">
        <v>1</v>
      </c>
      <c r="N24" s="68">
        <v>100</v>
      </c>
      <c r="O24" s="71">
        <v>0.92333762629977001</v>
      </c>
      <c r="P24" s="68">
        <v>95.593976575571702</v>
      </c>
      <c r="Q24" s="71"/>
      <c r="R24" s="68"/>
    </row>
    <row r="25" spans="1:18" x14ac:dyDescent="0.2">
      <c r="A25" s="72" t="s">
        <v>379</v>
      </c>
      <c r="B25" s="66" t="s">
        <v>380</v>
      </c>
      <c r="C25" s="67">
        <v>65</v>
      </c>
      <c r="D25" s="67" t="s">
        <v>337</v>
      </c>
      <c r="E25" s="71">
        <v>0.87749474078495004</v>
      </c>
      <c r="F25" s="68">
        <v>86.514065085493698</v>
      </c>
      <c r="G25" s="71">
        <v>0.83725650742945101</v>
      </c>
      <c r="H25" s="68">
        <v>70.932156646442394</v>
      </c>
      <c r="I25" s="71">
        <v>0.80175411031785404</v>
      </c>
      <c r="J25" s="68">
        <v>59.018201875344701</v>
      </c>
      <c r="K25" s="71">
        <v>0.92806229110609495</v>
      </c>
      <c r="L25" s="68">
        <v>72.586872586872602</v>
      </c>
      <c r="M25" s="71">
        <v>0.94565217391304401</v>
      </c>
      <c r="N25" s="68">
        <v>81.790549875656296</v>
      </c>
      <c r="O25" s="71">
        <v>0.87474862115830898</v>
      </c>
      <c r="P25" s="68">
        <v>90.239821528165095</v>
      </c>
      <c r="Q25" s="71"/>
      <c r="R25" s="68"/>
    </row>
    <row r="26" spans="1:18" x14ac:dyDescent="0.2">
      <c r="A26" s="72" t="s">
        <v>381</v>
      </c>
      <c r="B26" s="66" t="s">
        <v>382</v>
      </c>
      <c r="C26" s="67">
        <v>65</v>
      </c>
      <c r="D26" s="67" t="s">
        <v>337</v>
      </c>
      <c r="E26" s="71">
        <v>0.68253452260868697</v>
      </c>
      <c r="F26" s="68">
        <v>30.9431880860452</v>
      </c>
      <c r="G26" s="71">
        <v>0.71827830057582798</v>
      </c>
      <c r="H26" s="68">
        <v>24.324324324324301</v>
      </c>
      <c r="I26" s="71">
        <v>0.60362551819517096</v>
      </c>
      <c r="J26" s="68">
        <v>7.7771649200220603</v>
      </c>
      <c r="K26" s="71">
        <v>0.70923268731495104</v>
      </c>
      <c r="L26" s="68">
        <v>15.3061224489796</v>
      </c>
      <c r="M26" s="71">
        <v>0.83152173913043503</v>
      </c>
      <c r="N26" s="68">
        <v>48.134843879524702</v>
      </c>
      <c r="O26" s="71">
        <v>0.55001436782705004</v>
      </c>
      <c r="P26" s="68">
        <v>48.828778583379801</v>
      </c>
      <c r="Q26" s="71"/>
      <c r="R26" s="68"/>
    </row>
    <row r="27" spans="1:18" x14ac:dyDescent="0.2">
      <c r="A27" s="72" t="s">
        <v>383</v>
      </c>
      <c r="B27" s="66" t="s">
        <v>384</v>
      </c>
      <c r="C27" s="67">
        <v>65</v>
      </c>
      <c r="D27" s="67" t="s">
        <v>337</v>
      </c>
      <c r="E27" s="71">
        <v>0.67087586996626603</v>
      </c>
      <c r="F27" s="68">
        <v>28.6817429674573</v>
      </c>
      <c r="G27" s="71">
        <v>0.69124628432046797</v>
      </c>
      <c r="H27" s="68">
        <v>17.5675675675676</v>
      </c>
      <c r="I27" s="71">
        <v>0.59520632198601797</v>
      </c>
      <c r="J27" s="68">
        <v>6.7567567567567597</v>
      </c>
      <c r="K27" s="71">
        <v>0.74874529790827105</v>
      </c>
      <c r="L27" s="68">
        <v>20.1599558742416</v>
      </c>
      <c r="M27" s="71">
        <v>0.809782608695652</v>
      </c>
      <c r="N27" s="68">
        <v>43.824260845537403</v>
      </c>
      <c r="O27" s="71">
        <v>0.50939883692092203</v>
      </c>
      <c r="P27" s="68">
        <v>44.283324037925297</v>
      </c>
      <c r="Q27" s="71"/>
      <c r="R27" s="68"/>
    </row>
    <row r="28" spans="1:18" x14ac:dyDescent="0.2">
      <c r="A28" s="72" t="s">
        <v>385</v>
      </c>
      <c r="B28" s="66" t="s">
        <v>386</v>
      </c>
      <c r="C28" s="67">
        <v>65</v>
      </c>
      <c r="D28" s="67" t="s">
        <v>337</v>
      </c>
      <c r="E28" s="71">
        <v>0.81770821321273202</v>
      </c>
      <c r="F28" s="68">
        <v>64.892443463871999</v>
      </c>
      <c r="G28" s="71">
        <v>0.83408613297008904</v>
      </c>
      <c r="H28" s="68">
        <v>69.3050193050193</v>
      </c>
      <c r="I28" s="71">
        <v>0.73720311658579996</v>
      </c>
      <c r="J28" s="68">
        <v>32.873690016547201</v>
      </c>
      <c r="K28" s="71">
        <v>0.90709301260935904</v>
      </c>
      <c r="L28" s="68">
        <v>63.348041919470496</v>
      </c>
      <c r="M28" s="71">
        <v>0.91304347826086996</v>
      </c>
      <c r="N28" s="68">
        <v>70.737772865432405</v>
      </c>
      <c r="O28" s="71">
        <v>0.69711532563754397</v>
      </c>
      <c r="P28" s="68">
        <v>65.365309537088706</v>
      </c>
      <c r="Q28" s="71"/>
      <c r="R28" s="68"/>
    </row>
    <row r="29" spans="1:18" x14ac:dyDescent="0.2">
      <c r="A29" s="72" t="s">
        <v>387</v>
      </c>
      <c r="B29" s="66" t="s">
        <v>388</v>
      </c>
      <c r="C29" s="67">
        <v>65</v>
      </c>
      <c r="D29" s="67" t="s">
        <v>337</v>
      </c>
      <c r="E29" s="71">
        <v>0.89420553730130503</v>
      </c>
      <c r="F29" s="68">
        <v>92.553778268063994</v>
      </c>
      <c r="G29" s="71">
        <v>0.82469284501147999</v>
      </c>
      <c r="H29" s="68">
        <v>64.7545504688362</v>
      </c>
      <c r="I29" s="71">
        <v>0.77386198149204</v>
      </c>
      <c r="J29" s="68">
        <v>47.462768891340303</v>
      </c>
      <c r="K29" s="71">
        <v>0.90088293439256295</v>
      </c>
      <c r="L29" s="68">
        <v>60.369553226696098</v>
      </c>
      <c r="M29" s="71">
        <v>0.98913043478260898</v>
      </c>
      <c r="N29" s="68">
        <v>96.076264161370503</v>
      </c>
      <c r="O29" s="71">
        <v>0.98245949082783202</v>
      </c>
      <c r="P29" s="68">
        <v>99.163413273842707</v>
      </c>
      <c r="Q29" s="71"/>
      <c r="R29" s="68"/>
    </row>
    <row r="30" spans="1:18" x14ac:dyDescent="0.2">
      <c r="A30" s="72" t="s">
        <v>389</v>
      </c>
      <c r="B30" s="66" t="s">
        <v>390</v>
      </c>
      <c r="C30" s="67">
        <v>65</v>
      </c>
      <c r="D30" s="67" t="s">
        <v>337</v>
      </c>
      <c r="E30" s="71">
        <v>0.87765377245766596</v>
      </c>
      <c r="F30" s="68">
        <v>86.624379481522297</v>
      </c>
      <c r="G30" s="71">
        <v>0.81645854429599196</v>
      </c>
      <c r="H30" s="68">
        <v>61.252068394925502</v>
      </c>
      <c r="I30" s="71">
        <v>0.73565201744571296</v>
      </c>
      <c r="J30" s="68">
        <v>32.322118036403801</v>
      </c>
      <c r="K30" s="71">
        <v>0.902600100990124</v>
      </c>
      <c r="L30" s="68">
        <v>61.169332597904003</v>
      </c>
      <c r="M30" s="71">
        <v>0.95652173913043503</v>
      </c>
      <c r="N30" s="68">
        <v>85.382702403978996</v>
      </c>
      <c r="O30" s="71">
        <v>0.97703646042606496</v>
      </c>
      <c r="P30" s="68">
        <v>98.912437255995499</v>
      </c>
      <c r="Q30" s="71"/>
      <c r="R30" s="68"/>
    </row>
    <row r="31" spans="1:18" x14ac:dyDescent="0.2">
      <c r="A31" s="72" t="s">
        <v>391</v>
      </c>
      <c r="B31" s="66" t="s">
        <v>392</v>
      </c>
      <c r="C31" s="67">
        <v>65</v>
      </c>
      <c r="D31" s="67" t="s">
        <v>337</v>
      </c>
      <c r="E31" s="71">
        <v>0.79941497849249799</v>
      </c>
      <c r="F31" s="68">
        <v>59.542195256481001</v>
      </c>
      <c r="G31" s="71">
        <v>0.71286937724334998</v>
      </c>
      <c r="H31" s="68">
        <v>22.862658576944298</v>
      </c>
      <c r="I31" s="71">
        <v>0.57427338509964498</v>
      </c>
      <c r="J31" s="68">
        <v>5.3778268063982404</v>
      </c>
      <c r="K31" s="71">
        <v>0.79618462090685904</v>
      </c>
      <c r="L31" s="68">
        <v>29.453943739658001</v>
      </c>
      <c r="M31" s="71">
        <v>0.99456521739130399</v>
      </c>
      <c r="N31" s="68">
        <v>98.010500138159699</v>
      </c>
      <c r="O31" s="71">
        <v>0.91918229182133404</v>
      </c>
      <c r="P31" s="68">
        <v>95.203569436698302</v>
      </c>
      <c r="Q31" s="71"/>
      <c r="R31" s="68"/>
    </row>
    <row r="32" spans="1:18" x14ac:dyDescent="0.2">
      <c r="A32" s="72" t="s">
        <v>393</v>
      </c>
      <c r="B32" s="66" t="s">
        <v>394</v>
      </c>
      <c r="C32" s="67">
        <v>65</v>
      </c>
      <c r="D32" s="67" t="s">
        <v>337</v>
      </c>
      <c r="E32" s="71">
        <v>0.83725730177065905</v>
      </c>
      <c r="F32" s="68">
        <v>71.924986210700496</v>
      </c>
      <c r="G32" s="71">
        <v>0.787438608261671</v>
      </c>
      <c r="H32" s="68">
        <v>47.931605074462198</v>
      </c>
      <c r="I32" s="71">
        <v>0.67188793618986198</v>
      </c>
      <c r="J32" s="68">
        <v>16.602316602316598</v>
      </c>
      <c r="K32" s="71">
        <v>0.80498042835630601</v>
      </c>
      <c r="L32" s="68">
        <v>31.908439051296199</v>
      </c>
      <c r="M32" s="71">
        <v>0.92391304347826098</v>
      </c>
      <c r="N32" s="68">
        <v>74.329925393755204</v>
      </c>
      <c r="O32" s="71">
        <v>0.99806649256719404</v>
      </c>
      <c r="P32" s="68">
        <v>99.637479085331805</v>
      </c>
      <c r="Q32" s="71"/>
      <c r="R32" s="68"/>
    </row>
    <row r="33" spans="1:18" x14ac:dyDescent="0.2">
      <c r="A33" s="72" t="s">
        <v>395</v>
      </c>
      <c r="B33" s="66" t="s">
        <v>396</v>
      </c>
      <c r="C33" s="67">
        <v>65</v>
      </c>
      <c r="D33" s="67" t="s">
        <v>337</v>
      </c>
      <c r="E33" s="71">
        <v>0.68729582893951502</v>
      </c>
      <c r="F33" s="68">
        <v>31.8257032542747</v>
      </c>
      <c r="G33" s="71">
        <v>0.67073915107250004</v>
      </c>
      <c r="H33" s="68">
        <v>13.568670711527901</v>
      </c>
      <c r="I33" s="71">
        <v>0.482699274339006</v>
      </c>
      <c r="J33" s="68">
        <v>2.0132377275234399</v>
      </c>
      <c r="K33" s="71">
        <v>0.79728405902203403</v>
      </c>
      <c r="L33" s="68">
        <v>29.7848869277441</v>
      </c>
      <c r="M33" s="71">
        <v>0.78260869565217395</v>
      </c>
      <c r="N33" s="68">
        <v>38.657087593257799</v>
      </c>
      <c r="O33" s="71">
        <v>0.70314796461186302</v>
      </c>
      <c r="P33" s="68">
        <v>66.174010039040695</v>
      </c>
      <c r="Q33" s="71"/>
      <c r="R33" s="68"/>
    </row>
    <row r="34" spans="1:18" x14ac:dyDescent="0.2">
      <c r="A34" s="72" t="s">
        <v>397</v>
      </c>
      <c r="B34" s="66" t="s">
        <v>398</v>
      </c>
      <c r="C34" s="67">
        <v>65</v>
      </c>
      <c r="D34" s="67" t="s">
        <v>337</v>
      </c>
      <c r="E34" s="71">
        <v>0.63666158303161702</v>
      </c>
      <c r="F34" s="68">
        <v>22.007722007721998</v>
      </c>
      <c r="G34" s="71">
        <v>0.67941697280750701</v>
      </c>
      <c r="H34" s="68">
        <v>15.140650854936601</v>
      </c>
      <c r="I34" s="71">
        <v>0.53576106302739002</v>
      </c>
      <c r="J34" s="68">
        <v>3.5852178709321598</v>
      </c>
      <c r="K34" s="71">
        <v>0.77694543334053401</v>
      </c>
      <c r="L34" s="68">
        <v>25.399889685603998</v>
      </c>
      <c r="M34" s="71">
        <v>0.85869565217391297</v>
      </c>
      <c r="N34" s="68">
        <v>54.738878143133498</v>
      </c>
      <c r="O34" s="71">
        <v>0.33248879380874102</v>
      </c>
      <c r="P34" s="68">
        <v>26.491912994980499</v>
      </c>
      <c r="Q34" s="71"/>
      <c r="R34" s="68"/>
    </row>
    <row r="35" spans="1:18" x14ac:dyDescent="0.2">
      <c r="A35" s="72" t="s">
        <v>399</v>
      </c>
      <c r="B35" s="66" t="s">
        <v>400</v>
      </c>
      <c r="C35" s="67">
        <v>65</v>
      </c>
      <c r="D35" s="67" t="s">
        <v>337</v>
      </c>
      <c r="E35" s="71">
        <v>0.80368759694936398</v>
      </c>
      <c r="F35" s="68">
        <v>60.865968008825199</v>
      </c>
      <c r="G35" s="71">
        <v>0.78232725546453896</v>
      </c>
      <c r="H35" s="68">
        <v>46.276889134031997</v>
      </c>
      <c r="I35" s="71">
        <v>0.69735404284074698</v>
      </c>
      <c r="J35" s="68">
        <v>21.842250413679</v>
      </c>
      <c r="K35" s="71">
        <v>0.86068180952084505</v>
      </c>
      <c r="L35" s="68">
        <v>46.469939327082201</v>
      </c>
      <c r="M35" s="71">
        <v>0.90217391304347805</v>
      </c>
      <c r="N35" s="68">
        <v>67.339043934788606</v>
      </c>
      <c r="O35" s="71">
        <v>0.77590096387721197</v>
      </c>
      <c r="P35" s="68">
        <v>75.9341885108756</v>
      </c>
      <c r="Q35" s="71"/>
      <c r="R35" s="68"/>
    </row>
    <row r="36" spans="1:18" x14ac:dyDescent="0.2">
      <c r="A36" s="72" t="s">
        <v>401</v>
      </c>
      <c r="B36" s="66" t="s">
        <v>402</v>
      </c>
      <c r="C36" s="67">
        <v>65</v>
      </c>
      <c r="D36" s="67" t="s">
        <v>337</v>
      </c>
      <c r="E36" s="71">
        <v>0.83041991885839594</v>
      </c>
      <c r="F36" s="68">
        <v>69.249862107005001</v>
      </c>
      <c r="G36" s="71">
        <v>0.865674183985914</v>
      </c>
      <c r="H36" s="68">
        <v>83.480419194704893</v>
      </c>
      <c r="I36" s="71">
        <v>0.84584511646372795</v>
      </c>
      <c r="J36" s="68">
        <v>75.868725868725903</v>
      </c>
      <c r="K36" s="71">
        <v>0.90641701669168495</v>
      </c>
      <c r="L36" s="68">
        <v>62.961941533370101</v>
      </c>
      <c r="M36" s="71">
        <v>0.89673913043478204</v>
      </c>
      <c r="N36" s="68">
        <v>65.598231555678396</v>
      </c>
      <c r="O36" s="71">
        <v>0.637424146715873</v>
      </c>
      <c r="P36" s="68">
        <v>59.090909090909101</v>
      </c>
      <c r="Q36" s="71"/>
      <c r="R36" s="68"/>
    </row>
    <row r="37" spans="1:18" x14ac:dyDescent="0.2">
      <c r="A37" s="72" t="s">
        <v>403</v>
      </c>
      <c r="B37" s="66" t="s">
        <v>404</v>
      </c>
      <c r="C37" s="67">
        <v>65</v>
      </c>
      <c r="D37" s="67" t="s">
        <v>337</v>
      </c>
      <c r="E37" s="71">
        <v>0.85892881726953596</v>
      </c>
      <c r="F37" s="68">
        <v>79.729729729729698</v>
      </c>
      <c r="G37" s="71">
        <v>0.88845169005021196</v>
      </c>
      <c r="H37" s="68">
        <v>90.319911748483193</v>
      </c>
      <c r="I37" s="71">
        <v>0.87361357202493295</v>
      </c>
      <c r="J37" s="68">
        <v>85.2454495311638</v>
      </c>
      <c r="K37" s="71">
        <v>0.953969095244247</v>
      </c>
      <c r="L37" s="68">
        <v>85.2454495311638</v>
      </c>
      <c r="M37" s="71">
        <v>0.875</v>
      </c>
      <c r="N37" s="68">
        <v>59.823155567836402</v>
      </c>
      <c r="O37" s="71">
        <v>0.703609729028288</v>
      </c>
      <c r="P37" s="68">
        <v>66.201896263245999</v>
      </c>
      <c r="Q37" s="71"/>
      <c r="R37" s="68"/>
    </row>
    <row r="38" spans="1:18" x14ac:dyDescent="0.2">
      <c r="A38" s="72" t="s">
        <v>405</v>
      </c>
      <c r="B38" s="66" t="s">
        <v>406</v>
      </c>
      <c r="C38" s="67">
        <v>65</v>
      </c>
      <c r="D38" s="67" t="s">
        <v>337</v>
      </c>
      <c r="E38" s="71">
        <v>0.79163635775774699</v>
      </c>
      <c r="F38" s="68">
        <v>57.556536127964698</v>
      </c>
      <c r="G38" s="71">
        <v>0.89973482855311704</v>
      </c>
      <c r="H38" s="68">
        <v>92.526199669056794</v>
      </c>
      <c r="I38" s="71">
        <v>0.70870215348080201</v>
      </c>
      <c r="J38" s="68">
        <v>24.655267512410401</v>
      </c>
      <c r="K38" s="71">
        <v>0.81730683035016105</v>
      </c>
      <c r="L38" s="68">
        <v>34.721456150027599</v>
      </c>
      <c r="M38" s="71">
        <v>0.86956521739130399</v>
      </c>
      <c r="N38" s="68">
        <v>58.109975131251701</v>
      </c>
      <c r="O38" s="71">
        <v>0.66287275901334997</v>
      </c>
      <c r="P38" s="68">
        <v>61.795872838817601</v>
      </c>
      <c r="Q38" s="71"/>
      <c r="R38" s="68"/>
    </row>
    <row r="39" spans="1:18" x14ac:dyDescent="0.2">
      <c r="A39" s="72" t="s">
        <v>407</v>
      </c>
      <c r="B39" s="66" t="s">
        <v>408</v>
      </c>
      <c r="C39" s="67">
        <v>65</v>
      </c>
      <c r="D39" s="67" t="s">
        <v>337</v>
      </c>
      <c r="E39" s="71">
        <v>0.83935563803205504</v>
      </c>
      <c r="F39" s="68">
        <v>72.421400992829604</v>
      </c>
      <c r="G39" s="71">
        <v>0.82478601099000004</v>
      </c>
      <c r="H39" s="68">
        <v>64.8097076668505</v>
      </c>
      <c r="I39" s="71">
        <v>0.78903628670481396</v>
      </c>
      <c r="J39" s="68">
        <v>53.033645890788698</v>
      </c>
      <c r="K39" s="71">
        <v>0.91135643998304805</v>
      </c>
      <c r="L39" s="68">
        <v>65.002757859900697</v>
      </c>
      <c r="M39" s="71">
        <v>0.92391304347826098</v>
      </c>
      <c r="N39" s="68">
        <v>74.329925393755204</v>
      </c>
      <c r="O39" s="71">
        <v>0.74768640900415095</v>
      </c>
      <c r="P39" s="68">
        <v>72.225320691578403</v>
      </c>
      <c r="Q39" s="71"/>
      <c r="R39" s="68"/>
    </row>
    <row r="40" spans="1:18" x14ac:dyDescent="0.2">
      <c r="A40" s="72" t="s">
        <v>409</v>
      </c>
      <c r="B40" s="66" t="s">
        <v>410</v>
      </c>
      <c r="C40" s="67">
        <v>65</v>
      </c>
      <c r="D40" s="67" t="s">
        <v>337</v>
      </c>
      <c r="E40" s="71">
        <v>0.71790555186475402</v>
      </c>
      <c r="F40" s="68">
        <v>37.948152233866502</v>
      </c>
      <c r="G40" s="71">
        <v>0.76193992868301597</v>
      </c>
      <c r="H40" s="68">
        <v>38.168781025923899</v>
      </c>
      <c r="I40" s="71">
        <v>0.64298917611860595</v>
      </c>
      <c r="J40" s="68">
        <v>12.741312741312701</v>
      </c>
      <c r="K40" s="71">
        <v>0.77663601363180201</v>
      </c>
      <c r="L40" s="68">
        <v>25.2895752895753</v>
      </c>
      <c r="M40" s="71">
        <v>0.90760869565217395</v>
      </c>
      <c r="N40" s="68">
        <v>68.8864327162199</v>
      </c>
      <c r="O40" s="71">
        <v>0.50035394523817101</v>
      </c>
      <c r="P40" s="68">
        <v>43.390964863357503</v>
      </c>
      <c r="Q40" s="71"/>
      <c r="R40" s="68"/>
    </row>
    <row r="41" spans="1:18" x14ac:dyDescent="0.2">
      <c r="A41" s="72" t="s">
        <v>411</v>
      </c>
      <c r="B41" s="66" t="s">
        <v>412</v>
      </c>
      <c r="C41" s="67">
        <v>65</v>
      </c>
      <c r="D41" s="67" t="s">
        <v>337</v>
      </c>
      <c r="E41" s="71">
        <v>0.67176788403860299</v>
      </c>
      <c r="F41" s="68">
        <v>28.847214561500301</v>
      </c>
      <c r="G41" s="71">
        <v>0.75450740049401099</v>
      </c>
      <c r="H41" s="68">
        <v>35.1902923331495</v>
      </c>
      <c r="I41" s="71">
        <v>0.60291145935962798</v>
      </c>
      <c r="J41" s="68">
        <v>7.6944291230005497</v>
      </c>
      <c r="K41" s="71">
        <v>0.77408558769664604</v>
      </c>
      <c r="L41" s="68">
        <v>24.4897959183673</v>
      </c>
      <c r="M41" s="71">
        <v>0.76086956521739102</v>
      </c>
      <c r="N41" s="68">
        <v>34.512296214423898</v>
      </c>
      <c r="O41" s="71">
        <v>0.46646540742533799</v>
      </c>
      <c r="P41" s="68">
        <v>39.793641940881201</v>
      </c>
      <c r="Q41" s="71"/>
      <c r="R41" s="68"/>
    </row>
    <row r="42" spans="1:18" x14ac:dyDescent="0.2">
      <c r="A42" s="72" t="s">
        <v>413</v>
      </c>
      <c r="B42" s="66" t="s">
        <v>414</v>
      </c>
      <c r="C42" s="67">
        <v>65</v>
      </c>
      <c r="D42" s="67" t="s">
        <v>337</v>
      </c>
      <c r="E42" s="71">
        <v>0.51101681823353895</v>
      </c>
      <c r="F42" s="68">
        <v>5.2675124103695499</v>
      </c>
      <c r="G42" s="71">
        <v>0.588448108774835</v>
      </c>
      <c r="H42" s="68">
        <v>5.0193050193050199</v>
      </c>
      <c r="I42" s="71">
        <v>0.597596141980684</v>
      </c>
      <c r="J42" s="68">
        <v>6.9773855488141203</v>
      </c>
      <c r="K42" s="71">
        <v>0.73705573143451897</v>
      </c>
      <c r="L42" s="68">
        <v>18.808604522890199</v>
      </c>
      <c r="M42" s="71">
        <v>0.57608695652173902</v>
      </c>
      <c r="N42" s="68">
        <v>12.351478308925101</v>
      </c>
      <c r="O42" s="71">
        <v>5.5897152455919197E-2</v>
      </c>
      <c r="P42" s="68">
        <v>2.73284997211378</v>
      </c>
      <c r="Q42" s="71"/>
      <c r="R42" s="68"/>
    </row>
    <row r="43" spans="1:18" x14ac:dyDescent="0.2">
      <c r="A43" s="72" t="s">
        <v>415</v>
      </c>
      <c r="B43" s="66" t="s">
        <v>416</v>
      </c>
      <c r="C43" s="67">
        <v>65</v>
      </c>
      <c r="D43" s="67" t="s">
        <v>337</v>
      </c>
      <c r="E43" s="71">
        <v>0.52316900897493102</v>
      </c>
      <c r="F43" s="68">
        <v>6.2327633756205199</v>
      </c>
      <c r="G43" s="71">
        <v>0.68062285704738401</v>
      </c>
      <c r="H43" s="68">
        <v>15.3337010479868</v>
      </c>
      <c r="I43" s="71">
        <v>0.60899877061834595</v>
      </c>
      <c r="J43" s="68">
        <v>8.4390512961941493</v>
      </c>
      <c r="K43" s="71">
        <v>0.72296254764371004</v>
      </c>
      <c r="L43" s="68">
        <v>16.7677881963596</v>
      </c>
      <c r="M43" s="71">
        <v>0.60326086956521696</v>
      </c>
      <c r="N43" s="68">
        <v>14.5067698259188</v>
      </c>
      <c r="O43" s="71">
        <v>0</v>
      </c>
      <c r="P43" s="68">
        <v>0.75292805354155001</v>
      </c>
      <c r="Q43" s="71"/>
      <c r="R43" s="68"/>
    </row>
    <row r="44" spans="1:18" x14ac:dyDescent="0.2">
      <c r="A44" s="72" t="s">
        <v>417</v>
      </c>
      <c r="B44" s="66" t="s">
        <v>418</v>
      </c>
      <c r="C44" s="67">
        <v>65</v>
      </c>
      <c r="D44" s="67" t="s">
        <v>337</v>
      </c>
      <c r="E44" s="71">
        <v>0.47767679239044097</v>
      </c>
      <c r="F44" s="68">
        <v>3.2818532818532802</v>
      </c>
      <c r="G44" s="71">
        <v>0.62395057166651402</v>
      </c>
      <c r="H44" s="68">
        <v>7.47380033094319</v>
      </c>
      <c r="I44" s="71">
        <v>0.59722063353909804</v>
      </c>
      <c r="J44" s="68">
        <v>6.9498069498069501</v>
      </c>
      <c r="K44" s="71">
        <v>0.65974238712080502</v>
      </c>
      <c r="L44" s="68">
        <v>10.148924434638699</v>
      </c>
      <c r="M44" s="71">
        <v>0.5</v>
      </c>
      <c r="N44" s="68">
        <v>8.1514230450400706</v>
      </c>
      <c r="O44" s="71">
        <v>7.4703696257855398E-3</v>
      </c>
      <c r="P44" s="68">
        <v>0.92024539877300604</v>
      </c>
      <c r="Q44" s="71"/>
      <c r="R44" s="68"/>
    </row>
    <row r="45" spans="1:18" x14ac:dyDescent="0.2">
      <c r="A45" s="72" t="s">
        <v>419</v>
      </c>
      <c r="B45" s="66" t="s">
        <v>420</v>
      </c>
      <c r="C45" s="67">
        <v>65</v>
      </c>
      <c r="D45" s="67" t="s">
        <v>337</v>
      </c>
      <c r="E45" s="71">
        <v>0.61606854413531098</v>
      </c>
      <c r="F45" s="68">
        <v>18.781025923883099</v>
      </c>
      <c r="G45" s="71">
        <v>0.77300083684361298</v>
      </c>
      <c r="H45" s="68">
        <v>42.250413678985097</v>
      </c>
      <c r="I45" s="71">
        <v>0.64761212521370404</v>
      </c>
      <c r="J45" s="68">
        <v>13.320463320463301</v>
      </c>
      <c r="K45" s="71">
        <v>0.78075664199572203</v>
      </c>
      <c r="L45" s="68">
        <v>26.227247655819099</v>
      </c>
      <c r="M45" s="71">
        <v>0.72826086956521696</v>
      </c>
      <c r="N45" s="68">
        <v>29.262227134567599</v>
      </c>
      <c r="O45" s="71">
        <v>0.150712247058301</v>
      </c>
      <c r="P45" s="68">
        <v>10.3179029559398</v>
      </c>
      <c r="Q45" s="71"/>
      <c r="R45" s="68"/>
    </row>
    <row r="46" spans="1:18" x14ac:dyDescent="0.2">
      <c r="A46" s="72" t="s">
        <v>421</v>
      </c>
      <c r="B46" s="66" t="s">
        <v>422</v>
      </c>
      <c r="C46" s="67">
        <v>65</v>
      </c>
      <c r="D46" s="67" t="s">
        <v>337</v>
      </c>
      <c r="E46" s="71">
        <v>0.51324484671514603</v>
      </c>
      <c r="F46" s="68">
        <v>5.3778268063982404</v>
      </c>
      <c r="G46" s="71">
        <v>0.59846174343706204</v>
      </c>
      <c r="H46" s="68">
        <v>5.6811913954771098</v>
      </c>
      <c r="I46" s="71">
        <v>0.581442131929923</v>
      </c>
      <c r="J46" s="68">
        <v>5.8190843905129599</v>
      </c>
      <c r="K46" s="71">
        <v>0.75267667779432301</v>
      </c>
      <c r="L46" s="68">
        <v>20.904578047435201</v>
      </c>
      <c r="M46" s="71">
        <v>0.60869565217391297</v>
      </c>
      <c r="N46" s="68">
        <v>15.031776733904399</v>
      </c>
      <c r="O46" s="71">
        <v>2.4948028240507101E-2</v>
      </c>
      <c r="P46" s="68">
        <v>1.56162855549359</v>
      </c>
      <c r="Q46" s="71"/>
      <c r="R46" s="68"/>
    </row>
    <row r="47" spans="1:18" x14ac:dyDescent="0.2">
      <c r="A47" s="72" t="s">
        <v>423</v>
      </c>
      <c r="B47" s="66" t="s">
        <v>424</v>
      </c>
      <c r="C47" s="67">
        <v>65</v>
      </c>
      <c r="D47" s="67" t="s">
        <v>337</v>
      </c>
      <c r="E47" s="71">
        <v>0.64194711063223997</v>
      </c>
      <c r="F47" s="68">
        <v>22.945394373965801</v>
      </c>
      <c r="G47" s="71">
        <v>0.77094718265386097</v>
      </c>
      <c r="H47" s="68">
        <v>41.560948703805799</v>
      </c>
      <c r="I47" s="71">
        <v>0.71295450202169997</v>
      </c>
      <c r="J47" s="68">
        <v>25.730832873690002</v>
      </c>
      <c r="K47" s="71">
        <v>0.85563980967980902</v>
      </c>
      <c r="L47" s="68">
        <v>45.091009376723697</v>
      </c>
      <c r="M47" s="71">
        <v>0.67391304347826098</v>
      </c>
      <c r="N47" s="68">
        <v>21.552915169936401</v>
      </c>
      <c r="O47" s="71">
        <v>0.19628101532757</v>
      </c>
      <c r="P47" s="68">
        <v>14.584495259341899</v>
      </c>
      <c r="Q47" s="71"/>
      <c r="R47" s="68"/>
    </row>
    <row r="48" spans="1:18" x14ac:dyDescent="0.2">
      <c r="A48" s="72" t="s">
        <v>425</v>
      </c>
      <c r="B48" s="66" t="s">
        <v>426</v>
      </c>
      <c r="C48" s="67">
        <v>65</v>
      </c>
      <c r="D48" s="67" t="s">
        <v>337</v>
      </c>
      <c r="E48" s="71">
        <v>0.81852266440486798</v>
      </c>
      <c r="F48" s="68">
        <v>65.002757859900697</v>
      </c>
      <c r="G48" s="71">
        <v>0.83971570651101402</v>
      </c>
      <c r="H48" s="68">
        <v>72.035300606729194</v>
      </c>
      <c r="I48" s="71">
        <v>0.72655662845673896</v>
      </c>
      <c r="J48" s="68">
        <v>28.874793160507402</v>
      </c>
      <c r="K48" s="71">
        <v>0.86008769123617701</v>
      </c>
      <c r="L48" s="68">
        <v>46.166574738003298</v>
      </c>
      <c r="M48" s="71">
        <v>0.95108695652173902</v>
      </c>
      <c r="N48" s="68">
        <v>83.641890024868701</v>
      </c>
      <c r="O48" s="71">
        <v>0.71516633929867002</v>
      </c>
      <c r="P48" s="68">
        <v>67.763524818739498</v>
      </c>
      <c r="Q48" s="71"/>
      <c r="R48" s="68"/>
    </row>
    <row r="49" spans="1:18" x14ac:dyDescent="0.2">
      <c r="A49" s="72" t="s">
        <v>427</v>
      </c>
      <c r="B49" s="66" t="s">
        <v>428</v>
      </c>
      <c r="C49" s="67">
        <v>65</v>
      </c>
      <c r="D49" s="67" t="s">
        <v>337</v>
      </c>
      <c r="E49" s="71">
        <v>0.515947742340782</v>
      </c>
      <c r="F49" s="68">
        <v>5.6536127964699396</v>
      </c>
      <c r="G49" s="71">
        <v>0.61404937786789104</v>
      </c>
      <c r="H49" s="68">
        <v>6.8670711527854396</v>
      </c>
      <c r="I49" s="71">
        <v>0.53662139702235301</v>
      </c>
      <c r="J49" s="68">
        <v>3.6679536679536699</v>
      </c>
      <c r="K49" s="71">
        <v>0.64699787954018195</v>
      </c>
      <c r="L49" s="68">
        <v>9.0182018753447295</v>
      </c>
      <c r="M49" s="71">
        <v>0.52717391304347805</v>
      </c>
      <c r="N49" s="68">
        <v>9.3672285161646904</v>
      </c>
      <c r="O49" s="71">
        <v>0.254896144230008</v>
      </c>
      <c r="P49" s="68">
        <v>19.9665365309537</v>
      </c>
      <c r="Q49" s="71"/>
      <c r="R49" s="68"/>
    </row>
    <row r="50" spans="1:18" x14ac:dyDescent="0.2">
      <c r="A50" s="72" t="s">
        <v>429</v>
      </c>
      <c r="B50" s="66" t="s">
        <v>430</v>
      </c>
      <c r="C50" s="67">
        <v>65</v>
      </c>
      <c r="D50" s="67" t="s">
        <v>337</v>
      </c>
      <c r="E50" s="71">
        <v>0.70843847857961295</v>
      </c>
      <c r="F50" s="68">
        <v>36.045228902371797</v>
      </c>
      <c r="G50" s="71">
        <v>0.77323625170916299</v>
      </c>
      <c r="H50" s="68">
        <v>42.415885273028103</v>
      </c>
      <c r="I50" s="71">
        <v>0.62538007434606302</v>
      </c>
      <c r="J50" s="68">
        <v>10.148924434638699</v>
      </c>
      <c r="K50" s="71">
        <v>0.78732141050517701</v>
      </c>
      <c r="L50" s="68">
        <v>27.661334804191899</v>
      </c>
      <c r="M50" s="71">
        <v>0.875</v>
      </c>
      <c r="N50" s="68">
        <v>59.823155567836402</v>
      </c>
      <c r="O50" s="71">
        <v>0.48125465633766401</v>
      </c>
      <c r="P50" s="68">
        <v>41.271611823759102</v>
      </c>
      <c r="Q50" s="71"/>
      <c r="R50" s="68"/>
    </row>
    <row r="51" spans="1:18" x14ac:dyDescent="0.2">
      <c r="A51" s="72" t="s">
        <v>431</v>
      </c>
      <c r="B51" s="66" t="s">
        <v>432</v>
      </c>
      <c r="C51" s="67">
        <v>65</v>
      </c>
      <c r="D51" s="67" t="s">
        <v>337</v>
      </c>
      <c r="E51" s="71">
        <v>0.68613247438552005</v>
      </c>
      <c r="F51" s="68">
        <v>31.632653061224499</v>
      </c>
      <c r="G51" s="71">
        <v>0.74959508189587498</v>
      </c>
      <c r="H51" s="68">
        <v>33.5355763927192</v>
      </c>
      <c r="I51" s="71">
        <v>0.63176854165225405</v>
      </c>
      <c r="J51" s="68">
        <v>10.9762824048538</v>
      </c>
      <c r="K51" s="71">
        <v>0.79356553435786303</v>
      </c>
      <c r="L51" s="68">
        <v>28.9851075565361</v>
      </c>
      <c r="M51" s="71">
        <v>0.79891304347826098</v>
      </c>
      <c r="N51" s="68">
        <v>41.475545730864901</v>
      </c>
      <c r="O51" s="71">
        <v>0.456820170543348</v>
      </c>
      <c r="P51" s="68">
        <v>38.929168990518697</v>
      </c>
      <c r="Q51" s="71"/>
      <c r="R51" s="68"/>
    </row>
    <row r="52" spans="1:18" x14ac:dyDescent="0.2">
      <c r="A52" s="72" t="s">
        <v>433</v>
      </c>
      <c r="B52" s="66" t="s">
        <v>434</v>
      </c>
      <c r="C52" s="67">
        <v>65</v>
      </c>
      <c r="D52" s="67" t="s">
        <v>337</v>
      </c>
      <c r="E52" s="71">
        <v>0.70527649013118299</v>
      </c>
      <c r="F52" s="68">
        <v>35.466078323221197</v>
      </c>
      <c r="G52" s="71">
        <v>0.81127787851104105</v>
      </c>
      <c r="H52" s="68">
        <v>59.211252068394899</v>
      </c>
      <c r="I52" s="71">
        <v>0.73991053262310003</v>
      </c>
      <c r="J52" s="68">
        <v>34.004412575841101</v>
      </c>
      <c r="K52" s="71">
        <v>0.81244517052867005</v>
      </c>
      <c r="L52" s="68">
        <v>33.5355763927192</v>
      </c>
      <c r="M52" s="71">
        <v>0.75</v>
      </c>
      <c r="N52" s="68">
        <v>32.578060237634702</v>
      </c>
      <c r="O52" s="71">
        <v>0.41274886899310298</v>
      </c>
      <c r="P52" s="68">
        <v>34.634690462911301</v>
      </c>
      <c r="Q52" s="71"/>
      <c r="R52" s="68"/>
    </row>
    <row r="53" spans="1:18" x14ac:dyDescent="0.2">
      <c r="A53" s="72" t="s">
        <v>435</v>
      </c>
      <c r="B53" s="66" t="s">
        <v>436</v>
      </c>
      <c r="C53" s="67">
        <v>65</v>
      </c>
      <c r="D53" s="67" t="s">
        <v>337</v>
      </c>
      <c r="E53" s="71">
        <v>0.55382677281961701</v>
      </c>
      <c r="F53" s="68">
        <v>9.7628240485383309</v>
      </c>
      <c r="G53" s="71">
        <v>0.64906816847911797</v>
      </c>
      <c r="H53" s="68">
        <v>10.3419746276889</v>
      </c>
      <c r="I53" s="71">
        <v>0.54075802766397996</v>
      </c>
      <c r="J53" s="68">
        <v>3.80584666298952</v>
      </c>
      <c r="K53" s="71">
        <v>0.648675377483662</v>
      </c>
      <c r="L53" s="68">
        <v>9.1836734693877595</v>
      </c>
      <c r="M53" s="71">
        <v>0.50543478260869601</v>
      </c>
      <c r="N53" s="68">
        <v>8.3448466427189807</v>
      </c>
      <c r="O53" s="71">
        <v>0.425197507862629</v>
      </c>
      <c r="P53" s="68">
        <v>35.694366982710498</v>
      </c>
      <c r="Q53" s="71"/>
      <c r="R53" s="68"/>
    </row>
    <row r="54" spans="1:18" x14ac:dyDescent="0.2">
      <c r="A54" s="72" t="s">
        <v>437</v>
      </c>
      <c r="B54" s="66" t="s">
        <v>438</v>
      </c>
      <c r="C54" s="67">
        <v>65</v>
      </c>
      <c r="D54" s="67" t="s">
        <v>337</v>
      </c>
      <c r="E54" s="71">
        <v>0.74065899183754103</v>
      </c>
      <c r="F54" s="68">
        <v>43.601765030336502</v>
      </c>
      <c r="G54" s="71">
        <v>0.76011739018316204</v>
      </c>
      <c r="H54" s="68">
        <v>37.5068946497518</v>
      </c>
      <c r="I54" s="71">
        <v>0.64038387723096302</v>
      </c>
      <c r="J54" s="68">
        <v>12.2724765581908</v>
      </c>
      <c r="K54" s="71">
        <v>0.80170905001470605</v>
      </c>
      <c r="L54" s="68">
        <v>31.136238279095402</v>
      </c>
      <c r="M54" s="71">
        <v>0.89673913043478204</v>
      </c>
      <c r="N54" s="68">
        <v>65.598231555678396</v>
      </c>
      <c r="O54" s="71">
        <v>0.60434551132409398</v>
      </c>
      <c r="P54" s="68">
        <v>55.103179029559399</v>
      </c>
      <c r="Q54" s="71"/>
      <c r="R54" s="68"/>
    </row>
    <row r="55" spans="1:18" x14ac:dyDescent="0.2">
      <c r="A55" s="72" t="s">
        <v>439</v>
      </c>
      <c r="B55" s="66" t="s">
        <v>440</v>
      </c>
      <c r="C55" s="67">
        <v>65</v>
      </c>
      <c r="D55" s="67" t="s">
        <v>337</v>
      </c>
      <c r="E55" s="71">
        <v>0.58676930555479301</v>
      </c>
      <c r="F55" s="68">
        <v>13.872035300606701</v>
      </c>
      <c r="G55" s="71">
        <v>0.67189288065344899</v>
      </c>
      <c r="H55" s="68">
        <v>13.8996138996139</v>
      </c>
      <c r="I55" s="71">
        <v>0.480841091702496</v>
      </c>
      <c r="J55" s="68">
        <v>1.9580805295090999</v>
      </c>
      <c r="K55" s="71">
        <v>0.74162208500396098</v>
      </c>
      <c r="L55" s="68">
        <v>19.470490899062298</v>
      </c>
      <c r="M55" s="71">
        <v>0.77173913043478304</v>
      </c>
      <c r="N55" s="68">
        <v>36.446532191213002</v>
      </c>
      <c r="O55" s="71">
        <v>0.26775133997927503</v>
      </c>
      <c r="P55" s="68">
        <v>20.9983268265477</v>
      </c>
      <c r="Q55" s="71"/>
      <c r="R55" s="68"/>
    </row>
    <row r="56" spans="1:18" x14ac:dyDescent="0.2">
      <c r="A56" s="72" t="s">
        <v>441</v>
      </c>
      <c r="B56" s="66" t="s">
        <v>442</v>
      </c>
      <c r="C56" s="67">
        <v>65</v>
      </c>
      <c r="D56" s="67" t="s">
        <v>337</v>
      </c>
      <c r="E56" s="71">
        <v>0.579340503527498</v>
      </c>
      <c r="F56" s="68">
        <v>13.0722559293988</v>
      </c>
      <c r="G56" s="71">
        <v>0.65841727601164401</v>
      </c>
      <c r="H56" s="68">
        <v>11.555432984004399</v>
      </c>
      <c r="I56" s="71">
        <v>0.60753050332298397</v>
      </c>
      <c r="J56" s="68">
        <v>8.2184225041367895</v>
      </c>
      <c r="K56" s="71">
        <v>0.666820946313742</v>
      </c>
      <c r="L56" s="68">
        <v>10.838389409817999</v>
      </c>
      <c r="M56" s="71">
        <v>0.70108695652173902</v>
      </c>
      <c r="N56" s="68">
        <v>25.255595468361399</v>
      </c>
      <c r="O56" s="71">
        <v>0.26284683546738102</v>
      </c>
      <c r="P56" s="68">
        <v>20.580033463469</v>
      </c>
      <c r="Q56" s="71"/>
      <c r="R56" s="68"/>
    </row>
    <row r="57" spans="1:18" x14ac:dyDescent="0.2">
      <c r="A57" s="72" t="s">
        <v>443</v>
      </c>
      <c r="B57" s="66" t="s">
        <v>444</v>
      </c>
      <c r="C57" s="67">
        <v>65</v>
      </c>
      <c r="D57" s="67" t="s">
        <v>337</v>
      </c>
      <c r="E57" s="71">
        <v>0.537465071528479</v>
      </c>
      <c r="F57" s="68">
        <v>7.85990071704357</v>
      </c>
      <c r="G57" s="71">
        <v>0.63650942890664097</v>
      </c>
      <c r="H57" s="68">
        <v>8.7148372862658601</v>
      </c>
      <c r="I57" s="71">
        <v>0.48323846162402101</v>
      </c>
      <c r="J57" s="68">
        <v>2.0408163265306101</v>
      </c>
      <c r="K57" s="71">
        <v>0.618802661501069</v>
      </c>
      <c r="L57" s="68">
        <v>7.4462217319360198</v>
      </c>
      <c r="M57" s="71">
        <v>0.67934782608695699</v>
      </c>
      <c r="N57" s="68">
        <v>22.2160817905499</v>
      </c>
      <c r="O57" s="71">
        <v>0.26942697952370998</v>
      </c>
      <c r="P57" s="68">
        <v>21.054099274958201</v>
      </c>
      <c r="Q57" s="71"/>
      <c r="R57" s="68"/>
    </row>
    <row r="58" spans="1:18" x14ac:dyDescent="0.2">
      <c r="A58" s="72" t="s">
        <v>445</v>
      </c>
      <c r="B58" s="66" t="s">
        <v>446</v>
      </c>
      <c r="C58" s="67">
        <v>65</v>
      </c>
      <c r="D58" s="67" t="s">
        <v>337</v>
      </c>
      <c r="E58" s="71">
        <v>0.60080407869012398</v>
      </c>
      <c r="F58" s="68">
        <v>15.9128516271373</v>
      </c>
      <c r="G58" s="71">
        <v>0.67191347713711702</v>
      </c>
      <c r="H58" s="68">
        <v>13.9271924986211</v>
      </c>
      <c r="I58" s="71">
        <v>0.51553953746259595</v>
      </c>
      <c r="J58" s="68">
        <v>2.9233314947600699</v>
      </c>
      <c r="K58" s="71">
        <v>0.76397066540803404</v>
      </c>
      <c r="L58" s="68">
        <v>22.779922779922799</v>
      </c>
      <c r="M58" s="71">
        <v>0.77717391304347805</v>
      </c>
      <c r="N58" s="68">
        <v>37.745233489914298</v>
      </c>
      <c r="O58" s="71">
        <v>0.27542280039939498</v>
      </c>
      <c r="P58" s="68">
        <v>21.528165086447299</v>
      </c>
      <c r="Q58" s="71"/>
      <c r="R58" s="68"/>
    </row>
    <row r="59" spans="1:18" x14ac:dyDescent="0.2">
      <c r="A59" s="72" t="s">
        <v>447</v>
      </c>
      <c r="B59" s="66" t="s">
        <v>448</v>
      </c>
      <c r="C59" s="67">
        <v>65</v>
      </c>
      <c r="D59" s="67" t="s">
        <v>337</v>
      </c>
      <c r="E59" s="71">
        <v>0.70897874429024599</v>
      </c>
      <c r="F59" s="68">
        <v>36.183121897407602</v>
      </c>
      <c r="G59" s="71">
        <v>0.72242007140318398</v>
      </c>
      <c r="H59" s="68">
        <v>25.317153888582499</v>
      </c>
      <c r="I59" s="71">
        <v>0.519650754935152</v>
      </c>
      <c r="J59" s="68">
        <v>3.0060672917815801</v>
      </c>
      <c r="K59" s="71">
        <v>0.74942737914004998</v>
      </c>
      <c r="L59" s="68">
        <v>20.325427468284602</v>
      </c>
      <c r="M59" s="71">
        <v>0.83695652173913004</v>
      </c>
      <c r="N59" s="68">
        <v>49.405913235700503</v>
      </c>
      <c r="O59" s="71">
        <v>0.71643899423371504</v>
      </c>
      <c r="P59" s="68">
        <v>67.930842163970993</v>
      </c>
      <c r="Q59" s="71"/>
      <c r="R59" s="68"/>
    </row>
    <row r="60" spans="1:18" x14ac:dyDescent="0.2">
      <c r="A60" s="72" t="s">
        <v>449</v>
      </c>
      <c r="B60" s="66" t="s">
        <v>450</v>
      </c>
      <c r="C60" s="67">
        <v>65</v>
      </c>
      <c r="D60" s="67" t="s">
        <v>337</v>
      </c>
      <c r="E60" s="71">
        <v>0.51324943021873004</v>
      </c>
      <c r="F60" s="68">
        <v>5.4054054054054097</v>
      </c>
      <c r="G60" s="71">
        <v>0.60742998873980103</v>
      </c>
      <c r="H60" s="68">
        <v>6.3430777716491997</v>
      </c>
      <c r="I60" s="71">
        <v>0.55401550824230805</v>
      </c>
      <c r="J60" s="68">
        <v>4.3298400441257598</v>
      </c>
      <c r="K60" s="71">
        <v>0.66161436314073996</v>
      </c>
      <c r="L60" s="68">
        <v>10.397131825703299</v>
      </c>
      <c r="M60" s="71">
        <v>0.63586956521739102</v>
      </c>
      <c r="N60" s="68">
        <v>17.159436308372499</v>
      </c>
      <c r="O60" s="71">
        <v>0.107317725753413</v>
      </c>
      <c r="P60" s="68">
        <v>6.0513106525376497</v>
      </c>
      <c r="Q60" s="71"/>
      <c r="R60" s="68"/>
    </row>
    <row r="61" spans="1:18" x14ac:dyDescent="0.2">
      <c r="A61" s="72" t="s">
        <v>451</v>
      </c>
      <c r="B61" s="66" t="s">
        <v>452</v>
      </c>
      <c r="C61" s="67">
        <v>65</v>
      </c>
      <c r="D61" s="67" t="s">
        <v>337</v>
      </c>
      <c r="E61" s="71">
        <v>0.40116725591579999</v>
      </c>
      <c r="F61" s="68">
        <v>1.0479867622724801</v>
      </c>
      <c r="G61" s="71">
        <v>0.560394421242426</v>
      </c>
      <c r="H61" s="68">
        <v>3.8334252619966902</v>
      </c>
      <c r="I61" s="71">
        <v>0.37453834315267398</v>
      </c>
      <c r="J61" s="68">
        <v>0.57915057915057899</v>
      </c>
      <c r="K61" s="71">
        <v>0.56699441789669502</v>
      </c>
      <c r="L61" s="68">
        <v>4.8538334252619997</v>
      </c>
      <c r="M61" s="71">
        <v>0.27173913043478298</v>
      </c>
      <c r="N61" s="68">
        <v>2.5697706548770398</v>
      </c>
      <c r="O61" s="71">
        <v>0.232169966852421</v>
      </c>
      <c r="P61" s="68">
        <v>17.791411042944802</v>
      </c>
      <c r="Q61" s="71"/>
      <c r="R61" s="68"/>
    </row>
    <row r="62" spans="1:18" x14ac:dyDescent="0.2">
      <c r="A62" s="72" t="s">
        <v>453</v>
      </c>
      <c r="B62" s="66" t="s">
        <v>454</v>
      </c>
      <c r="C62" s="67">
        <v>65</v>
      </c>
      <c r="D62" s="67" t="s">
        <v>337</v>
      </c>
      <c r="E62" s="71">
        <v>0.51371865769938796</v>
      </c>
      <c r="F62" s="68">
        <v>5.4329840044125799</v>
      </c>
      <c r="G62" s="71">
        <v>0.60996826515875902</v>
      </c>
      <c r="H62" s="68">
        <v>6.5912851627137297</v>
      </c>
      <c r="I62" s="71">
        <v>0.55995544056146396</v>
      </c>
      <c r="J62" s="68">
        <v>4.60562603419746</v>
      </c>
      <c r="K62" s="71">
        <v>0.65259536638820304</v>
      </c>
      <c r="L62" s="68">
        <v>9.4594594594594597</v>
      </c>
      <c r="M62" s="71">
        <v>0.66847826086956497</v>
      </c>
      <c r="N62" s="68">
        <v>20.8621166067975</v>
      </c>
      <c r="O62" s="71">
        <v>7.7595955518951903E-2</v>
      </c>
      <c r="P62" s="68">
        <v>3.90407138873397</v>
      </c>
      <c r="Q62" s="71"/>
      <c r="R62" s="68"/>
    </row>
    <row r="63" spans="1:18" x14ac:dyDescent="0.2">
      <c r="A63" s="72" t="s">
        <v>455</v>
      </c>
      <c r="B63" s="66" t="s">
        <v>456</v>
      </c>
      <c r="C63" s="67">
        <v>65</v>
      </c>
      <c r="D63" s="67" t="s">
        <v>337</v>
      </c>
      <c r="E63" s="71">
        <v>0.64753011032505803</v>
      </c>
      <c r="F63" s="68">
        <v>23.717595146166602</v>
      </c>
      <c r="G63" s="71">
        <v>0.69736284669577497</v>
      </c>
      <c r="H63" s="68">
        <v>18.6982901268616</v>
      </c>
      <c r="I63" s="71">
        <v>0.67230476137918904</v>
      </c>
      <c r="J63" s="68">
        <v>16.712630998345301</v>
      </c>
      <c r="K63" s="71">
        <v>0.84951704979907405</v>
      </c>
      <c r="L63" s="68">
        <v>43.381136238279097</v>
      </c>
      <c r="M63" s="71">
        <v>0.82065217391304301</v>
      </c>
      <c r="N63" s="68">
        <v>45.9519204200055</v>
      </c>
      <c r="O63" s="71">
        <v>0.197813719838211</v>
      </c>
      <c r="P63" s="68">
        <v>14.696040156162899</v>
      </c>
      <c r="Q63" s="71"/>
      <c r="R63" s="68"/>
    </row>
    <row r="64" spans="1:18" x14ac:dyDescent="0.2">
      <c r="A64" s="72" t="s">
        <v>457</v>
      </c>
      <c r="B64" s="66" t="s">
        <v>458</v>
      </c>
      <c r="C64" s="67">
        <v>65</v>
      </c>
      <c r="D64" s="67" t="s">
        <v>337</v>
      </c>
      <c r="E64" s="71">
        <v>0.46888302394667403</v>
      </c>
      <c r="F64" s="68">
        <v>2.8957528957529002</v>
      </c>
      <c r="G64" s="71">
        <v>0.57946818731946703</v>
      </c>
      <c r="H64" s="68">
        <v>4.5780474351902898</v>
      </c>
      <c r="I64" s="71">
        <v>0.46944256912669202</v>
      </c>
      <c r="J64" s="68">
        <v>1.7926089354660799</v>
      </c>
      <c r="K64" s="71">
        <v>0.662427910301154</v>
      </c>
      <c r="L64" s="68">
        <v>10.452289023717601</v>
      </c>
      <c r="M64" s="71">
        <v>0.57065217391304301</v>
      </c>
      <c r="N64" s="68">
        <v>11.881735285990599</v>
      </c>
      <c r="O64" s="71">
        <v>6.2424279073014698E-2</v>
      </c>
      <c r="P64" s="68">
        <v>3.0674846625766898</v>
      </c>
      <c r="Q64" s="71"/>
      <c r="R64" s="68"/>
    </row>
    <row r="65" spans="1:18" x14ac:dyDescent="0.2">
      <c r="A65" s="72" t="s">
        <v>459</v>
      </c>
      <c r="B65" s="66" t="s">
        <v>460</v>
      </c>
      <c r="C65" s="67">
        <v>65</v>
      </c>
      <c r="D65" s="67" t="s">
        <v>337</v>
      </c>
      <c r="E65" s="71">
        <v>0.660302050989932</v>
      </c>
      <c r="F65" s="68">
        <v>26.640926640926601</v>
      </c>
      <c r="G65" s="71">
        <v>0.72056886649042495</v>
      </c>
      <c r="H65" s="68">
        <v>24.820739106453399</v>
      </c>
      <c r="I65" s="71">
        <v>0.46202310795981399</v>
      </c>
      <c r="J65" s="68">
        <v>1.6271373414230601</v>
      </c>
      <c r="K65" s="71">
        <v>0.81604672702147796</v>
      </c>
      <c r="L65" s="68">
        <v>34.390512961941504</v>
      </c>
      <c r="M65" s="71">
        <v>0.88043478260869601</v>
      </c>
      <c r="N65" s="68">
        <v>61.038961038960998</v>
      </c>
      <c r="O65" s="71">
        <v>0.42243677086924902</v>
      </c>
      <c r="P65" s="68">
        <v>35.471277189068601</v>
      </c>
      <c r="Q65" s="71"/>
      <c r="R65" s="68"/>
    </row>
    <row r="66" spans="1:18" x14ac:dyDescent="0.2">
      <c r="A66" s="72" t="s">
        <v>461</v>
      </c>
      <c r="B66" s="66" t="s">
        <v>462</v>
      </c>
      <c r="C66" s="67">
        <v>65</v>
      </c>
      <c r="D66" s="67" t="s">
        <v>337</v>
      </c>
      <c r="E66" s="71">
        <v>0.60748929698621101</v>
      </c>
      <c r="F66" s="68">
        <v>17.209045780474401</v>
      </c>
      <c r="G66" s="71">
        <v>0.69972776830481898</v>
      </c>
      <c r="H66" s="68">
        <v>19.553226696083801</v>
      </c>
      <c r="I66" s="71">
        <v>0.41550355160329999</v>
      </c>
      <c r="J66" s="68">
        <v>0.91009376723662405</v>
      </c>
      <c r="K66" s="71">
        <v>0.75859778080941798</v>
      </c>
      <c r="L66" s="68">
        <v>21.8974076116933</v>
      </c>
      <c r="M66" s="71">
        <v>0.83152173913043503</v>
      </c>
      <c r="N66" s="68">
        <v>48.134843879524702</v>
      </c>
      <c r="O66" s="71">
        <v>0.33209564508308398</v>
      </c>
      <c r="P66" s="68">
        <v>26.408254322364701</v>
      </c>
      <c r="Q66" s="71"/>
      <c r="R66" s="68"/>
    </row>
    <row r="67" spans="1:18" x14ac:dyDescent="0.2">
      <c r="A67" s="72" t="s">
        <v>463</v>
      </c>
      <c r="B67" s="66" t="s">
        <v>464</v>
      </c>
      <c r="C67" s="67">
        <v>65</v>
      </c>
      <c r="D67" s="67" t="s">
        <v>337</v>
      </c>
      <c r="E67" s="71">
        <v>0.61348060614443201</v>
      </c>
      <c r="F67" s="68">
        <v>18.339768339768298</v>
      </c>
      <c r="G67" s="71">
        <v>0.68170633077854303</v>
      </c>
      <c r="H67" s="68">
        <v>15.6094870380585</v>
      </c>
      <c r="I67" s="71">
        <v>0.63710753496678296</v>
      </c>
      <c r="J67" s="68">
        <v>11.6381687810259</v>
      </c>
      <c r="K67" s="71">
        <v>0.772242226980002</v>
      </c>
      <c r="L67" s="68">
        <v>24.269167126309998</v>
      </c>
      <c r="M67" s="71">
        <v>0.67934782608695699</v>
      </c>
      <c r="N67" s="68">
        <v>22.2160817905499</v>
      </c>
      <c r="O67" s="71">
        <v>0.29699911190987699</v>
      </c>
      <c r="P67" s="68">
        <v>23.089793641940901</v>
      </c>
      <c r="Q67" s="71"/>
      <c r="R67" s="68"/>
    </row>
    <row r="68" spans="1:18" x14ac:dyDescent="0.2">
      <c r="A68" s="72" t="s">
        <v>465</v>
      </c>
      <c r="B68" s="66" t="s">
        <v>466</v>
      </c>
      <c r="C68" s="67">
        <v>65</v>
      </c>
      <c r="D68" s="67" t="s">
        <v>337</v>
      </c>
      <c r="E68" s="71">
        <v>0.46403477261516202</v>
      </c>
      <c r="F68" s="68">
        <v>2.7302813017098702</v>
      </c>
      <c r="G68" s="71">
        <v>0.56937848462713803</v>
      </c>
      <c r="H68" s="68">
        <v>4.21952564809708</v>
      </c>
      <c r="I68" s="71">
        <v>0.50276644354346101</v>
      </c>
      <c r="J68" s="68">
        <v>2.7027027027027</v>
      </c>
      <c r="K68" s="71">
        <v>0.581675401481486</v>
      </c>
      <c r="L68" s="68">
        <v>5.4605626034197501</v>
      </c>
      <c r="M68" s="71">
        <v>0.55434782608695599</v>
      </c>
      <c r="N68" s="68">
        <v>10.804089527493799</v>
      </c>
      <c r="O68" s="71">
        <v>0.112005707336771</v>
      </c>
      <c r="P68" s="68">
        <v>6.5532626882320102</v>
      </c>
      <c r="Q68" s="71"/>
      <c r="R68" s="68"/>
    </row>
    <row r="69" spans="1:18" x14ac:dyDescent="0.2">
      <c r="A69" s="72" t="s">
        <v>467</v>
      </c>
      <c r="B69" s="66" t="s">
        <v>468</v>
      </c>
      <c r="C69" s="67">
        <v>65</v>
      </c>
      <c r="D69" s="67" t="s">
        <v>337</v>
      </c>
      <c r="E69" s="71">
        <v>0.27665672511402001</v>
      </c>
      <c r="F69" s="68">
        <v>2.7578599007170398E-2</v>
      </c>
      <c r="G69" s="71">
        <v>0.27496916003140098</v>
      </c>
      <c r="H69" s="68">
        <v>1.0479867622724801</v>
      </c>
      <c r="I69" s="71">
        <v>0.31822375355070198</v>
      </c>
      <c r="J69" s="68">
        <v>8.2735797021511306E-2</v>
      </c>
      <c r="K69" s="71">
        <v>0.56639487205177896</v>
      </c>
      <c r="L69" s="68">
        <v>4.77109762824049</v>
      </c>
      <c r="M69" s="71">
        <v>0</v>
      </c>
      <c r="N69" s="68">
        <v>1.05001381597126</v>
      </c>
      <c r="O69" s="71">
        <v>0.223695839936217</v>
      </c>
      <c r="P69" s="68">
        <v>17.038482989403199</v>
      </c>
      <c r="Q69" s="71"/>
      <c r="R69" s="68"/>
    </row>
    <row r="70" spans="1:18" x14ac:dyDescent="0.2">
      <c r="A70" s="72" t="s">
        <v>469</v>
      </c>
      <c r="B70" s="66" t="s">
        <v>470</v>
      </c>
      <c r="C70" s="67">
        <v>65</v>
      </c>
      <c r="D70" s="67" t="s">
        <v>337</v>
      </c>
      <c r="E70" s="71">
        <v>0.65644625371334497</v>
      </c>
      <c r="F70" s="68">
        <v>25.785990071704401</v>
      </c>
      <c r="G70" s="71">
        <v>0.68579321641549695</v>
      </c>
      <c r="H70" s="68">
        <v>16.4920022062879</v>
      </c>
      <c r="I70" s="71">
        <v>0.48674821875332902</v>
      </c>
      <c r="J70" s="68">
        <v>2.26144511858798</v>
      </c>
      <c r="K70" s="71">
        <v>0.643656427144641</v>
      </c>
      <c r="L70" s="68">
        <v>8.7424158852730294</v>
      </c>
      <c r="M70" s="71">
        <v>0.84239130434782605</v>
      </c>
      <c r="N70" s="68">
        <v>50.566454821774002</v>
      </c>
      <c r="O70" s="71">
        <v>0.62364210190543301</v>
      </c>
      <c r="P70" s="68">
        <v>57.445621862799797</v>
      </c>
      <c r="Q70" s="71"/>
      <c r="R70" s="68"/>
    </row>
    <row r="71" spans="1:18" x14ac:dyDescent="0.2">
      <c r="A71" s="72" t="s">
        <v>471</v>
      </c>
      <c r="B71" s="66" t="s">
        <v>472</v>
      </c>
      <c r="C71" s="67">
        <v>65</v>
      </c>
      <c r="D71" s="67" t="s">
        <v>337</v>
      </c>
      <c r="E71" s="71">
        <v>0.58694888687283797</v>
      </c>
      <c r="F71" s="68">
        <v>13.8996138996139</v>
      </c>
      <c r="G71" s="71">
        <v>0.68659002305029104</v>
      </c>
      <c r="H71" s="68">
        <v>16.657473800330902</v>
      </c>
      <c r="I71" s="71">
        <v>0.58852635532727904</v>
      </c>
      <c r="J71" s="68">
        <v>6.1776061776061804</v>
      </c>
      <c r="K71" s="71">
        <v>0.60192353481370897</v>
      </c>
      <c r="L71" s="68">
        <v>6.6188637617208999</v>
      </c>
      <c r="M71" s="71">
        <v>0.80434782608695599</v>
      </c>
      <c r="N71" s="68">
        <v>42.691351201989498</v>
      </c>
      <c r="O71" s="71">
        <v>0.25335669508595199</v>
      </c>
      <c r="P71" s="68">
        <v>19.799219185722301</v>
      </c>
      <c r="Q71" s="71"/>
      <c r="R71" s="68"/>
    </row>
    <row r="72" spans="1:18" x14ac:dyDescent="0.2">
      <c r="A72" s="72" t="s">
        <v>473</v>
      </c>
      <c r="B72" s="66" t="s">
        <v>474</v>
      </c>
      <c r="C72" s="67">
        <v>65</v>
      </c>
      <c r="D72" s="67" t="s">
        <v>337</v>
      </c>
      <c r="E72" s="71">
        <v>0.53257509840176298</v>
      </c>
      <c r="F72" s="68">
        <v>7.2531715388858196</v>
      </c>
      <c r="G72" s="71">
        <v>0.615615354852313</v>
      </c>
      <c r="H72" s="68">
        <v>7.0049641478212896</v>
      </c>
      <c r="I72" s="71">
        <v>0.32624138222710403</v>
      </c>
      <c r="J72" s="68">
        <v>0.165471594043023</v>
      </c>
      <c r="K72" s="71">
        <v>0.72590431926866394</v>
      </c>
      <c r="L72" s="68">
        <v>17.126309983452799</v>
      </c>
      <c r="M72" s="71">
        <v>0.74456521739130399</v>
      </c>
      <c r="N72" s="68">
        <v>31.500414479137898</v>
      </c>
      <c r="O72" s="71">
        <v>0.250549218269431</v>
      </c>
      <c r="P72" s="68">
        <v>19.5203569436698</v>
      </c>
      <c r="Q72" s="71"/>
      <c r="R72" s="68"/>
    </row>
    <row r="73" spans="1:18" x14ac:dyDescent="0.2">
      <c r="A73" s="72" t="s">
        <v>475</v>
      </c>
      <c r="B73" s="66" t="s">
        <v>476</v>
      </c>
      <c r="C73" s="67">
        <v>65</v>
      </c>
      <c r="D73" s="67" t="s">
        <v>337</v>
      </c>
      <c r="E73" s="71">
        <v>0.41557779423315899</v>
      </c>
      <c r="F73" s="68">
        <v>1.4065085493656899</v>
      </c>
      <c r="G73" s="71">
        <v>0.51924986493984704</v>
      </c>
      <c r="H73" s="68">
        <v>2.86817429674573</v>
      </c>
      <c r="I73" s="71">
        <v>0.34339761716299699</v>
      </c>
      <c r="J73" s="68">
        <v>0.35852178709321603</v>
      </c>
      <c r="K73" s="71">
        <v>0.56153611579788598</v>
      </c>
      <c r="L73" s="68">
        <v>4.5228902371759503</v>
      </c>
      <c r="M73" s="71">
        <v>0.39130434782608697</v>
      </c>
      <c r="N73" s="68">
        <v>4.2829510914617304</v>
      </c>
      <c r="O73" s="71">
        <v>0.26240102543897798</v>
      </c>
      <c r="P73" s="68">
        <v>20.496374790853299</v>
      </c>
      <c r="Q73" s="71"/>
      <c r="R73" s="68"/>
    </row>
    <row r="74" spans="1:18" x14ac:dyDescent="0.2">
      <c r="A74" s="72" t="s">
        <v>477</v>
      </c>
      <c r="B74" s="66" t="s">
        <v>478</v>
      </c>
      <c r="C74" s="67">
        <v>65</v>
      </c>
      <c r="D74" s="67" t="s">
        <v>337</v>
      </c>
      <c r="E74" s="71">
        <v>0.49093832863681403</v>
      </c>
      <c r="F74" s="68">
        <v>4.1919470490899098</v>
      </c>
      <c r="G74" s="71">
        <v>0.60167799151375201</v>
      </c>
      <c r="H74" s="68">
        <v>5.9293987865416398</v>
      </c>
      <c r="I74" s="71">
        <v>0.499769292917221</v>
      </c>
      <c r="J74" s="68">
        <v>2.6199669056811898</v>
      </c>
      <c r="K74" s="71">
        <v>0.57452996073484797</v>
      </c>
      <c r="L74" s="68">
        <v>5.1296194153336998</v>
      </c>
      <c r="M74" s="71">
        <v>0.565217391304348</v>
      </c>
      <c r="N74" s="68">
        <v>11.633047803260601</v>
      </c>
      <c r="O74" s="71">
        <v>0.21349700671390301</v>
      </c>
      <c r="P74" s="68">
        <v>16.090351366425001</v>
      </c>
      <c r="Q74" s="71"/>
      <c r="R74" s="68"/>
    </row>
    <row r="75" spans="1:18" x14ac:dyDescent="0.2">
      <c r="A75" s="72" t="s">
        <v>479</v>
      </c>
      <c r="B75" s="66" t="s">
        <v>480</v>
      </c>
      <c r="C75" s="67">
        <v>65</v>
      </c>
      <c r="D75" s="67" t="s">
        <v>337</v>
      </c>
      <c r="E75" s="71">
        <v>0.60063779566230502</v>
      </c>
      <c r="F75" s="68">
        <v>15.857694429123001</v>
      </c>
      <c r="G75" s="71">
        <v>0.68479807735217202</v>
      </c>
      <c r="H75" s="68">
        <v>16.326530612244898</v>
      </c>
      <c r="I75" s="71">
        <v>0.60086530202781496</v>
      </c>
      <c r="J75" s="68">
        <v>7.3359073359073399</v>
      </c>
      <c r="K75" s="71">
        <v>0.64902277669822805</v>
      </c>
      <c r="L75" s="68">
        <v>9.2112520683949306</v>
      </c>
      <c r="M75" s="71">
        <v>0.80434782608695599</v>
      </c>
      <c r="N75" s="68">
        <v>42.691351201989498</v>
      </c>
      <c r="O75" s="71">
        <v>0.26415499614635701</v>
      </c>
      <c r="P75" s="68">
        <v>20.7752370329057</v>
      </c>
      <c r="Q75" s="71"/>
      <c r="R75" s="68"/>
    </row>
    <row r="76" spans="1:18" x14ac:dyDescent="0.2">
      <c r="A76" s="72" t="s">
        <v>481</v>
      </c>
      <c r="B76" s="66" t="s">
        <v>482</v>
      </c>
      <c r="C76" s="67">
        <v>65</v>
      </c>
      <c r="D76" s="67" t="s">
        <v>337</v>
      </c>
      <c r="E76" s="71">
        <v>0.76248647560399796</v>
      </c>
      <c r="F76" s="68">
        <v>49.007170435741898</v>
      </c>
      <c r="G76" s="71">
        <v>0.81662856284303298</v>
      </c>
      <c r="H76" s="68">
        <v>61.307225592939901</v>
      </c>
      <c r="I76" s="71">
        <v>0.70048121345515002</v>
      </c>
      <c r="J76" s="68">
        <v>22.642029784886901</v>
      </c>
      <c r="K76" s="71">
        <v>0.78403359127504901</v>
      </c>
      <c r="L76" s="68">
        <v>26.9718698290127</v>
      </c>
      <c r="M76" s="71">
        <v>0.97282608695652195</v>
      </c>
      <c r="N76" s="68">
        <v>90.798563138988698</v>
      </c>
      <c r="O76" s="71">
        <v>0.53846292349023495</v>
      </c>
      <c r="P76" s="68">
        <v>47.796988287785801</v>
      </c>
      <c r="Q76" s="71"/>
      <c r="R76" s="68"/>
    </row>
    <row r="77" spans="1:18" x14ac:dyDescent="0.2">
      <c r="A77" s="72" t="s">
        <v>483</v>
      </c>
      <c r="B77" s="66" t="s">
        <v>484</v>
      </c>
      <c r="C77" s="67">
        <v>65</v>
      </c>
      <c r="D77" s="67" t="s">
        <v>337</v>
      </c>
      <c r="E77" s="71">
        <v>0.68607416267489996</v>
      </c>
      <c r="F77" s="68">
        <v>31.605074462217299</v>
      </c>
      <c r="G77" s="71">
        <v>0.79892549362124798</v>
      </c>
      <c r="H77" s="68">
        <v>53.557639271924998</v>
      </c>
      <c r="I77" s="71">
        <v>0.70523007024380102</v>
      </c>
      <c r="J77" s="68">
        <v>23.800330943188101</v>
      </c>
      <c r="K77" s="71">
        <v>0.79567732176353201</v>
      </c>
      <c r="L77" s="68">
        <v>29.343629343629299</v>
      </c>
      <c r="M77" s="71">
        <v>0.84782608695652195</v>
      </c>
      <c r="N77" s="68">
        <v>52.141475545730898</v>
      </c>
      <c r="O77" s="71">
        <v>0.28271184078939798</v>
      </c>
      <c r="P77" s="68">
        <v>21.974344673731199</v>
      </c>
      <c r="Q77" s="71"/>
      <c r="R77" s="68"/>
    </row>
    <row r="78" spans="1:18" x14ac:dyDescent="0.2">
      <c r="A78" s="72" t="s">
        <v>485</v>
      </c>
      <c r="B78" s="66" t="s">
        <v>486</v>
      </c>
      <c r="C78" s="67">
        <v>65</v>
      </c>
      <c r="D78" s="67" t="s">
        <v>337</v>
      </c>
      <c r="E78" s="71">
        <v>0.912088515181113</v>
      </c>
      <c r="F78" s="68">
        <v>97.6833976833977</v>
      </c>
      <c r="G78" s="71">
        <v>0.83627429568990297</v>
      </c>
      <c r="H78" s="68">
        <v>70.4908990623276</v>
      </c>
      <c r="I78" s="71">
        <v>0.83416313830799504</v>
      </c>
      <c r="J78" s="68">
        <v>71.649200220628799</v>
      </c>
      <c r="K78" s="71">
        <v>0.945569948909181</v>
      </c>
      <c r="L78" s="68">
        <v>80.943188086045197</v>
      </c>
      <c r="M78" s="71">
        <v>1</v>
      </c>
      <c r="N78" s="68">
        <v>100</v>
      </c>
      <c r="O78" s="71">
        <v>0.94443519299848799</v>
      </c>
      <c r="P78" s="68">
        <v>96.988287785833805</v>
      </c>
      <c r="Q78" s="71"/>
      <c r="R78" s="68"/>
    </row>
    <row r="79" spans="1:18" x14ac:dyDescent="0.2">
      <c r="A79" s="72" t="s">
        <v>487</v>
      </c>
      <c r="B79" s="66" t="s">
        <v>488</v>
      </c>
      <c r="C79" s="67">
        <v>65</v>
      </c>
      <c r="D79" s="67" t="s">
        <v>337</v>
      </c>
      <c r="E79" s="71">
        <v>0.90401959731152903</v>
      </c>
      <c r="F79" s="68">
        <v>95.670159955874198</v>
      </c>
      <c r="G79" s="71">
        <v>0.86958255785300498</v>
      </c>
      <c r="H79" s="68">
        <v>84.693877551020407</v>
      </c>
      <c r="I79" s="71">
        <v>0.81846857574059095</v>
      </c>
      <c r="J79" s="68">
        <v>65.968008825151699</v>
      </c>
      <c r="K79" s="71">
        <v>0.93405094956685197</v>
      </c>
      <c r="L79" s="68">
        <v>75.592939878654207</v>
      </c>
      <c r="M79" s="71">
        <v>0.97282608695652195</v>
      </c>
      <c r="N79" s="68">
        <v>90.798563138988698</v>
      </c>
      <c r="O79" s="71">
        <v>0.92516981644067597</v>
      </c>
      <c r="P79" s="68">
        <v>95.705521472392604</v>
      </c>
      <c r="Q79" s="71"/>
      <c r="R79" s="68"/>
    </row>
    <row r="80" spans="1:18" x14ac:dyDescent="0.2">
      <c r="A80" s="72" t="s">
        <v>489</v>
      </c>
      <c r="B80" s="66" t="s">
        <v>490</v>
      </c>
      <c r="C80" s="67">
        <v>65</v>
      </c>
      <c r="D80" s="67" t="s">
        <v>337</v>
      </c>
      <c r="E80" s="71">
        <v>0.89637392079597999</v>
      </c>
      <c r="F80" s="68">
        <v>93.408714837286297</v>
      </c>
      <c r="G80" s="71">
        <v>0.85778044993958602</v>
      </c>
      <c r="H80" s="68">
        <v>80.419194704909003</v>
      </c>
      <c r="I80" s="71">
        <v>0.82695100468070704</v>
      </c>
      <c r="J80" s="68">
        <v>69.553226696083797</v>
      </c>
      <c r="K80" s="71">
        <v>0.94844944226643702</v>
      </c>
      <c r="L80" s="68">
        <v>82.101489244346396</v>
      </c>
      <c r="M80" s="71">
        <v>0.96195652173913004</v>
      </c>
      <c r="N80" s="68">
        <v>87.068250898038102</v>
      </c>
      <c r="O80" s="71">
        <v>0.88673218535403797</v>
      </c>
      <c r="P80" s="68">
        <v>91.3552704963748</v>
      </c>
      <c r="Q80" s="71"/>
      <c r="R80" s="68"/>
    </row>
    <row r="81" spans="1:18" x14ac:dyDescent="0.2">
      <c r="A81" s="72" t="s">
        <v>491</v>
      </c>
      <c r="B81" s="66" t="s">
        <v>492</v>
      </c>
      <c r="C81" s="67">
        <v>65</v>
      </c>
      <c r="D81" s="67" t="s">
        <v>337</v>
      </c>
      <c r="E81" s="71">
        <v>0.84731772224114699</v>
      </c>
      <c r="F81" s="68">
        <v>75.399889685603995</v>
      </c>
      <c r="G81" s="71">
        <v>0.83647856867400705</v>
      </c>
      <c r="H81" s="68">
        <v>70.656370656370697</v>
      </c>
      <c r="I81" s="71">
        <v>0.7555174145279</v>
      </c>
      <c r="J81" s="68">
        <v>39.7407611693326</v>
      </c>
      <c r="K81" s="71">
        <v>0.89248741830462996</v>
      </c>
      <c r="L81" s="68">
        <v>57.253171538885802</v>
      </c>
      <c r="M81" s="71">
        <v>0.934782608695652</v>
      </c>
      <c r="N81" s="68">
        <v>78.087869577231302</v>
      </c>
      <c r="O81" s="71">
        <v>0.81732260100354504</v>
      </c>
      <c r="P81" s="68">
        <v>82.1249302844395</v>
      </c>
      <c r="Q81" s="71"/>
      <c r="R81" s="68"/>
    </row>
    <row r="82" spans="1:18" x14ac:dyDescent="0.2">
      <c r="A82" s="72" t="s">
        <v>493</v>
      </c>
      <c r="B82" s="66" t="s">
        <v>494</v>
      </c>
      <c r="C82" s="67">
        <v>65</v>
      </c>
      <c r="D82" s="67" t="s">
        <v>337</v>
      </c>
      <c r="E82" s="71">
        <v>0.69282641980096604</v>
      </c>
      <c r="F82" s="68">
        <v>33.039161610590199</v>
      </c>
      <c r="G82" s="71">
        <v>0.66037733091241801</v>
      </c>
      <c r="H82" s="68">
        <v>11.8312189740761</v>
      </c>
      <c r="I82" s="71">
        <v>0.55249945760782804</v>
      </c>
      <c r="J82" s="68">
        <v>4.2746828461114204</v>
      </c>
      <c r="K82" s="71">
        <v>0.75067400619356195</v>
      </c>
      <c r="L82" s="68">
        <v>20.518477661334799</v>
      </c>
      <c r="M82" s="71">
        <v>0.67391304347826098</v>
      </c>
      <c r="N82" s="68">
        <v>21.552915169936401</v>
      </c>
      <c r="O82" s="71">
        <v>0.82666826081276301</v>
      </c>
      <c r="P82" s="68">
        <v>83.547127718906907</v>
      </c>
      <c r="Q82" s="71"/>
      <c r="R82" s="68"/>
    </row>
    <row r="83" spans="1:18" x14ac:dyDescent="0.2">
      <c r="A83" s="72" t="s">
        <v>495</v>
      </c>
      <c r="B83" s="66" t="s">
        <v>496</v>
      </c>
      <c r="C83" s="67">
        <v>65</v>
      </c>
      <c r="D83" s="67" t="s">
        <v>337</v>
      </c>
      <c r="E83" s="71">
        <v>0.66802673097244603</v>
      </c>
      <c r="F83" s="68">
        <v>28.047435190292301</v>
      </c>
      <c r="G83" s="71">
        <v>0.74582182217237902</v>
      </c>
      <c r="H83" s="68">
        <v>32.266960838389402</v>
      </c>
      <c r="I83" s="71">
        <v>0.51365389525159499</v>
      </c>
      <c r="J83" s="68">
        <v>2.86817429674573</v>
      </c>
      <c r="K83" s="71">
        <v>0.86643273284942901</v>
      </c>
      <c r="L83" s="68">
        <v>48.014340871483697</v>
      </c>
      <c r="M83" s="71">
        <v>0.86413043478260898</v>
      </c>
      <c r="N83" s="68">
        <v>56.092843326885898</v>
      </c>
      <c r="O83" s="71">
        <v>0.35009476980621801</v>
      </c>
      <c r="P83" s="68">
        <v>28.3602900167317</v>
      </c>
      <c r="Q83" s="71"/>
      <c r="R83" s="68"/>
    </row>
    <row r="84" spans="1:18" x14ac:dyDescent="0.2">
      <c r="A84" s="72" t="s">
        <v>497</v>
      </c>
      <c r="B84" s="66" t="s">
        <v>498</v>
      </c>
      <c r="C84" s="67">
        <v>65</v>
      </c>
      <c r="D84" s="67" t="s">
        <v>337</v>
      </c>
      <c r="E84" s="71">
        <v>0.72957920952911204</v>
      </c>
      <c r="F84" s="68">
        <v>40.733590733590702</v>
      </c>
      <c r="G84" s="71">
        <v>0.78542481422156096</v>
      </c>
      <c r="H84" s="68">
        <v>47.1869829012686</v>
      </c>
      <c r="I84" s="71">
        <v>0.64195772078993796</v>
      </c>
      <c r="J84" s="68">
        <v>12.6034197462769</v>
      </c>
      <c r="K84" s="71">
        <v>0.89226125767534503</v>
      </c>
      <c r="L84" s="68">
        <v>57.142857142857103</v>
      </c>
      <c r="M84" s="71">
        <v>0.934782608695652</v>
      </c>
      <c r="N84" s="68">
        <v>78.087869577231302</v>
      </c>
      <c r="O84" s="71">
        <v>0.39346964626306302</v>
      </c>
      <c r="P84" s="68">
        <v>32.654768544339099</v>
      </c>
      <c r="Q84" s="71"/>
      <c r="R84" s="68"/>
    </row>
    <row r="85" spans="1:18" x14ac:dyDescent="0.2">
      <c r="A85" s="72" t="s">
        <v>499</v>
      </c>
      <c r="B85" s="66" t="s">
        <v>500</v>
      </c>
      <c r="C85" s="67">
        <v>65</v>
      </c>
      <c r="D85" s="67" t="s">
        <v>337</v>
      </c>
      <c r="E85" s="71">
        <v>0.702282300377436</v>
      </c>
      <c r="F85" s="68">
        <v>34.804191947049098</v>
      </c>
      <c r="G85" s="71">
        <v>0.74723758705813403</v>
      </c>
      <c r="H85" s="68">
        <v>32.680639823497003</v>
      </c>
      <c r="I85" s="71">
        <v>0.69869724144123102</v>
      </c>
      <c r="J85" s="68">
        <v>22.200772200772199</v>
      </c>
      <c r="K85" s="71">
        <v>0.79769352915187597</v>
      </c>
      <c r="L85" s="68">
        <v>29.867622724765599</v>
      </c>
      <c r="M85" s="71">
        <v>0.84782608695652195</v>
      </c>
      <c r="N85" s="68">
        <v>52.141475545730898</v>
      </c>
      <c r="O85" s="71">
        <v>0.41995705727942001</v>
      </c>
      <c r="P85" s="68">
        <v>35.248187395426697</v>
      </c>
      <c r="Q85" s="71"/>
      <c r="R85" s="68"/>
    </row>
    <row r="86" spans="1:18" x14ac:dyDescent="0.2">
      <c r="A86" s="72" t="s">
        <v>501</v>
      </c>
      <c r="B86" s="66" t="s">
        <v>502</v>
      </c>
      <c r="C86" s="67">
        <v>65</v>
      </c>
      <c r="D86" s="67" t="s">
        <v>337</v>
      </c>
      <c r="E86" s="71">
        <v>0.58000452041320805</v>
      </c>
      <c r="F86" s="68">
        <v>13.1825703254275</v>
      </c>
      <c r="G86" s="71">
        <v>0.63701937241752304</v>
      </c>
      <c r="H86" s="68">
        <v>8.7975730832873698</v>
      </c>
      <c r="I86" s="71">
        <v>0.66539620006519995</v>
      </c>
      <c r="J86" s="68">
        <v>15.719801434087101</v>
      </c>
      <c r="K86" s="71">
        <v>0.823969304323111</v>
      </c>
      <c r="L86" s="68">
        <v>36.3761720904578</v>
      </c>
      <c r="M86" s="71">
        <v>0.55434782608695599</v>
      </c>
      <c r="N86" s="68">
        <v>10.804089527493799</v>
      </c>
      <c r="O86" s="71">
        <v>0.21928989917324701</v>
      </c>
      <c r="P86" s="68">
        <v>16.592303402119398</v>
      </c>
      <c r="Q86" s="71"/>
      <c r="R86" s="68"/>
    </row>
    <row r="87" spans="1:18" x14ac:dyDescent="0.2">
      <c r="A87" s="72" t="s">
        <v>503</v>
      </c>
      <c r="B87" s="66" t="s">
        <v>504</v>
      </c>
      <c r="C87" s="67">
        <v>65</v>
      </c>
      <c r="D87" s="67" t="s">
        <v>337</v>
      </c>
      <c r="E87" s="71">
        <v>0.50899116244130804</v>
      </c>
      <c r="F87" s="68">
        <v>5.1020408163265296</v>
      </c>
      <c r="G87" s="71">
        <v>0.60338759302384704</v>
      </c>
      <c r="H87" s="68">
        <v>6.0397131825703303</v>
      </c>
      <c r="I87" s="71">
        <v>0.62348031165139595</v>
      </c>
      <c r="J87" s="68">
        <v>9.8455598455598494</v>
      </c>
      <c r="K87" s="71">
        <v>0.71712858603618901</v>
      </c>
      <c r="L87" s="68">
        <v>16.078323221180401</v>
      </c>
      <c r="M87" s="71">
        <v>0.54347826086956497</v>
      </c>
      <c r="N87" s="68">
        <v>10.196186791931501</v>
      </c>
      <c r="O87" s="71">
        <v>5.7481060625544797E-2</v>
      </c>
      <c r="P87" s="68">
        <v>2.87228109313999</v>
      </c>
      <c r="Q87" s="71"/>
      <c r="R87" s="68"/>
    </row>
    <row r="88" spans="1:18" x14ac:dyDescent="0.2">
      <c r="A88" s="72" t="s">
        <v>505</v>
      </c>
      <c r="B88" s="66" t="s">
        <v>506</v>
      </c>
      <c r="C88" s="67">
        <v>65</v>
      </c>
      <c r="D88" s="67" t="s">
        <v>337</v>
      </c>
      <c r="E88" s="71">
        <v>0.51011979728741697</v>
      </c>
      <c r="F88" s="68">
        <v>5.1847766133480402</v>
      </c>
      <c r="G88" s="71">
        <v>0.61530721130730204</v>
      </c>
      <c r="H88" s="68">
        <v>6.9773855488141203</v>
      </c>
      <c r="I88" s="71">
        <v>0.59237978951217796</v>
      </c>
      <c r="J88" s="68">
        <v>6.5637065637065604</v>
      </c>
      <c r="K88" s="71">
        <v>0.711003978189648</v>
      </c>
      <c r="L88" s="68">
        <v>15.554329840044099</v>
      </c>
      <c r="M88" s="71">
        <v>0.565217391304348</v>
      </c>
      <c r="N88" s="68">
        <v>11.633047803260601</v>
      </c>
      <c r="O88" s="71">
        <v>6.6690616123609395E-2</v>
      </c>
      <c r="P88" s="68">
        <v>3.4578918014500801</v>
      </c>
      <c r="Q88" s="71"/>
      <c r="R88" s="68"/>
    </row>
    <row r="89" spans="1:18" x14ac:dyDescent="0.2">
      <c r="A89" s="72" t="s">
        <v>507</v>
      </c>
      <c r="B89" s="66" t="s">
        <v>508</v>
      </c>
      <c r="C89" s="67">
        <v>65</v>
      </c>
      <c r="D89" s="67" t="s">
        <v>337</v>
      </c>
      <c r="E89" s="71">
        <v>0.58111532731584203</v>
      </c>
      <c r="F89" s="68">
        <v>13.292884721456099</v>
      </c>
      <c r="G89" s="71">
        <v>0.70252178164776202</v>
      </c>
      <c r="H89" s="68">
        <v>20.077220077220101</v>
      </c>
      <c r="I89" s="71">
        <v>0.48726175602541799</v>
      </c>
      <c r="J89" s="68">
        <v>2.2890237175951502</v>
      </c>
      <c r="K89" s="71">
        <v>0.88210391376626596</v>
      </c>
      <c r="L89" s="68">
        <v>53.530060672917799</v>
      </c>
      <c r="M89" s="71">
        <v>0.77717391304347805</v>
      </c>
      <c r="N89" s="68">
        <v>37.745233489914298</v>
      </c>
      <c r="O89" s="71">
        <v>5.6515272096287303E-2</v>
      </c>
      <c r="P89" s="68">
        <v>2.78862242052426</v>
      </c>
      <c r="Q89" s="71"/>
      <c r="R89" s="68"/>
    </row>
    <row r="90" spans="1:18" x14ac:dyDescent="0.2">
      <c r="A90" s="72" t="s">
        <v>509</v>
      </c>
      <c r="B90" s="66" t="s">
        <v>510</v>
      </c>
      <c r="C90" s="67">
        <v>65</v>
      </c>
      <c r="D90" s="67" t="s">
        <v>337</v>
      </c>
      <c r="E90" s="71">
        <v>0.74039333470100699</v>
      </c>
      <c r="F90" s="68">
        <v>43.519029233314903</v>
      </c>
      <c r="G90" s="71">
        <v>0.78524816535078801</v>
      </c>
      <c r="H90" s="68">
        <v>47.1318257032543</v>
      </c>
      <c r="I90" s="71">
        <v>0.73388901649060601</v>
      </c>
      <c r="J90" s="68">
        <v>31.742967457253201</v>
      </c>
      <c r="K90" s="71">
        <v>0.93706653677622598</v>
      </c>
      <c r="L90" s="68">
        <v>77.220077220077201</v>
      </c>
      <c r="M90" s="71">
        <v>0.85326086956521796</v>
      </c>
      <c r="N90" s="68">
        <v>53.578336557059998</v>
      </c>
      <c r="O90" s="71">
        <v>0.39250208532219599</v>
      </c>
      <c r="P90" s="68">
        <v>32.487451199107603</v>
      </c>
      <c r="Q90" s="71"/>
      <c r="R90" s="68"/>
    </row>
    <row r="91" spans="1:18" x14ac:dyDescent="0.2">
      <c r="A91" s="72" t="s">
        <v>511</v>
      </c>
      <c r="B91" s="66" t="s">
        <v>512</v>
      </c>
      <c r="C91" s="67">
        <v>65</v>
      </c>
      <c r="D91" s="67" t="s">
        <v>337</v>
      </c>
      <c r="E91" s="71">
        <v>0.61038105560225397</v>
      </c>
      <c r="F91" s="68">
        <v>17.760617760617802</v>
      </c>
      <c r="G91" s="71">
        <v>0.70124677488751597</v>
      </c>
      <c r="H91" s="68">
        <v>19.829012686155501</v>
      </c>
      <c r="I91" s="71">
        <v>0.52247498464481001</v>
      </c>
      <c r="J91" s="68">
        <v>3.0888030888030902</v>
      </c>
      <c r="K91" s="71">
        <v>0.86116974099657395</v>
      </c>
      <c r="L91" s="68">
        <v>46.5526751241037</v>
      </c>
      <c r="M91" s="71">
        <v>0.76630434782608703</v>
      </c>
      <c r="N91" s="68">
        <v>35.175462835037301</v>
      </c>
      <c r="O91" s="71">
        <v>0.200709429656282</v>
      </c>
      <c r="P91" s="68">
        <v>15.086447295036301</v>
      </c>
      <c r="Q91" s="71"/>
      <c r="R91" s="68"/>
    </row>
    <row r="92" spans="1:18" x14ac:dyDescent="0.2">
      <c r="A92" s="72" t="s">
        <v>513</v>
      </c>
      <c r="B92" s="66" t="s">
        <v>514</v>
      </c>
      <c r="C92" s="67">
        <v>65</v>
      </c>
      <c r="D92" s="67" t="s">
        <v>337</v>
      </c>
      <c r="E92" s="71">
        <v>0.66191028454826095</v>
      </c>
      <c r="F92" s="68">
        <v>26.916712630998301</v>
      </c>
      <c r="G92" s="71">
        <v>0.75502963540260903</v>
      </c>
      <c r="H92" s="68">
        <v>35.466078323221197</v>
      </c>
      <c r="I92" s="71">
        <v>0.60526701561424801</v>
      </c>
      <c r="J92" s="68">
        <v>7.9977937120794298</v>
      </c>
      <c r="K92" s="71">
        <v>0.84225832126408695</v>
      </c>
      <c r="L92" s="68">
        <v>41.367898510755701</v>
      </c>
      <c r="M92" s="71">
        <v>0.875</v>
      </c>
      <c r="N92" s="68">
        <v>59.823155567836402</v>
      </c>
      <c r="O92" s="71">
        <v>0.23199645046035899</v>
      </c>
      <c r="P92" s="68">
        <v>17.763524818739501</v>
      </c>
      <c r="Q92" s="71"/>
      <c r="R92" s="68"/>
    </row>
    <row r="93" spans="1:18" x14ac:dyDescent="0.2">
      <c r="A93" s="72" t="s">
        <v>515</v>
      </c>
      <c r="B93" s="66" t="s">
        <v>516</v>
      </c>
      <c r="C93" s="67">
        <v>65</v>
      </c>
      <c r="D93" s="67" t="s">
        <v>337</v>
      </c>
      <c r="E93" s="71">
        <v>0.69235420547111703</v>
      </c>
      <c r="F93" s="68">
        <v>32.9564258135687</v>
      </c>
      <c r="G93" s="71">
        <v>0.76709945909788002</v>
      </c>
      <c r="H93" s="68">
        <v>40.237175951461701</v>
      </c>
      <c r="I93" s="71">
        <v>0.72636842723099304</v>
      </c>
      <c r="J93" s="68">
        <v>28.736900165471599</v>
      </c>
      <c r="K93" s="71">
        <v>0.85242646203014505</v>
      </c>
      <c r="L93" s="68">
        <v>44.373965802537199</v>
      </c>
      <c r="M93" s="71">
        <v>0.86956521739130399</v>
      </c>
      <c r="N93" s="68">
        <v>58.109975131251701</v>
      </c>
      <c r="O93" s="71">
        <v>0.24631146160526399</v>
      </c>
      <c r="P93" s="68">
        <v>19.185722253206901</v>
      </c>
      <c r="Q93" s="71"/>
      <c r="R93" s="68"/>
    </row>
    <row r="94" spans="1:18" x14ac:dyDescent="0.2">
      <c r="A94" s="72" t="s">
        <v>517</v>
      </c>
      <c r="B94" s="66" t="s">
        <v>518</v>
      </c>
      <c r="C94" s="67">
        <v>65</v>
      </c>
      <c r="D94" s="67" t="s">
        <v>337</v>
      </c>
      <c r="E94" s="71">
        <v>0.65224320638731104</v>
      </c>
      <c r="F94" s="68">
        <v>25.0137892995036</v>
      </c>
      <c r="G94" s="71">
        <v>0.75311333679604997</v>
      </c>
      <c r="H94" s="68">
        <v>34.528405956977402</v>
      </c>
      <c r="I94" s="71">
        <v>0.76072763667566201</v>
      </c>
      <c r="J94" s="68">
        <v>41.947049089906201</v>
      </c>
      <c r="K94" s="71">
        <v>0.88100891922191005</v>
      </c>
      <c r="L94" s="68">
        <v>52.978488692774398</v>
      </c>
      <c r="M94" s="71">
        <v>0.75543478260869601</v>
      </c>
      <c r="N94" s="68">
        <v>33.655705996131502</v>
      </c>
      <c r="O94" s="71">
        <v>0.11093135663423601</v>
      </c>
      <c r="P94" s="68">
        <v>6.4696040156162899</v>
      </c>
      <c r="Q94" s="71"/>
      <c r="R94" s="68"/>
    </row>
    <row r="95" spans="1:18" x14ac:dyDescent="0.2">
      <c r="A95" s="72" t="s">
        <v>519</v>
      </c>
      <c r="B95" s="66" t="s">
        <v>520</v>
      </c>
      <c r="C95" s="67">
        <v>65</v>
      </c>
      <c r="D95" s="67" t="s">
        <v>337</v>
      </c>
      <c r="E95" s="71">
        <v>0.550319740810571</v>
      </c>
      <c r="F95" s="68">
        <v>9.2664092664092692</v>
      </c>
      <c r="G95" s="71">
        <v>0.67851472370371702</v>
      </c>
      <c r="H95" s="68">
        <v>14.9200220628792</v>
      </c>
      <c r="I95" s="71">
        <v>0.55772779962506802</v>
      </c>
      <c r="J95" s="68">
        <v>4.4953116381687801</v>
      </c>
      <c r="K95" s="71">
        <v>0.804316401022237</v>
      </c>
      <c r="L95" s="68">
        <v>31.660231660231702</v>
      </c>
      <c r="M95" s="71">
        <v>0.64673913043478204</v>
      </c>
      <c r="N95" s="68">
        <v>18.237082066869299</v>
      </c>
      <c r="O95" s="71">
        <v>6.4300649267051896E-2</v>
      </c>
      <c r="P95" s="68">
        <v>3.2626882320133901</v>
      </c>
      <c r="Q95" s="71"/>
      <c r="R95" s="68"/>
    </row>
    <row r="96" spans="1:18" x14ac:dyDescent="0.2">
      <c r="A96" s="72" t="s">
        <v>521</v>
      </c>
      <c r="B96" s="66" t="s">
        <v>522</v>
      </c>
      <c r="C96" s="67">
        <v>65</v>
      </c>
      <c r="D96" s="67" t="s">
        <v>337</v>
      </c>
      <c r="E96" s="71">
        <v>0.55840305093944798</v>
      </c>
      <c r="F96" s="68">
        <v>10.2592388306674</v>
      </c>
      <c r="G96" s="71">
        <v>0.69814153990703898</v>
      </c>
      <c r="H96" s="68">
        <v>18.946497517926101</v>
      </c>
      <c r="I96" s="71">
        <v>0.657643523494719</v>
      </c>
      <c r="J96" s="68">
        <v>14.3408714837286</v>
      </c>
      <c r="K96" s="71">
        <v>0.83797218955487696</v>
      </c>
      <c r="L96" s="68">
        <v>40.099282956425803</v>
      </c>
      <c r="M96" s="71">
        <v>0.54347826086956497</v>
      </c>
      <c r="N96" s="68">
        <v>10.196186791931501</v>
      </c>
      <c r="O96" s="71">
        <v>5.4779740871039297E-2</v>
      </c>
      <c r="P96" s="68">
        <v>2.5934188510875602</v>
      </c>
      <c r="Q96" s="71"/>
      <c r="R96" s="68"/>
    </row>
    <row r="97" spans="1:18" x14ac:dyDescent="0.2">
      <c r="A97" s="72" t="s">
        <v>523</v>
      </c>
      <c r="B97" s="66" t="s">
        <v>524</v>
      </c>
      <c r="C97" s="67">
        <v>65</v>
      </c>
      <c r="D97" s="67" t="s">
        <v>337</v>
      </c>
      <c r="E97" s="71">
        <v>0.774560373857901</v>
      </c>
      <c r="F97" s="68">
        <v>52.647545504688402</v>
      </c>
      <c r="G97" s="71">
        <v>0.85718492423301895</v>
      </c>
      <c r="H97" s="68">
        <v>80.253723110866005</v>
      </c>
      <c r="I97" s="71">
        <v>0.74405594095197003</v>
      </c>
      <c r="J97" s="68">
        <v>35.521235521235504</v>
      </c>
      <c r="K97" s="71">
        <v>0.90817695644052299</v>
      </c>
      <c r="L97" s="68">
        <v>63.816878102592398</v>
      </c>
      <c r="M97" s="71">
        <v>0.95652173913043503</v>
      </c>
      <c r="N97" s="68">
        <v>85.382702403978996</v>
      </c>
      <c r="O97" s="71">
        <v>0.40686230853355798</v>
      </c>
      <c r="P97" s="68">
        <v>33.993307306190701</v>
      </c>
      <c r="Q97" s="71"/>
      <c r="R97" s="68"/>
    </row>
    <row r="98" spans="1:18" x14ac:dyDescent="0.2">
      <c r="A98" s="72" t="s">
        <v>525</v>
      </c>
      <c r="B98" s="66" t="s">
        <v>526</v>
      </c>
      <c r="C98" s="67">
        <v>65</v>
      </c>
      <c r="D98" s="67" t="s">
        <v>337</v>
      </c>
      <c r="E98" s="71">
        <v>0.73673090323738299</v>
      </c>
      <c r="F98" s="68">
        <v>42.553778268064001</v>
      </c>
      <c r="G98" s="71">
        <v>0.88994485863488804</v>
      </c>
      <c r="H98" s="68">
        <v>90.568119139547704</v>
      </c>
      <c r="I98" s="71">
        <v>0.57536736265397503</v>
      </c>
      <c r="J98" s="68">
        <v>5.4605626034197501</v>
      </c>
      <c r="K98" s="71">
        <v>0.884370772466743</v>
      </c>
      <c r="L98" s="68">
        <v>54.440154440154402</v>
      </c>
      <c r="M98" s="71">
        <v>0.94565217391304401</v>
      </c>
      <c r="N98" s="68">
        <v>81.790549875656296</v>
      </c>
      <c r="O98" s="71">
        <v>0.38831934851826699</v>
      </c>
      <c r="P98" s="68">
        <v>32.236475181260502</v>
      </c>
      <c r="Q98" s="71"/>
      <c r="R98" s="68"/>
    </row>
    <row r="99" spans="1:18" x14ac:dyDescent="0.2">
      <c r="A99" s="72" t="s">
        <v>527</v>
      </c>
      <c r="B99" s="66" t="s">
        <v>528</v>
      </c>
      <c r="C99" s="67">
        <v>65</v>
      </c>
      <c r="D99" s="67" t="s">
        <v>337</v>
      </c>
      <c r="E99" s="71">
        <v>0.61646454273734397</v>
      </c>
      <c r="F99" s="68">
        <v>18.863761720904598</v>
      </c>
      <c r="G99" s="71">
        <v>0.68492108461623202</v>
      </c>
      <c r="H99" s="68">
        <v>16.354109211252101</v>
      </c>
      <c r="I99" s="71">
        <v>0.58862802819834903</v>
      </c>
      <c r="J99" s="68">
        <v>6.2051847766133497</v>
      </c>
      <c r="K99" s="71">
        <v>0.84492970833839098</v>
      </c>
      <c r="L99" s="68">
        <v>42.112520683949299</v>
      </c>
      <c r="M99" s="71">
        <v>0.684782608695652</v>
      </c>
      <c r="N99" s="68">
        <v>23.183199778944498</v>
      </c>
      <c r="O99" s="71">
        <v>0.27906128383809398</v>
      </c>
      <c r="P99" s="68">
        <v>21.751254880089199</v>
      </c>
      <c r="Q99" s="71"/>
      <c r="R99" s="68"/>
    </row>
    <row r="100" spans="1:18" x14ac:dyDescent="0.2">
      <c r="A100" s="72" t="s">
        <v>529</v>
      </c>
      <c r="B100" s="66" t="s">
        <v>530</v>
      </c>
      <c r="C100" s="67">
        <v>65</v>
      </c>
      <c r="D100" s="67" t="s">
        <v>337</v>
      </c>
      <c r="E100" s="71">
        <v>0.77092871749198599</v>
      </c>
      <c r="F100" s="68">
        <v>51.461665747380003</v>
      </c>
      <c r="G100" s="71">
        <v>0.89743858690812595</v>
      </c>
      <c r="H100" s="68">
        <v>92.0573634859349</v>
      </c>
      <c r="I100" s="71">
        <v>0.761487046756263</v>
      </c>
      <c r="J100" s="68">
        <v>42.360728075013803</v>
      </c>
      <c r="K100" s="71">
        <v>0.84495279954172797</v>
      </c>
      <c r="L100" s="68">
        <v>42.140099282956399</v>
      </c>
      <c r="M100" s="71">
        <v>0.97282608695652195</v>
      </c>
      <c r="N100" s="68">
        <v>90.798563138988698</v>
      </c>
      <c r="O100" s="71">
        <v>0.37793906729729199</v>
      </c>
      <c r="P100" s="68">
        <v>31.037367540435</v>
      </c>
      <c r="Q100" s="71"/>
      <c r="R100" s="68"/>
    </row>
    <row r="101" spans="1:18" x14ac:dyDescent="0.2">
      <c r="A101" s="72" t="s">
        <v>531</v>
      </c>
      <c r="B101" s="66" t="s">
        <v>532</v>
      </c>
      <c r="C101" s="67">
        <v>65</v>
      </c>
      <c r="D101" s="67" t="s">
        <v>337</v>
      </c>
      <c r="E101" s="71">
        <v>0.74257651316789697</v>
      </c>
      <c r="F101" s="68">
        <v>44.015444015443997</v>
      </c>
      <c r="G101" s="71">
        <v>0.84481675675034795</v>
      </c>
      <c r="H101" s="68">
        <v>74.489795918367307</v>
      </c>
      <c r="I101" s="71">
        <v>0.76878604556793395</v>
      </c>
      <c r="J101" s="68">
        <v>45.4219525648097</v>
      </c>
      <c r="K101" s="71">
        <v>0.92572283526874399</v>
      </c>
      <c r="L101" s="68">
        <v>71.125206839492506</v>
      </c>
      <c r="M101" s="71">
        <v>0.875</v>
      </c>
      <c r="N101" s="68">
        <v>59.823155567836402</v>
      </c>
      <c r="O101" s="71">
        <v>0.29855692825246</v>
      </c>
      <c r="P101" s="68">
        <v>23.2849972113776</v>
      </c>
      <c r="Q101" s="71"/>
      <c r="R101" s="68"/>
    </row>
    <row r="102" spans="1:18" x14ac:dyDescent="0.2">
      <c r="A102" s="72" t="s">
        <v>533</v>
      </c>
      <c r="B102" s="66" t="s">
        <v>534</v>
      </c>
      <c r="C102" s="67">
        <v>65</v>
      </c>
      <c r="D102" s="67" t="s">
        <v>337</v>
      </c>
      <c r="E102" s="71">
        <v>0.71188810402761005</v>
      </c>
      <c r="F102" s="68">
        <v>36.872586872586901</v>
      </c>
      <c r="G102" s="71">
        <v>0.79382066385432704</v>
      </c>
      <c r="H102" s="68">
        <v>51.103143960286801</v>
      </c>
      <c r="I102" s="71">
        <v>0.69336696522029895</v>
      </c>
      <c r="J102" s="68">
        <v>20.932156646442401</v>
      </c>
      <c r="K102" s="71">
        <v>0.88400050561699794</v>
      </c>
      <c r="L102" s="68">
        <v>54.219525648097097</v>
      </c>
      <c r="M102" s="71">
        <v>0.92391304347826098</v>
      </c>
      <c r="N102" s="68">
        <v>74.329925393755204</v>
      </c>
      <c r="O102" s="71">
        <v>0.264339341968164</v>
      </c>
      <c r="P102" s="68">
        <v>20.803123257111</v>
      </c>
      <c r="Q102" s="71"/>
      <c r="R102" s="68"/>
    </row>
    <row r="103" spans="1:18" x14ac:dyDescent="0.2">
      <c r="A103" s="72" t="s">
        <v>535</v>
      </c>
      <c r="B103" s="66" t="s">
        <v>536</v>
      </c>
      <c r="C103" s="67">
        <v>65</v>
      </c>
      <c r="D103" s="67" t="s">
        <v>337</v>
      </c>
      <c r="E103" s="71">
        <v>0.75074431724255897</v>
      </c>
      <c r="F103" s="68">
        <v>46.111417539988999</v>
      </c>
      <c r="G103" s="71">
        <v>0.80053835611382795</v>
      </c>
      <c r="H103" s="68">
        <v>54.329840044125802</v>
      </c>
      <c r="I103" s="71">
        <v>0.71215145282052505</v>
      </c>
      <c r="J103" s="68">
        <v>25.372311086596799</v>
      </c>
      <c r="K103" s="71">
        <v>0.85884642083778895</v>
      </c>
      <c r="L103" s="68">
        <v>45.863210148924402</v>
      </c>
      <c r="M103" s="71">
        <v>0.940217391304348</v>
      </c>
      <c r="N103" s="68">
        <v>79.662890301188199</v>
      </c>
      <c r="O103" s="71">
        <v>0.44196796513630199</v>
      </c>
      <c r="P103" s="68">
        <v>37.423312883435599</v>
      </c>
      <c r="Q103" s="71"/>
      <c r="R103" s="68"/>
    </row>
    <row r="104" spans="1:18" x14ac:dyDescent="0.2">
      <c r="A104" s="72" t="s">
        <v>537</v>
      </c>
      <c r="B104" s="66" t="s">
        <v>538</v>
      </c>
      <c r="C104" s="67">
        <v>65</v>
      </c>
      <c r="D104" s="67" t="s">
        <v>337</v>
      </c>
      <c r="E104" s="71">
        <v>0.71239865161799198</v>
      </c>
      <c r="F104" s="68">
        <v>36.982901268615599</v>
      </c>
      <c r="G104" s="71">
        <v>0.74139752287281002</v>
      </c>
      <c r="H104" s="68">
        <v>30.9156094870381</v>
      </c>
      <c r="I104" s="71">
        <v>0.66184822581699299</v>
      </c>
      <c r="J104" s="68">
        <v>15.0303364589079</v>
      </c>
      <c r="K104" s="71">
        <v>0.90162793619555803</v>
      </c>
      <c r="L104" s="68">
        <v>60.948703805846698</v>
      </c>
      <c r="M104" s="71">
        <v>0.82065217391304301</v>
      </c>
      <c r="N104" s="68">
        <v>45.9519204200055</v>
      </c>
      <c r="O104" s="71">
        <v>0.43646739929155698</v>
      </c>
      <c r="P104" s="68">
        <v>36.781929726714999</v>
      </c>
      <c r="Q104" s="71"/>
      <c r="R104" s="68"/>
    </row>
    <row r="105" spans="1:18" x14ac:dyDescent="0.2">
      <c r="A105" s="72" t="s">
        <v>539</v>
      </c>
      <c r="B105" s="66" t="s">
        <v>540</v>
      </c>
      <c r="C105" s="67">
        <v>65</v>
      </c>
      <c r="D105" s="67" t="s">
        <v>337</v>
      </c>
      <c r="E105" s="71">
        <v>0.78150222198712904</v>
      </c>
      <c r="F105" s="68">
        <v>54.633204633204599</v>
      </c>
      <c r="G105" s="71">
        <v>0.83604110838665702</v>
      </c>
      <c r="H105" s="68">
        <v>70.353006067291801</v>
      </c>
      <c r="I105" s="71">
        <v>0.75319734102576197</v>
      </c>
      <c r="J105" s="68">
        <v>38.913403199117496</v>
      </c>
      <c r="K105" s="71">
        <v>0.91234786909249499</v>
      </c>
      <c r="L105" s="68">
        <v>65.388858246001107</v>
      </c>
      <c r="M105" s="71">
        <v>0.86413043478260898</v>
      </c>
      <c r="N105" s="68">
        <v>56.092843326885898</v>
      </c>
      <c r="O105" s="71">
        <v>0.54179435664812003</v>
      </c>
      <c r="P105" s="68">
        <v>48.103736754043503</v>
      </c>
      <c r="Q105" s="71"/>
      <c r="R105" s="68"/>
    </row>
    <row r="106" spans="1:18" x14ac:dyDescent="0.2">
      <c r="A106" s="72" t="s">
        <v>541</v>
      </c>
      <c r="B106" s="66" t="s">
        <v>542</v>
      </c>
      <c r="C106" s="67">
        <v>65</v>
      </c>
      <c r="D106" s="67" t="s">
        <v>337</v>
      </c>
      <c r="E106" s="71">
        <v>0.774774285124332</v>
      </c>
      <c r="F106" s="68">
        <v>52.675124103695502</v>
      </c>
      <c r="G106" s="71">
        <v>0.88035319211438701</v>
      </c>
      <c r="H106" s="68">
        <v>87.865416436844995</v>
      </c>
      <c r="I106" s="71">
        <v>0.75859570281077704</v>
      </c>
      <c r="J106" s="68">
        <v>41.036955322669598</v>
      </c>
      <c r="K106" s="71">
        <v>0.92984104856196204</v>
      </c>
      <c r="L106" s="68">
        <v>73.469387755102005</v>
      </c>
      <c r="M106" s="71">
        <v>0.98913043478260898</v>
      </c>
      <c r="N106" s="68">
        <v>96.076264161370503</v>
      </c>
      <c r="O106" s="71">
        <v>0.31595104735192497</v>
      </c>
      <c r="P106" s="68">
        <v>24.735080870050201</v>
      </c>
      <c r="Q106" s="71"/>
      <c r="R106" s="68"/>
    </row>
    <row r="107" spans="1:18" x14ac:dyDescent="0.2">
      <c r="A107" s="72" t="s">
        <v>543</v>
      </c>
      <c r="B107" s="66" t="s">
        <v>544</v>
      </c>
      <c r="C107" s="67">
        <v>65</v>
      </c>
      <c r="D107" s="67" t="s">
        <v>337</v>
      </c>
      <c r="E107" s="71">
        <v>0.76193957810317203</v>
      </c>
      <c r="F107" s="68">
        <v>48.758963044677301</v>
      </c>
      <c r="G107" s="71">
        <v>0.83745983074974795</v>
      </c>
      <c r="H107" s="68">
        <v>71.042471042471007</v>
      </c>
      <c r="I107" s="71">
        <v>0.812282340917586</v>
      </c>
      <c r="J107" s="68">
        <v>63.265306122448997</v>
      </c>
      <c r="K107" s="71">
        <v>0.95301490146270496</v>
      </c>
      <c r="L107" s="68">
        <v>84.638720353006093</v>
      </c>
      <c r="M107" s="71">
        <v>0.82608695652173902</v>
      </c>
      <c r="N107" s="68">
        <v>47.001934235976798</v>
      </c>
      <c r="O107" s="71">
        <v>0.38085386086408302</v>
      </c>
      <c r="P107" s="68">
        <v>31.427774679308399</v>
      </c>
      <c r="Q107" s="71"/>
      <c r="R107" s="68"/>
    </row>
    <row r="108" spans="1:18" x14ac:dyDescent="0.2">
      <c r="A108" s="72" t="s">
        <v>545</v>
      </c>
      <c r="B108" s="66" t="s">
        <v>546</v>
      </c>
      <c r="C108" s="67">
        <v>65</v>
      </c>
      <c r="D108" s="67" t="s">
        <v>337</v>
      </c>
      <c r="E108" s="71">
        <v>0.610849781852006</v>
      </c>
      <c r="F108" s="68">
        <v>17.815774958632101</v>
      </c>
      <c r="G108" s="71">
        <v>0.701828900660459</v>
      </c>
      <c r="H108" s="68">
        <v>19.966905681191399</v>
      </c>
      <c r="I108" s="71">
        <v>0.69495338319883204</v>
      </c>
      <c r="J108" s="68">
        <v>21.207942636514101</v>
      </c>
      <c r="K108" s="71">
        <v>0.88286509662006696</v>
      </c>
      <c r="L108" s="68">
        <v>53.667953667953697</v>
      </c>
      <c r="M108" s="71">
        <v>0.57608695652173902</v>
      </c>
      <c r="N108" s="68">
        <v>12.351478308925101</v>
      </c>
      <c r="O108" s="71">
        <v>0.19851457225892999</v>
      </c>
      <c r="P108" s="68">
        <v>14.8075850529838</v>
      </c>
      <c r="Q108" s="71"/>
      <c r="R108" s="68"/>
    </row>
    <row r="109" spans="1:18" x14ac:dyDescent="0.2">
      <c r="A109" s="72" t="s">
        <v>547</v>
      </c>
      <c r="B109" s="66" t="s">
        <v>548</v>
      </c>
      <c r="C109" s="67">
        <v>65</v>
      </c>
      <c r="D109" s="67" t="s">
        <v>337</v>
      </c>
      <c r="E109" s="71">
        <v>0.65200551606832002</v>
      </c>
      <c r="F109" s="68">
        <v>24.875896304467702</v>
      </c>
      <c r="G109" s="71">
        <v>0.76715713855840895</v>
      </c>
      <c r="H109" s="68">
        <v>40.292333149476001</v>
      </c>
      <c r="I109" s="71">
        <v>0.72119655952050399</v>
      </c>
      <c r="J109" s="68">
        <v>27.109762824048499</v>
      </c>
      <c r="K109" s="71">
        <v>0.929974357830196</v>
      </c>
      <c r="L109" s="68">
        <v>73.579702151130704</v>
      </c>
      <c r="M109" s="71">
        <v>0.67934782608695699</v>
      </c>
      <c r="N109" s="68">
        <v>22.2160817905499</v>
      </c>
      <c r="O109" s="71">
        <v>0.16235169834553501</v>
      </c>
      <c r="P109" s="68">
        <v>11.4333519241495</v>
      </c>
      <c r="Q109" s="71"/>
      <c r="R109" s="68"/>
    </row>
    <row r="110" spans="1:18" x14ac:dyDescent="0.2">
      <c r="A110" s="72" t="s">
        <v>549</v>
      </c>
      <c r="B110" s="66" t="s">
        <v>550</v>
      </c>
      <c r="C110" s="67">
        <v>65</v>
      </c>
      <c r="D110" s="67" t="s">
        <v>337</v>
      </c>
      <c r="E110" s="71">
        <v>0.51568031206530096</v>
      </c>
      <c r="F110" s="68">
        <v>5.6260341974627703</v>
      </c>
      <c r="G110" s="71">
        <v>0.57305785445383695</v>
      </c>
      <c r="H110" s="68">
        <v>4.3849972421401002</v>
      </c>
      <c r="I110" s="71">
        <v>0.53009165843466499</v>
      </c>
      <c r="J110" s="68">
        <v>3.3645890788747899</v>
      </c>
      <c r="K110" s="71">
        <v>0.82761076358806596</v>
      </c>
      <c r="L110" s="68">
        <v>37.313844456701602</v>
      </c>
      <c r="M110" s="71">
        <v>0.5</v>
      </c>
      <c r="N110" s="68">
        <v>8.1514230450400706</v>
      </c>
      <c r="O110" s="71">
        <v>0.14764128384993699</v>
      </c>
      <c r="P110" s="68">
        <v>9.9274958170663705</v>
      </c>
      <c r="Q110" s="71"/>
      <c r="R110" s="68"/>
    </row>
    <row r="111" spans="1:18" x14ac:dyDescent="0.2">
      <c r="A111" s="72" t="s">
        <v>551</v>
      </c>
      <c r="B111" s="66" t="s">
        <v>552</v>
      </c>
      <c r="C111" s="67">
        <v>65</v>
      </c>
      <c r="D111" s="67" t="s">
        <v>337</v>
      </c>
      <c r="E111" s="71">
        <v>0.52763407346143798</v>
      </c>
      <c r="F111" s="68">
        <v>6.5361279646993902</v>
      </c>
      <c r="G111" s="71">
        <v>0.57063403683315195</v>
      </c>
      <c r="H111" s="68">
        <v>4.2746828461114204</v>
      </c>
      <c r="I111" s="71">
        <v>0.55936922408582301</v>
      </c>
      <c r="J111" s="68">
        <v>4.5504688361831196</v>
      </c>
      <c r="K111" s="71">
        <v>0.821672109574341</v>
      </c>
      <c r="L111" s="68">
        <v>35.741864313292901</v>
      </c>
      <c r="M111" s="71">
        <v>0.53260869565217395</v>
      </c>
      <c r="N111" s="68">
        <v>9.6988118264714007</v>
      </c>
      <c r="O111" s="71">
        <v>0.15388630116169699</v>
      </c>
      <c r="P111" s="68">
        <v>10.7919687674289</v>
      </c>
      <c r="Q111" s="71"/>
      <c r="R111" s="68"/>
    </row>
    <row r="112" spans="1:18" x14ac:dyDescent="0.2">
      <c r="A112" s="72" t="s">
        <v>553</v>
      </c>
      <c r="B112" s="66" t="s">
        <v>554</v>
      </c>
      <c r="C112" s="67">
        <v>65</v>
      </c>
      <c r="D112" s="67" t="s">
        <v>337</v>
      </c>
      <c r="E112" s="71">
        <v>0.54996337488539704</v>
      </c>
      <c r="F112" s="68">
        <v>9.2112520683949306</v>
      </c>
      <c r="G112" s="71">
        <v>0.60019060255453505</v>
      </c>
      <c r="H112" s="68">
        <v>5.7915057915057897</v>
      </c>
      <c r="I112" s="71">
        <v>0.53950136961258599</v>
      </c>
      <c r="J112" s="68">
        <v>3.7506894649751801</v>
      </c>
      <c r="K112" s="71">
        <v>0.75951200724769696</v>
      </c>
      <c r="L112" s="68">
        <v>21.980143408714799</v>
      </c>
      <c r="M112" s="71">
        <v>0.59239130434782605</v>
      </c>
      <c r="N112" s="68">
        <v>13.5396518375242</v>
      </c>
      <c r="O112" s="71">
        <v>0.25822159066433997</v>
      </c>
      <c r="P112" s="68">
        <v>20.1896263245957</v>
      </c>
      <c r="Q112" s="71"/>
      <c r="R112" s="68"/>
    </row>
    <row r="113" spans="1:18" x14ac:dyDescent="0.2">
      <c r="A113" s="72" t="s">
        <v>555</v>
      </c>
      <c r="B113" s="66" t="s">
        <v>556</v>
      </c>
      <c r="C113" s="67">
        <v>65</v>
      </c>
      <c r="D113" s="67" t="s">
        <v>337</v>
      </c>
      <c r="E113" s="71">
        <v>0.59715517746761204</v>
      </c>
      <c r="F113" s="68">
        <v>15.416436845008301</v>
      </c>
      <c r="G113" s="71">
        <v>0.734963225594362</v>
      </c>
      <c r="H113" s="68">
        <v>28.764478764478799</v>
      </c>
      <c r="I113" s="71">
        <v>0.66129514858812299</v>
      </c>
      <c r="J113" s="68">
        <v>14.975179260893499</v>
      </c>
      <c r="K113" s="71">
        <v>0.77422777425231903</v>
      </c>
      <c r="L113" s="68">
        <v>24.572531715388902</v>
      </c>
      <c r="M113" s="71">
        <v>0.684782608695652</v>
      </c>
      <c r="N113" s="68">
        <v>23.183199778944498</v>
      </c>
      <c r="O113" s="71">
        <v>0.13050713020760199</v>
      </c>
      <c r="P113" s="68">
        <v>8.5052983825989994</v>
      </c>
      <c r="Q113" s="71"/>
      <c r="R113" s="68"/>
    </row>
    <row r="114" spans="1:18" x14ac:dyDescent="0.2">
      <c r="A114" s="72" t="s">
        <v>557</v>
      </c>
      <c r="B114" s="66" t="s">
        <v>558</v>
      </c>
      <c r="C114" s="67">
        <v>65</v>
      </c>
      <c r="D114" s="67" t="s">
        <v>337</v>
      </c>
      <c r="E114" s="71">
        <v>0.56866126274345996</v>
      </c>
      <c r="F114" s="68">
        <v>11.5278543849972</v>
      </c>
      <c r="G114" s="71">
        <v>0.70462980976932799</v>
      </c>
      <c r="H114" s="68">
        <v>20.546056260341999</v>
      </c>
      <c r="I114" s="71">
        <v>0.66215419837353495</v>
      </c>
      <c r="J114" s="68">
        <v>15.0854936569222</v>
      </c>
      <c r="K114" s="71">
        <v>0.783632411629964</v>
      </c>
      <c r="L114" s="68">
        <v>26.916712630998301</v>
      </c>
      <c r="M114" s="71">
        <v>0.59782608695652195</v>
      </c>
      <c r="N114" s="68">
        <v>14.0093948604587</v>
      </c>
      <c r="O114" s="71">
        <v>9.5063806987949404E-2</v>
      </c>
      <c r="P114" s="68">
        <v>4.9637479085331799</v>
      </c>
      <c r="Q114" s="71"/>
      <c r="R114" s="68"/>
    </row>
    <row r="115" spans="1:18" x14ac:dyDescent="0.2">
      <c r="A115" s="72" t="s">
        <v>559</v>
      </c>
      <c r="B115" s="66" t="s">
        <v>560</v>
      </c>
      <c r="C115" s="67">
        <v>65</v>
      </c>
      <c r="D115" s="67" t="s">
        <v>337</v>
      </c>
      <c r="E115" s="71">
        <v>0.60657476649339903</v>
      </c>
      <c r="F115" s="68">
        <v>16.933259790402602</v>
      </c>
      <c r="G115" s="71">
        <v>0.722635726173392</v>
      </c>
      <c r="H115" s="68">
        <v>25.482625482625501</v>
      </c>
      <c r="I115" s="71">
        <v>0.648479511208501</v>
      </c>
      <c r="J115" s="68">
        <v>13.4031991174848</v>
      </c>
      <c r="K115" s="71">
        <v>0.84737437531896298</v>
      </c>
      <c r="L115" s="68">
        <v>42.6365140650855</v>
      </c>
      <c r="M115" s="71">
        <v>0.684782608695652</v>
      </c>
      <c r="N115" s="68">
        <v>23.183199778944498</v>
      </c>
      <c r="O115" s="71">
        <v>0.12960161107048801</v>
      </c>
      <c r="P115" s="68">
        <v>8.3379810373675394</v>
      </c>
      <c r="Q115" s="71"/>
      <c r="R115" s="68"/>
    </row>
    <row r="116" spans="1:18" x14ac:dyDescent="0.2">
      <c r="A116" s="72" t="s">
        <v>561</v>
      </c>
      <c r="B116" s="66" t="s">
        <v>562</v>
      </c>
      <c r="C116" s="67">
        <v>65</v>
      </c>
      <c r="D116" s="67" t="s">
        <v>337</v>
      </c>
      <c r="E116" s="71">
        <v>0.75533120623323302</v>
      </c>
      <c r="F116" s="68">
        <v>47.269718698290099</v>
      </c>
      <c r="G116" s="71">
        <v>0.76206295175549998</v>
      </c>
      <c r="H116" s="68">
        <v>38.223938223938198</v>
      </c>
      <c r="I116" s="71">
        <v>0.67646536557464099</v>
      </c>
      <c r="J116" s="68">
        <v>17.539988968560401</v>
      </c>
      <c r="K116" s="71">
        <v>0.78482837752470802</v>
      </c>
      <c r="L116" s="68">
        <v>27.137341423055702</v>
      </c>
      <c r="M116" s="71">
        <v>0.84239130434782605</v>
      </c>
      <c r="N116" s="68">
        <v>50.566454821774002</v>
      </c>
      <c r="O116" s="71">
        <v>0.71090803196349095</v>
      </c>
      <c r="P116" s="68">
        <v>67.0942554378137</v>
      </c>
      <c r="Q116" s="71"/>
      <c r="R116" s="68"/>
    </row>
    <row r="117" spans="1:18" x14ac:dyDescent="0.2">
      <c r="A117" s="72" t="s">
        <v>563</v>
      </c>
      <c r="B117" s="66" t="s">
        <v>564</v>
      </c>
      <c r="C117" s="67">
        <v>65</v>
      </c>
      <c r="D117" s="67" t="s">
        <v>337</v>
      </c>
      <c r="E117" s="71">
        <v>0.67049242548638399</v>
      </c>
      <c r="F117" s="68">
        <v>28.599007170435701</v>
      </c>
      <c r="G117" s="71">
        <v>0.70737385359800997</v>
      </c>
      <c r="H117" s="68">
        <v>21.263099834528401</v>
      </c>
      <c r="I117" s="71">
        <v>0.58914902173441996</v>
      </c>
      <c r="J117" s="68">
        <v>6.2327633756205199</v>
      </c>
      <c r="K117" s="71">
        <v>0.73459331090966495</v>
      </c>
      <c r="L117" s="68">
        <v>18.450082735797</v>
      </c>
      <c r="M117" s="71">
        <v>0.75543478260869601</v>
      </c>
      <c r="N117" s="68">
        <v>33.655705996131502</v>
      </c>
      <c r="O117" s="71">
        <v>0.56591115858112795</v>
      </c>
      <c r="P117" s="68">
        <v>50.864472950362497</v>
      </c>
      <c r="Q117" s="71"/>
      <c r="R117" s="68"/>
    </row>
    <row r="118" spans="1:18" x14ac:dyDescent="0.2">
      <c r="A118" s="72" t="s">
        <v>565</v>
      </c>
      <c r="B118" s="66" t="s">
        <v>566</v>
      </c>
      <c r="C118" s="67">
        <v>65</v>
      </c>
      <c r="D118" s="67" t="s">
        <v>337</v>
      </c>
      <c r="E118" s="71">
        <v>0.58373765752947204</v>
      </c>
      <c r="F118" s="68">
        <v>13.568670711527901</v>
      </c>
      <c r="G118" s="71">
        <v>0.52281825919263403</v>
      </c>
      <c r="H118" s="68">
        <v>2.9509100937672401</v>
      </c>
      <c r="I118" s="71">
        <v>0.55509569984761897</v>
      </c>
      <c r="J118" s="68">
        <v>4.3849972421401002</v>
      </c>
      <c r="K118" s="71">
        <v>0.75222451673115898</v>
      </c>
      <c r="L118" s="68">
        <v>20.849420849420799</v>
      </c>
      <c r="M118" s="71">
        <v>0.42391304347826098</v>
      </c>
      <c r="N118" s="68">
        <v>5.0842774247029601</v>
      </c>
      <c r="O118" s="71">
        <v>0.66463676839768904</v>
      </c>
      <c r="P118" s="68">
        <v>62.046848856664802</v>
      </c>
      <c r="Q118" s="71"/>
      <c r="R118" s="68"/>
    </row>
    <row r="119" spans="1:18" x14ac:dyDescent="0.2">
      <c r="A119" s="72" t="s">
        <v>567</v>
      </c>
      <c r="B119" s="66" t="s">
        <v>568</v>
      </c>
      <c r="C119" s="67">
        <v>65</v>
      </c>
      <c r="D119" s="67" t="s">
        <v>337</v>
      </c>
      <c r="E119" s="71">
        <v>0.48895783586303299</v>
      </c>
      <c r="F119" s="68">
        <v>4.1092112520683903</v>
      </c>
      <c r="G119" s="71">
        <v>0.623411023906012</v>
      </c>
      <c r="H119" s="68">
        <v>7.4186431329288496</v>
      </c>
      <c r="I119" s="71">
        <v>0.55058953649087705</v>
      </c>
      <c r="J119" s="68">
        <v>4.1919470490899098</v>
      </c>
      <c r="K119" s="71">
        <v>0.58830804233919898</v>
      </c>
      <c r="L119" s="68">
        <v>5.9293987865416398</v>
      </c>
      <c r="M119" s="71">
        <v>0.65217391304347805</v>
      </c>
      <c r="N119" s="68">
        <v>18.872616744957199</v>
      </c>
      <c r="O119" s="71">
        <v>3.0306663535600398E-2</v>
      </c>
      <c r="P119" s="68">
        <v>1.6731734523145601</v>
      </c>
      <c r="Q119" s="71"/>
      <c r="R119" s="68"/>
    </row>
    <row r="120" spans="1:18" x14ac:dyDescent="0.2">
      <c r="A120" s="72" t="s">
        <v>569</v>
      </c>
      <c r="B120" s="66" t="s">
        <v>570</v>
      </c>
      <c r="C120" s="67">
        <v>65</v>
      </c>
      <c r="D120" s="67" t="s">
        <v>337</v>
      </c>
      <c r="E120" s="71">
        <v>0.53348090070898102</v>
      </c>
      <c r="F120" s="68">
        <v>7.3634859349145101</v>
      </c>
      <c r="G120" s="71">
        <v>0.63473135756622401</v>
      </c>
      <c r="H120" s="68">
        <v>8.5217870932156607</v>
      </c>
      <c r="I120" s="71">
        <v>0.65196639975229198</v>
      </c>
      <c r="J120" s="68">
        <v>13.844456701599601</v>
      </c>
      <c r="K120" s="71">
        <v>0.65992150449591203</v>
      </c>
      <c r="L120" s="68">
        <v>10.176503033645901</v>
      </c>
      <c r="M120" s="71">
        <v>0.63586956521739102</v>
      </c>
      <c r="N120" s="68">
        <v>17.159436308372499</v>
      </c>
      <c r="O120" s="71">
        <v>8.4915676513082503E-2</v>
      </c>
      <c r="P120" s="68">
        <v>4.2944785276073603</v>
      </c>
      <c r="Q120" s="71"/>
      <c r="R120" s="68"/>
    </row>
    <row r="121" spans="1:18" x14ac:dyDescent="0.2">
      <c r="A121" s="72" t="s">
        <v>571</v>
      </c>
      <c r="B121" s="66" t="s">
        <v>572</v>
      </c>
      <c r="C121" s="67">
        <v>65</v>
      </c>
      <c r="D121" s="67" t="s">
        <v>337</v>
      </c>
      <c r="E121" s="71">
        <v>0.57737442152703999</v>
      </c>
      <c r="F121" s="68">
        <v>12.713734142305601</v>
      </c>
      <c r="G121" s="71">
        <v>0.725637267521269</v>
      </c>
      <c r="H121" s="68">
        <v>26.337562051847801</v>
      </c>
      <c r="I121" s="71">
        <v>0.73810685283863897</v>
      </c>
      <c r="J121" s="68">
        <v>33.259790402647504</v>
      </c>
      <c r="K121" s="71">
        <v>0.72067332403232898</v>
      </c>
      <c r="L121" s="68">
        <v>16.4920022062879</v>
      </c>
      <c r="M121" s="71">
        <v>0.55434782608695599</v>
      </c>
      <c r="N121" s="68">
        <v>10.804089527493799</v>
      </c>
      <c r="O121" s="71">
        <v>0.148106837156006</v>
      </c>
      <c r="P121" s="68">
        <v>10.0669269380926</v>
      </c>
      <c r="Q121" s="71"/>
      <c r="R121" s="68"/>
    </row>
    <row r="122" spans="1:18" x14ac:dyDescent="0.2">
      <c r="A122" s="72" t="s">
        <v>573</v>
      </c>
      <c r="B122" s="66" t="s">
        <v>574</v>
      </c>
      <c r="C122" s="67">
        <v>65</v>
      </c>
      <c r="D122" s="67" t="s">
        <v>337</v>
      </c>
      <c r="E122" s="71">
        <v>0.70922077569720998</v>
      </c>
      <c r="F122" s="68">
        <v>36.238279095422001</v>
      </c>
      <c r="G122" s="71">
        <v>0.80607265148842999</v>
      </c>
      <c r="H122" s="68">
        <v>56.949806949806899</v>
      </c>
      <c r="I122" s="71">
        <v>0.75467314007096398</v>
      </c>
      <c r="J122" s="68">
        <v>39.409817981246597</v>
      </c>
      <c r="K122" s="71">
        <v>0.80673453208372803</v>
      </c>
      <c r="L122" s="68">
        <v>32.239382239382202</v>
      </c>
      <c r="M122" s="71">
        <v>0.71195652173913004</v>
      </c>
      <c r="N122" s="68">
        <v>26.8858800773694</v>
      </c>
      <c r="O122" s="71">
        <v>0.46666703310379598</v>
      </c>
      <c r="P122" s="68">
        <v>39.821528165086399</v>
      </c>
      <c r="Q122" s="71"/>
      <c r="R122" s="68"/>
    </row>
    <row r="123" spans="1:18" x14ac:dyDescent="0.2">
      <c r="A123" s="72" t="s">
        <v>575</v>
      </c>
      <c r="B123" s="66" t="s">
        <v>576</v>
      </c>
      <c r="C123" s="67">
        <v>65</v>
      </c>
      <c r="D123" s="67" t="s">
        <v>337</v>
      </c>
      <c r="E123" s="71">
        <v>0.56954865781182495</v>
      </c>
      <c r="F123" s="68">
        <v>11.748483177054601</v>
      </c>
      <c r="G123" s="71">
        <v>0.69308218709804104</v>
      </c>
      <c r="H123" s="68">
        <v>18.008825151682299</v>
      </c>
      <c r="I123" s="71">
        <v>0.708802894444027</v>
      </c>
      <c r="J123" s="68">
        <v>24.682846111417501</v>
      </c>
      <c r="K123" s="71">
        <v>0.59845349998864705</v>
      </c>
      <c r="L123" s="68">
        <v>6.3982349696635401</v>
      </c>
      <c r="M123" s="71">
        <v>0.78260869565217395</v>
      </c>
      <c r="N123" s="68">
        <v>38.657087593257799</v>
      </c>
      <c r="O123" s="71">
        <v>6.4796011876234405E-2</v>
      </c>
      <c r="P123" s="68">
        <v>3.2905744562186299</v>
      </c>
      <c r="Q123" s="71"/>
      <c r="R123" s="68"/>
    </row>
    <row r="124" spans="1:18" x14ac:dyDescent="0.2">
      <c r="A124" s="72" t="s">
        <v>577</v>
      </c>
      <c r="B124" s="66" t="s">
        <v>578</v>
      </c>
      <c r="C124" s="67">
        <v>65</v>
      </c>
      <c r="D124" s="67" t="s">
        <v>337</v>
      </c>
      <c r="E124" s="71">
        <v>0.52999272156340405</v>
      </c>
      <c r="F124" s="68">
        <v>6.9222283507997799</v>
      </c>
      <c r="G124" s="71">
        <v>0.67042693453225799</v>
      </c>
      <c r="H124" s="68">
        <v>13.541092112520699</v>
      </c>
      <c r="I124" s="71">
        <v>0.66083066636705901</v>
      </c>
      <c r="J124" s="68">
        <v>14.8648648648649</v>
      </c>
      <c r="K124" s="71">
        <v>0.58429416000923096</v>
      </c>
      <c r="L124" s="68">
        <v>5.5432984004412598</v>
      </c>
      <c r="M124" s="71">
        <v>0.690217391304348</v>
      </c>
      <c r="N124" s="68">
        <v>23.9292622271346</v>
      </c>
      <c r="O124" s="71">
        <v>4.4194455604125098E-2</v>
      </c>
      <c r="P124" s="68">
        <v>2.2030117122141699</v>
      </c>
      <c r="Q124" s="71"/>
      <c r="R124" s="68"/>
    </row>
    <row r="125" spans="1:18" x14ac:dyDescent="0.2">
      <c r="A125" s="72" t="s">
        <v>579</v>
      </c>
      <c r="B125" s="66" t="s">
        <v>580</v>
      </c>
      <c r="C125" s="67">
        <v>65</v>
      </c>
      <c r="D125" s="67" t="s">
        <v>337</v>
      </c>
      <c r="E125" s="71">
        <v>0.55818306533291095</v>
      </c>
      <c r="F125" s="68">
        <v>10.176503033645901</v>
      </c>
      <c r="G125" s="71">
        <v>0.69751727353276605</v>
      </c>
      <c r="H125" s="68">
        <v>18.808604522890199</v>
      </c>
      <c r="I125" s="71">
        <v>0.72677533417536699</v>
      </c>
      <c r="J125" s="68">
        <v>29.040264754550499</v>
      </c>
      <c r="K125" s="71">
        <v>0.69760685227804697</v>
      </c>
      <c r="L125" s="68">
        <v>13.8996138996139</v>
      </c>
      <c r="M125" s="71">
        <v>0.559782608695652</v>
      </c>
      <c r="N125" s="68">
        <v>11.163304780326101</v>
      </c>
      <c r="O125" s="71">
        <v>0.109233257982722</v>
      </c>
      <c r="P125" s="68">
        <v>6.2186279977690999</v>
      </c>
      <c r="Q125" s="71"/>
      <c r="R125" s="68"/>
    </row>
    <row r="126" spans="1:18" x14ac:dyDescent="0.2">
      <c r="A126" s="72" t="s">
        <v>581</v>
      </c>
      <c r="B126" s="66" t="s">
        <v>582</v>
      </c>
      <c r="C126" s="67">
        <v>65</v>
      </c>
      <c r="D126" s="67" t="s">
        <v>337</v>
      </c>
      <c r="E126" s="71">
        <v>0.80080556677243497</v>
      </c>
      <c r="F126" s="68">
        <v>59.900717043574197</v>
      </c>
      <c r="G126" s="71">
        <v>0.85736811742095898</v>
      </c>
      <c r="H126" s="68">
        <v>80.308880308880305</v>
      </c>
      <c r="I126" s="71">
        <v>0.81557632858049001</v>
      </c>
      <c r="J126" s="68">
        <v>64.699393270821801</v>
      </c>
      <c r="K126" s="71">
        <v>0.861534163968394</v>
      </c>
      <c r="L126" s="68">
        <v>46.718146718146699</v>
      </c>
      <c r="M126" s="71">
        <v>0.91304347826086996</v>
      </c>
      <c r="N126" s="68">
        <v>70.737772865432405</v>
      </c>
      <c r="O126" s="71">
        <v>0.55650574563146005</v>
      </c>
      <c r="P126" s="68">
        <v>49.721137757947602</v>
      </c>
      <c r="Q126" s="71"/>
      <c r="R126" s="68"/>
    </row>
    <row r="127" spans="1:18" x14ac:dyDescent="0.2">
      <c r="A127" s="72" t="s">
        <v>583</v>
      </c>
      <c r="B127" s="66" t="s">
        <v>584</v>
      </c>
      <c r="C127" s="67">
        <v>65</v>
      </c>
      <c r="D127" s="67" t="s">
        <v>337</v>
      </c>
      <c r="E127" s="71">
        <v>0.69814675422838601</v>
      </c>
      <c r="F127" s="68">
        <v>34.031991174848301</v>
      </c>
      <c r="G127" s="71">
        <v>0.79632659130809702</v>
      </c>
      <c r="H127" s="68">
        <v>52.151130722559301</v>
      </c>
      <c r="I127" s="71">
        <v>0.74933501828538096</v>
      </c>
      <c r="J127" s="68">
        <v>37.396580253723101</v>
      </c>
      <c r="K127" s="71">
        <v>0.75558997347772305</v>
      </c>
      <c r="L127" s="68">
        <v>21.428571428571399</v>
      </c>
      <c r="M127" s="71">
        <v>0.84782608695652195</v>
      </c>
      <c r="N127" s="68">
        <v>52.141475545730898</v>
      </c>
      <c r="O127" s="71">
        <v>0.34165610111420702</v>
      </c>
      <c r="P127" s="68">
        <v>27.412158393753501</v>
      </c>
      <c r="Q127" s="71"/>
      <c r="R127" s="68"/>
    </row>
    <row r="128" spans="1:18" x14ac:dyDescent="0.2">
      <c r="A128" s="72" t="s">
        <v>585</v>
      </c>
      <c r="B128" s="66" t="s">
        <v>586</v>
      </c>
      <c r="C128" s="67">
        <v>65</v>
      </c>
      <c r="D128" s="67" t="s">
        <v>337</v>
      </c>
      <c r="E128" s="71">
        <v>0.47963084025575498</v>
      </c>
      <c r="F128" s="68">
        <v>3.4197462768891298</v>
      </c>
      <c r="G128" s="71">
        <v>0.60273614405615605</v>
      </c>
      <c r="H128" s="68">
        <v>6.0121345835631503</v>
      </c>
      <c r="I128" s="71">
        <v>0.63385985336594697</v>
      </c>
      <c r="J128" s="68">
        <v>11.2520683949255</v>
      </c>
      <c r="K128" s="71">
        <v>0.513468583811167</v>
      </c>
      <c r="L128" s="68">
        <v>2.9233314947600699</v>
      </c>
      <c r="M128" s="71">
        <v>0.54891304347826098</v>
      </c>
      <c r="N128" s="68">
        <v>10.4725062171871</v>
      </c>
      <c r="O128" s="71">
        <v>9.9176576567244504E-2</v>
      </c>
      <c r="P128" s="68">
        <v>5.4656999442275502</v>
      </c>
      <c r="Q128" s="71"/>
      <c r="R128" s="68"/>
    </row>
    <row r="129" spans="1:18" x14ac:dyDescent="0.2">
      <c r="A129" s="72" t="s">
        <v>587</v>
      </c>
      <c r="B129" s="66" t="s">
        <v>588</v>
      </c>
      <c r="C129" s="67">
        <v>65</v>
      </c>
      <c r="D129" s="67" t="s">
        <v>337</v>
      </c>
      <c r="E129" s="71">
        <v>0.83602439940714801</v>
      </c>
      <c r="F129" s="68">
        <v>71.483728626585801</v>
      </c>
      <c r="G129" s="71">
        <v>0.72351679720445505</v>
      </c>
      <c r="H129" s="68">
        <v>25.675675675675699</v>
      </c>
      <c r="I129" s="71">
        <v>0.80851831365667204</v>
      </c>
      <c r="J129" s="68">
        <v>61.720904578047403</v>
      </c>
      <c r="K129" s="71">
        <v>0.96073034056870299</v>
      </c>
      <c r="L129" s="68">
        <v>88.444567015995602</v>
      </c>
      <c r="M129" s="71">
        <v>1</v>
      </c>
      <c r="N129" s="68">
        <v>100</v>
      </c>
      <c r="O129" s="71">
        <v>0.68735654560590997</v>
      </c>
      <c r="P129" s="68">
        <v>64.361405465699903</v>
      </c>
      <c r="Q129" s="71"/>
      <c r="R129" s="68"/>
    </row>
    <row r="130" spans="1:18" x14ac:dyDescent="0.2">
      <c r="A130" s="72" t="s">
        <v>589</v>
      </c>
      <c r="B130" s="66" t="s">
        <v>590</v>
      </c>
      <c r="C130" s="67">
        <v>65</v>
      </c>
      <c r="D130" s="67" t="s">
        <v>337</v>
      </c>
      <c r="E130" s="71">
        <v>0.81119759736807495</v>
      </c>
      <c r="F130" s="68">
        <v>63.017098731384401</v>
      </c>
      <c r="G130" s="71">
        <v>0.69972871382470903</v>
      </c>
      <c r="H130" s="68">
        <v>19.580805295091</v>
      </c>
      <c r="I130" s="71">
        <v>0.78642576272500297</v>
      </c>
      <c r="J130" s="68">
        <v>52.040816326530603</v>
      </c>
      <c r="K130" s="71">
        <v>0.96820098163379198</v>
      </c>
      <c r="L130" s="68">
        <v>92.277992277992297</v>
      </c>
      <c r="M130" s="71">
        <v>0.92934782608695699</v>
      </c>
      <c r="N130" s="68">
        <v>76.264161370544301</v>
      </c>
      <c r="O130" s="71">
        <v>0.67228470256991402</v>
      </c>
      <c r="P130" s="68">
        <v>62.911321807027299</v>
      </c>
      <c r="Q130" s="71"/>
      <c r="R130" s="68"/>
    </row>
    <row r="131" spans="1:18" x14ac:dyDescent="0.2">
      <c r="A131" s="72" t="s">
        <v>591</v>
      </c>
      <c r="B131" s="66" t="s">
        <v>592</v>
      </c>
      <c r="C131" s="67">
        <v>65</v>
      </c>
      <c r="D131" s="67" t="s">
        <v>337</v>
      </c>
      <c r="E131" s="71">
        <v>0.877334639731285</v>
      </c>
      <c r="F131" s="68">
        <v>86.431329288472099</v>
      </c>
      <c r="G131" s="71">
        <v>0.83889061526512598</v>
      </c>
      <c r="H131" s="68">
        <v>71.6216216216216</v>
      </c>
      <c r="I131" s="71">
        <v>0.79962929915109804</v>
      </c>
      <c r="J131" s="68">
        <v>57.887479316050801</v>
      </c>
      <c r="K131" s="71">
        <v>0.92351666709942604</v>
      </c>
      <c r="L131" s="68">
        <v>70.049641478212905</v>
      </c>
      <c r="M131" s="71">
        <v>0.99456521739130399</v>
      </c>
      <c r="N131" s="68">
        <v>98.010500138159699</v>
      </c>
      <c r="O131" s="71">
        <v>0.83007139974946997</v>
      </c>
      <c r="P131" s="68">
        <v>84.076965978806498</v>
      </c>
      <c r="Q131" s="71"/>
      <c r="R131" s="68"/>
    </row>
    <row r="132" spans="1:18" x14ac:dyDescent="0.2">
      <c r="A132" s="72" t="s">
        <v>593</v>
      </c>
      <c r="B132" s="66" t="s">
        <v>594</v>
      </c>
      <c r="C132" s="67">
        <v>65</v>
      </c>
      <c r="D132" s="67" t="s">
        <v>337</v>
      </c>
      <c r="E132" s="71">
        <v>0.85032112579635399</v>
      </c>
      <c r="F132" s="68">
        <v>76.558190843905095</v>
      </c>
      <c r="G132" s="71">
        <v>0.84617883925827897</v>
      </c>
      <c r="H132" s="68">
        <v>75.344732487589596</v>
      </c>
      <c r="I132" s="71">
        <v>0.81526162024230697</v>
      </c>
      <c r="J132" s="68">
        <v>64.533921676778803</v>
      </c>
      <c r="K132" s="71">
        <v>0.96219940577725205</v>
      </c>
      <c r="L132" s="68">
        <v>89.134031991174894</v>
      </c>
      <c r="M132" s="71">
        <v>0.91304347826086996</v>
      </c>
      <c r="N132" s="68">
        <v>70.737772865432405</v>
      </c>
      <c r="O132" s="71">
        <v>0.71492228544306002</v>
      </c>
      <c r="P132" s="68">
        <v>67.735638594534294</v>
      </c>
      <c r="Q132" s="71"/>
      <c r="R132" s="68"/>
    </row>
    <row r="133" spans="1:18" x14ac:dyDescent="0.2">
      <c r="A133" s="72" t="s">
        <v>595</v>
      </c>
      <c r="B133" s="66" t="s">
        <v>596</v>
      </c>
      <c r="C133" s="67">
        <v>65</v>
      </c>
      <c r="D133" s="67" t="s">
        <v>337</v>
      </c>
      <c r="E133" s="71">
        <v>0.85259779325336005</v>
      </c>
      <c r="F133" s="68">
        <v>77.495863210148897</v>
      </c>
      <c r="G133" s="71">
        <v>0.72456011027850797</v>
      </c>
      <c r="H133" s="68">
        <v>25.979040264754499</v>
      </c>
      <c r="I133" s="71">
        <v>0.80502929233681297</v>
      </c>
      <c r="J133" s="68">
        <v>60.314396028681699</v>
      </c>
      <c r="K133" s="71">
        <v>0.94773372651982601</v>
      </c>
      <c r="L133" s="68">
        <v>81.8257032542747</v>
      </c>
      <c r="M133" s="71">
        <v>0.98369565217391297</v>
      </c>
      <c r="N133" s="68">
        <v>94.114396242055804</v>
      </c>
      <c r="O133" s="71">
        <v>0.80197018495774097</v>
      </c>
      <c r="P133" s="68">
        <v>79.698828778583405</v>
      </c>
      <c r="Q133" s="71"/>
      <c r="R133" s="68"/>
    </row>
    <row r="134" spans="1:18" x14ac:dyDescent="0.2">
      <c r="A134" s="72" t="s">
        <v>597</v>
      </c>
      <c r="B134" s="66" t="s">
        <v>598</v>
      </c>
      <c r="C134" s="67">
        <v>65</v>
      </c>
      <c r="D134" s="67" t="s">
        <v>337</v>
      </c>
      <c r="E134" s="71">
        <v>0.81999142071499098</v>
      </c>
      <c r="F134" s="68">
        <v>65.581908439051304</v>
      </c>
      <c r="G134" s="71">
        <v>0.86574631786987799</v>
      </c>
      <c r="H134" s="68">
        <v>83.563154991726407</v>
      </c>
      <c r="I134" s="71">
        <v>0.78203308572891705</v>
      </c>
      <c r="J134" s="68">
        <v>50.165471594042998</v>
      </c>
      <c r="K134" s="71">
        <v>0.91618314211210905</v>
      </c>
      <c r="L134" s="68">
        <v>67.0711527854385</v>
      </c>
      <c r="M134" s="71">
        <v>0.85869565217391297</v>
      </c>
      <c r="N134" s="68">
        <v>54.738878143133498</v>
      </c>
      <c r="O134" s="71">
        <v>0.67729890569013795</v>
      </c>
      <c r="P134" s="68">
        <v>63.496932515337399</v>
      </c>
      <c r="Q134" s="71"/>
      <c r="R134" s="68"/>
    </row>
    <row r="135" spans="1:18" x14ac:dyDescent="0.2">
      <c r="A135" s="72" t="s">
        <v>599</v>
      </c>
      <c r="B135" s="66" t="s">
        <v>600</v>
      </c>
      <c r="C135" s="67">
        <v>65</v>
      </c>
      <c r="D135" s="67" t="s">
        <v>337</v>
      </c>
      <c r="E135" s="71">
        <v>0.81620966073767898</v>
      </c>
      <c r="F135" s="68">
        <v>64.589078874793202</v>
      </c>
      <c r="G135" s="71">
        <v>0.91468204011449705</v>
      </c>
      <c r="H135" s="68">
        <v>94.622173193601796</v>
      </c>
      <c r="I135" s="71">
        <v>0.79263757985711003</v>
      </c>
      <c r="J135" s="68">
        <v>54.495311638168801</v>
      </c>
      <c r="K135" s="71">
        <v>0.92543660202323796</v>
      </c>
      <c r="L135" s="68">
        <v>70.959735245449494</v>
      </c>
      <c r="M135" s="71">
        <v>0.99456521739130399</v>
      </c>
      <c r="N135" s="68">
        <v>98.010500138159699</v>
      </c>
      <c r="O135" s="71">
        <v>0.45372686430224501</v>
      </c>
      <c r="P135" s="68">
        <v>38.482989403234797</v>
      </c>
      <c r="Q135" s="71"/>
      <c r="R135" s="68"/>
    </row>
    <row r="136" spans="1:18" x14ac:dyDescent="0.2">
      <c r="A136" s="72" t="s">
        <v>601</v>
      </c>
      <c r="B136" s="66" t="s">
        <v>602</v>
      </c>
      <c r="C136" s="67">
        <v>65</v>
      </c>
      <c r="D136" s="67" t="s">
        <v>337</v>
      </c>
      <c r="E136" s="71">
        <v>0.81564138497396599</v>
      </c>
      <c r="F136" s="68">
        <v>64.340871483728606</v>
      </c>
      <c r="G136" s="71">
        <v>0.89024516923264896</v>
      </c>
      <c r="H136" s="68">
        <v>90.678433535576403</v>
      </c>
      <c r="I136" s="71">
        <v>0.78178883773032803</v>
      </c>
      <c r="J136" s="68">
        <v>50.0275785990072</v>
      </c>
      <c r="K136" s="71">
        <v>0.930728763606259</v>
      </c>
      <c r="L136" s="68">
        <v>74.103695532266997</v>
      </c>
      <c r="M136" s="71">
        <v>0.99456521739130399</v>
      </c>
      <c r="N136" s="68">
        <v>98.010500138159699</v>
      </c>
      <c r="O136" s="71">
        <v>0.48087893690929101</v>
      </c>
      <c r="P136" s="68">
        <v>41.215839375348601</v>
      </c>
      <c r="Q136" s="71"/>
      <c r="R136" s="68"/>
    </row>
    <row r="137" spans="1:18" x14ac:dyDescent="0.2">
      <c r="A137" s="72" t="s">
        <v>603</v>
      </c>
      <c r="B137" s="66" t="s">
        <v>604</v>
      </c>
      <c r="C137" s="67">
        <v>65</v>
      </c>
      <c r="D137" s="67" t="s">
        <v>337</v>
      </c>
      <c r="E137" s="71">
        <v>0.83657579786082203</v>
      </c>
      <c r="F137" s="68">
        <v>71.704357418643099</v>
      </c>
      <c r="G137" s="71">
        <v>0.94186441309352098</v>
      </c>
      <c r="H137" s="68">
        <v>97.573083287369002</v>
      </c>
      <c r="I137" s="71">
        <v>0.82703802101981605</v>
      </c>
      <c r="J137" s="68">
        <v>69.608383894098196</v>
      </c>
      <c r="K137" s="71">
        <v>0.96635216768834697</v>
      </c>
      <c r="L137" s="68">
        <v>91.423055708769994</v>
      </c>
      <c r="M137" s="71">
        <v>0.96195652173913004</v>
      </c>
      <c r="N137" s="68">
        <v>87.068250898038102</v>
      </c>
      <c r="O137" s="71">
        <v>0.48566786576329402</v>
      </c>
      <c r="P137" s="68">
        <v>41.717791411042903</v>
      </c>
      <c r="Q137" s="71"/>
      <c r="R137" s="68"/>
    </row>
    <row r="138" spans="1:18" x14ac:dyDescent="0.2">
      <c r="A138" s="72" t="s">
        <v>605</v>
      </c>
      <c r="B138" s="66" t="s">
        <v>606</v>
      </c>
      <c r="C138" s="67">
        <v>65</v>
      </c>
      <c r="D138" s="67" t="s">
        <v>337</v>
      </c>
      <c r="E138" s="71">
        <v>0.828119935129639</v>
      </c>
      <c r="F138" s="68">
        <v>68.257032542746799</v>
      </c>
      <c r="G138" s="71">
        <v>0.85034063289003903</v>
      </c>
      <c r="H138" s="68">
        <v>77.330391616105899</v>
      </c>
      <c r="I138" s="71">
        <v>0.75335682848574703</v>
      </c>
      <c r="J138" s="68">
        <v>39.051296194153302</v>
      </c>
      <c r="K138" s="71">
        <v>0.93427475470662802</v>
      </c>
      <c r="L138" s="68">
        <v>75.813568670711504</v>
      </c>
      <c r="M138" s="71">
        <v>0.97826086956521696</v>
      </c>
      <c r="N138" s="68">
        <v>92.6222713456756</v>
      </c>
      <c r="O138" s="71">
        <v>0.62436659000056405</v>
      </c>
      <c r="P138" s="68">
        <v>57.501394311210298</v>
      </c>
      <c r="Q138" s="71"/>
      <c r="R138" s="68"/>
    </row>
    <row r="139" spans="1:18" x14ac:dyDescent="0.2">
      <c r="A139" s="72" t="s">
        <v>607</v>
      </c>
      <c r="B139" s="66" t="s">
        <v>608</v>
      </c>
      <c r="C139" s="67">
        <v>65</v>
      </c>
      <c r="D139" s="67" t="s">
        <v>337</v>
      </c>
      <c r="E139" s="71">
        <v>0.71055459437842405</v>
      </c>
      <c r="F139" s="68">
        <v>36.651958080529504</v>
      </c>
      <c r="G139" s="71">
        <v>0.86855041996652005</v>
      </c>
      <c r="H139" s="68">
        <v>84.362934362934396</v>
      </c>
      <c r="I139" s="71">
        <v>0.66565387400238596</v>
      </c>
      <c r="J139" s="68">
        <v>15.7749586321015</v>
      </c>
      <c r="K139" s="71">
        <v>0.79853650763835904</v>
      </c>
      <c r="L139" s="68">
        <v>30.033094318808601</v>
      </c>
      <c r="M139" s="71">
        <v>0.89130434782608703</v>
      </c>
      <c r="N139" s="68">
        <v>63.691627521414802</v>
      </c>
      <c r="O139" s="71">
        <v>0.32872782245876597</v>
      </c>
      <c r="P139" s="68">
        <v>25.989960959286101</v>
      </c>
      <c r="Q139" s="71"/>
      <c r="R139" s="68"/>
    </row>
    <row r="140" spans="1:18" x14ac:dyDescent="0.2">
      <c r="A140" s="72" t="s">
        <v>609</v>
      </c>
      <c r="B140" s="66" t="s">
        <v>610</v>
      </c>
      <c r="C140" s="67">
        <v>65</v>
      </c>
      <c r="D140" s="67" t="s">
        <v>337</v>
      </c>
      <c r="E140" s="71">
        <v>0.52543523695924899</v>
      </c>
      <c r="F140" s="68">
        <v>6.2879205736348602</v>
      </c>
      <c r="G140" s="71">
        <v>0.56018847924516402</v>
      </c>
      <c r="H140" s="68">
        <v>3.7782680639823498</v>
      </c>
      <c r="I140" s="71">
        <v>0.537850464486056</v>
      </c>
      <c r="J140" s="68">
        <v>3.6955322669608401</v>
      </c>
      <c r="K140" s="71">
        <v>0.88106610581756295</v>
      </c>
      <c r="L140" s="68">
        <v>53.033645890788698</v>
      </c>
      <c r="M140" s="71">
        <v>0.47282608695652201</v>
      </c>
      <c r="N140" s="68">
        <v>7.1566731141199202</v>
      </c>
      <c r="O140" s="71">
        <v>0.17524504829093901</v>
      </c>
      <c r="P140" s="68">
        <v>12.827663134411599</v>
      </c>
      <c r="Q140" s="71"/>
      <c r="R140" s="68"/>
    </row>
    <row r="141" spans="1:18" x14ac:dyDescent="0.2">
      <c r="A141" s="72" t="s">
        <v>611</v>
      </c>
      <c r="B141" s="66" t="s">
        <v>612</v>
      </c>
      <c r="C141" s="67">
        <v>65</v>
      </c>
      <c r="D141" s="67" t="s">
        <v>337</v>
      </c>
      <c r="E141" s="71">
        <v>0.78886561275945499</v>
      </c>
      <c r="F141" s="68">
        <v>56.646442360728102</v>
      </c>
      <c r="G141" s="71">
        <v>0.94187811345745298</v>
      </c>
      <c r="H141" s="68">
        <v>97.600661886376201</v>
      </c>
      <c r="I141" s="71">
        <v>0.78848491370707596</v>
      </c>
      <c r="J141" s="68">
        <v>52.8405956977386</v>
      </c>
      <c r="K141" s="71">
        <v>0.90712768841738001</v>
      </c>
      <c r="L141" s="68">
        <v>63.375620518477703</v>
      </c>
      <c r="M141" s="71">
        <v>0.97826086956521696</v>
      </c>
      <c r="N141" s="68">
        <v>92.6222713456756</v>
      </c>
      <c r="O141" s="71">
        <v>0.328576478650149</v>
      </c>
      <c r="P141" s="68">
        <v>25.9620747350809</v>
      </c>
      <c r="Q141" s="71"/>
      <c r="R141" s="68"/>
    </row>
    <row r="142" spans="1:18" x14ac:dyDescent="0.2">
      <c r="A142" s="72" t="s">
        <v>613</v>
      </c>
      <c r="B142" s="66" t="s">
        <v>614</v>
      </c>
      <c r="C142" s="67">
        <v>65</v>
      </c>
      <c r="D142" s="67" t="s">
        <v>337</v>
      </c>
      <c r="E142" s="71">
        <v>0.73550521621600895</v>
      </c>
      <c r="F142" s="68">
        <v>42.195256480970798</v>
      </c>
      <c r="G142" s="71">
        <v>0.88683241444882199</v>
      </c>
      <c r="H142" s="68">
        <v>89.7959183673469</v>
      </c>
      <c r="I142" s="71">
        <v>0.78647624662984705</v>
      </c>
      <c r="J142" s="68">
        <v>52.068394925537802</v>
      </c>
      <c r="K142" s="71">
        <v>0.809161168681923</v>
      </c>
      <c r="L142" s="68">
        <v>32.9288472145615</v>
      </c>
      <c r="M142" s="71">
        <v>0.76086956521739102</v>
      </c>
      <c r="N142" s="68">
        <v>34.512296214423898</v>
      </c>
      <c r="O142" s="71">
        <v>0.43418668610206401</v>
      </c>
      <c r="P142" s="68">
        <v>36.670384829893997</v>
      </c>
      <c r="Q142" s="71"/>
      <c r="R142" s="68"/>
    </row>
    <row r="143" spans="1:18" x14ac:dyDescent="0.2">
      <c r="A143" s="72" t="s">
        <v>615</v>
      </c>
      <c r="B143" s="66" t="s">
        <v>616</v>
      </c>
      <c r="C143" s="67">
        <v>65</v>
      </c>
      <c r="D143" s="67" t="s">
        <v>337</v>
      </c>
      <c r="E143" s="71">
        <v>0.74423497121545501</v>
      </c>
      <c r="F143" s="68">
        <v>44.3188086045229</v>
      </c>
      <c r="G143" s="71">
        <v>0.84830606435460698</v>
      </c>
      <c r="H143" s="68">
        <v>76.227247655819099</v>
      </c>
      <c r="I143" s="71">
        <v>0.80494651727238498</v>
      </c>
      <c r="J143" s="68">
        <v>60.2316602316602</v>
      </c>
      <c r="K143" s="71">
        <v>0.88011032242874698</v>
      </c>
      <c r="L143" s="68">
        <v>52.675124103695502</v>
      </c>
      <c r="M143" s="71">
        <v>0.83695652173913004</v>
      </c>
      <c r="N143" s="68">
        <v>49.405913235700503</v>
      </c>
      <c r="O143" s="71">
        <v>0.35085543028240601</v>
      </c>
      <c r="P143" s="68">
        <v>28.527607361963199</v>
      </c>
      <c r="Q143" s="71"/>
      <c r="R143" s="68"/>
    </row>
    <row r="144" spans="1:18" x14ac:dyDescent="0.2">
      <c r="A144" s="72" t="s">
        <v>617</v>
      </c>
      <c r="B144" s="66" t="s">
        <v>618</v>
      </c>
      <c r="C144" s="67">
        <v>65</v>
      </c>
      <c r="D144" s="67" t="s">
        <v>337</v>
      </c>
      <c r="E144" s="71">
        <v>0.65030102351367003</v>
      </c>
      <c r="F144" s="68">
        <v>24.462217319360199</v>
      </c>
      <c r="G144" s="71">
        <v>0.735011793923251</v>
      </c>
      <c r="H144" s="68">
        <v>28.792057363485899</v>
      </c>
      <c r="I144" s="71">
        <v>0.74955564023200205</v>
      </c>
      <c r="J144" s="68">
        <v>37.4517374517375</v>
      </c>
      <c r="K144" s="71">
        <v>0.83865517074049101</v>
      </c>
      <c r="L144" s="68">
        <v>40.3750689464975</v>
      </c>
      <c r="M144" s="71">
        <v>0.79347826086956497</v>
      </c>
      <c r="N144" s="68">
        <v>40.425531914893597</v>
      </c>
      <c r="O144" s="71">
        <v>0.13480425180304001</v>
      </c>
      <c r="P144" s="68">
        <v>8.9514779698828804</v>
      </c>
      <c r="Q144" s="71"/>
      <c r="R144" s="68"/>
    </row>
    <row r="145" spans="1:18" x14ac:dyDescent="0.2">
      <c r="A145" s="72" t="s">
        <v>619</v>
      </c>
      <c r="B145" s="66" t="s">
        <v>620</v>
      </c>
      <c r="C145" s="67">
        <v>65</v>
      </c>
      <c r="D145" s="67" t="s">
        <v>337</v>
      </c>
      <c r="E145" s="71">
        <v>0.90776769060932905</v>
      </c>
      <c r="F145" s="68">
        <v>96.662989520132399</v>
      </c>
      <c r="G145" s="71">
        <v>0.94798567016443702</v>
      </c>
      <c r="H145" s="68">
        <v>98.207391064533894</v>
      </c>
      <c r="I145" s="71">
        <v>0.84290960205735799</v>
      </c>
      <c r="J145" s="68">
        <v>74.875896304467702</v>
      </c>
      <c r="K145" s="71">
        <v>0.86734940325899901</v>
      </c>
      <c r="L145" s="68">
        <v>48.3177054605626</v>
      </c>
      <c r="M145" s="71">
        <v>0.97282608695652195</v>
      </c>
      <c r="N145" s="68">
        <v>90.798563138988698</v>
      </c>
      <c r="O145" s="71"/>
      <c r="P145" s="68"/>
      <c r="Q145" s="71"/>
      <c r="R145" s="68"/>
    </row>
    <row r="146" spans="1:18" x14ac:dyDescent="0.2">
      <c r="A146" s="72" t="s">
        <v>621</v>
      </c>
      <c r="B146" s="66" t="s">
        <v>622</v>
      </c>
      <c r="C146" s="67">
        <v>65</v>
      </c>
      <c r="D146" s="67" t="s">
        <v>337</v>
      </c>
      <c r="E146" s="71">
        <v>0.82342776441708398</v>
      </c>
      <c r="F146" s="68">
        <v>66.767788196359604</v>
      </c>
      <c r="G146" s="71">
        <v>0.93183319096573403</v>
      </c>
      <c r="H146" s="68">
        <v>96.883618312189697</v>
      </c>
      <c r="I146" s="71">
        <v>0.81489191798147398</v>
      </c>
      <c r="J146" s="68">
        <v>64.285714285714306</v>
      </c>
      <c r="K146" s="71">
        <v>0.94316670189622098</v>
      </c>
      <c r="L146" s="68">
        <v>79.950358521787095</v>
      </c>
      <c r="M146" s="71">
        <v>0.96195652173913004</v>
      </c>
      <c r="N146" s="68">
        <v>87.068250898038102</v>
      </c>
      <c r="O146" s="71">
        <v>0.46529048950285901</v>
      </c>
      <c r="P146" s="68">
        <v>39.654210819855003</v>
      </c>
      <c r="Q146" s="71"/>
      <c r="R146" s="68"/>
    </row>
    <row r="147" spans="1:18" x14ac:dyDescent="0.2">
      <c r="A147" s="72" t="s">
        <v>623</v>
      </c>
      <c r="B147" s="66" t="s">
        <v>624</v>
      </c>
      <c r="C147" s="67">
        <v>65</v>
      </c>
      <c r="D147" s="67" t="s">
        <v>337</v>
      </c>
      <c r="E147" s="71">
        <v>0.73816805958438703</v>
      </c>
      <c r="F147" s="68">
        <v>42.967457253171503</v>
      </c>
      <c r="G147" s="71">
        <v>0.898869380753192</v>
      </c>
      <c r="H147" s="68">
        <v>92.360728075013796</v>
      </c>
      <c r="I147" s="71">
        <v>0.79789136046675202</v>
      </c>
      <c r="J147" s="68">
        <v>56.784335355763901</v>
      </c>
      <c r="K147" s="71">
        <v>0.79344793438907302</v>
      </c>
      <c r="L147" s="68">
        <v>28.957528957529</v>
      </c>
      <c r="M147" s="71">
        <v>0.85326086956521796</v>
      </c>
      <c r="N147" s="68">
        <v>53.578336557059998</v>
      </c>
      <c r="O147" s="71">
        <v>0.34737075274769802</v>
      </c>
      <c r="P147" s="68">
        <v>28.109313998884499</v>
      </c>
      <c r="Q147" s="71"/>
      <c r="R147" s="68"/>
    </row>
    <row r="148" spans="1:18" x14ac:dyDescent="0.2">
      <c r="A148" s="72" t="s">
        <v>625</v>
      </c>
      <c r="B148" s="66" t="s">
        <v>626</v>
      </c>
      <c r="C148" s="67">
        <v>65</v>
      </c>
      <c r="D148" s="67" t="s">
        <v>337</v>
      </c>
      <c r="E148" s="71">
        <v>0.89229034673837504</v>
      </c>
      <c r="F148" s="68">
        <v>91.864313292884702</v>
      </c>
      <c r="G148" s="71">
        <v>0.835692856896878</v>
      </c>
      <c r="H148" s="68">
        <v>70.132377275234404</v>
      </c>
      <c r="I148" s="71">
        <v>0.76372502590222002</v>
      </c>
      <c r="J148" s="68">
        <v>43.215664644236099</v>
      </c>
      <c r="K148" s="71">
        <v>0.93897500826436098</v>
      </c>
      <c r="L148" s="68">
        <v>78.047435190292305</v>
      </c>
      <c r="M148" s="71">
        <v>0.99456521739130399</v>
      </c>
      <c r="N148" s="68">
        <v>98.010500138159699</v>
      </c>
      <c r="O148" s="71">
        <v>0.92849362523711398</v>
      </c>
      <c r="P148" s="68">
        <v>95.928611266034594</v>
      </c>
      <c r="Q148" s="71"/>
      <c r="R148" s="68"/>
    </row>
    <row r="149" spans="1:18" x14ac:dyDescent="0.2">
      <c r="A149" s="72" t="s">
        <v>627</v>
      </c>
      <c r="B149" s="66" t="s">
        <v>628</v>
      </c>
      <c r="C149" s="67">
        <v>65</v>
      </c>
      <c r="D149" s="67" t="s">
        <v>337</v>
      </c>
      <c r="E149" s="71">
        <v>0.85342506344956603</v>
      </c>
      <c r="F149" s="68">
        <v>77.771649200220594</v>
      </c>
      <c r="G149" s="71">
        <v>0.82405953323169001</v>
      </c>
      <c r="H149" s="68">
        <v>64.478764478764504</v>
      </c>
      <c r="I149" s="71">
        <v>0.76748756063155998</v>
      </c>
      <c r="J149" s="68">
        <v>44.760066188637602</v>
      </c>
      <c r="K149" s="71">
        <v>0.93597426692999297</v>
      </c>
      <c r="L149" s="68">
        <v>76.668505239933793</v>
      </c>
      <c r="M149" s="71">
        <v>0.940217391304348</v>
      </c>
      <c r="N149" s="68">
        <v>79.662890301188199</v>
      </c>
      <c r="O149" s="71">
        <v>0.79938656515023998</v>
      </c>
      <c r="P149" s="68">
        <v>79.364194088120499</v>
      </c>
      <c r="Q149" s="71"/>
      <c r="R149" s="68"/>
    </row>
    <row r="150" spans="1:18" x14ac:dyDescent="0.2">
      <c r="A150" s="72" t="s">
        <v>629</v>
      </c>
      <c r="B150" s="66" t="s">
        <v>630</v>
      </c>
      <c r="C150" s="67">
        <v>65</v>
      </c>
      <c r="D150" s="67" t="s">
        <v>337</v>
      </c>
      <c r="E150" s="71">
        <v>0.85868558131053796</v>
      </c>
      <c r="F150" s="68">
        <v>79.674572531715398</v>
      </c>
      <c r="G150" s="71">
        <v>0.898841935590036</v>
      </c>
      <c r="H150" s="68">
        <v>92.333149476006597</v>
      </c>
      <c r="I150" s="71">
        <v>0.78998657871480904</v>
      </c>
      <c r="J150" s="68">
        <v>53.309431880860402</v>
      </c>
      <c r="K150" s="71">
        <v>0.921966151881768</v>
      </c>
      <c r="L150" s="68">
        <v>69.442912300055198</v>
      </c>
      <c r="M150" s="71">
        <v>0.96195652173913004</v>
      </c>
      <c r="N150" s="68">
        <v>87.068250898038102</v>
      </c>
      <c r="O150" s="71">
        <v>0.72067671862694604</v>
      </c>
      <c r="P150" s="68">
        <v>68.377021751254901</v>
      </c>
      <c r="Q150" s="71"/>
      <c r="R150" s="68"/>
    </row>
    <row r="151" spans="1:18" x14ac:dyDescent="0.2">
      <c r="A151" s="72" t="s">
        <v>631</v>
      </c>
      <c r="B151" s="66" t="s">
        <v>632</v>
      </c>
      <c r="C151" s="67">
        <v>65</v>
      </c>
      <c r="D151" s="67" t="s">
        <v>337</v>
      </c>
      <c r="E151" s="71">
        <v>0.81367192184259696</v>
      </c>
      <c r="F151" s="68">
        <v>63.706563706563699</v>
      </c>
      <c r="G151" s="71">
        <v>0.95654495022762698</v>
      </c>
      <c r="H151" s="68">
        <v>98.648648648648603</v>
      </c>
      <c r="I151" s="71">
        <v>0.77667400416124799</v>
      </c>
      <c r="J151" s="68">
        <v>48.2625482625483</v>
      </c>
      <c r="K151" s="71">
        <v>0.90924967809846902</v>
      </c>
      <c r="L151" s="68">
        <v>64.285714285714306</v>
      </c>
      <c r="M151" s="71">
        <v>1</v>
      </c>
      <c r="N151" s="68">
        <v>100</v>
      </c>
      <c r="O151" s="71">
        <v>0.42589097672564102</v>
      </c>
      <c r="P151" s="68">
        <v>35.750139431120999</v>
      </c>
      <c r="Q151" s="71"/>
      <c r="R151" s="68"/>
    </row>
    <row r="152" spans="1:18" x14ac:dyDescent="0.2">
      <c r="A152" s="72" t="s">
        <v>633</v>
      </c>
      <c r="B152" s="66" t="s">
        <v>634</v>
      </c>
      <c r="C152" s="67">
        <v>65</v>
      </c>
      <c r="D152" s="67" t="s">
        <v>337</v>
      </c>
      <c r="E152" s="71">
        <v>0.82621860761145505</v>
      </c>
      <c r="F152" s="68">
        <v>67.733039161610606</v>
      </c>
      <c r="G152" s="71">
        <v>0.95140071722278097</v>
      </c>
      <c r="H152" s="68">
        <v>98.262548262548293</v>
      </c>
      <c r="I152" s="71">
        <v>0.78408834408411199</v>
      </c>
      <c r="J152" s="68">
        <v>51.1858797573083</v>
      </c>
      <c r="K152" s="71">
        <v>0.89574565658653205</v>
      </c>
      <c r="L152" s="68">
        <v>58.466629895201301</v>
      </c>
      <c r="M152" s="71">
        <v>0.94565217391304401</v>
      </c>
      <c r="N152" s="68">
        <v>81.790549875656296</v>
      </c>
      <c r="O152" s="71">
        <v>0.554206146250808</v>
      </c>
      <c r="P152" s="68">
        <v>49.525934188510902</v>
      </c>
      <c r="Q152" s="71"/>
      <c r="R152" s="68"/>
    </row>
    <row r="153" spans="1:18" x14ac:dyDescent="0.2">
      <c r="A153" s="72" t="s">
        <v>635</v>
      </c>
      <c r="B153" s="66" t="s">
        <v>636</v>
      </c>
      <c r="C153" s="67">
        <v>65</v>
      </c>
      <c r="D153" s="67" t="s">
        <v>337</v>
      </c>
      <c r="E153" s="71">
        <v>0.70777835714582804</v>
      </c>
      <c r="F153" s="68">
        <v>35.962493105350198</v>
      </c>
      <c r="G153" s="71">
        <v>0.66439756365821601</v>
      </c>
      <c r="H153" s="68">
        <v>12.437948152233901</v>
      </c>
      <c r="I153" s="71">
        <v>0.69638269244109097</v>
      </c>
      <c r="J153" s="68">
        <v>21.5940430226144</v>
      </c>
      <c r="K153" s="71">
        <v>0.70946360726661495</v>
      </c>
      <c r="L153" s="68">
        <v>15.3612796469939</v>
      </c>
      <c r="M153" s="71">
        <v>0.76086956521739102</v>
      </c>
      <c r="N153" s="68">
        <v>34.512296214423898</v>
      </c>
      <c r="O153" s="71"/>
      <c r="P153" s="68"/>
      <c r="Q153" s="71"/>
      <c r="R153" s="68"/>
    </row>
    <row r="154" spans="1:18" x14ac:dyDescent="0.2">
      <c r="A154" s="72" t="s">
        <v>637</v>
      </c>
      <c r="B154" s="66" t="s">
        <v>638</v>
      </c>
      <c r="C154" s="67">
        <v>65</v>
      </c>
      <c r="D154" s="67" t="s">
        <v>337</v>
      </c>
      <c r="E154" s="71">
        <v>0.49484927777665999</v>
      </c>
      <c r="F154" s="68">
        <v>4.3022614451185897</v>
      </c>
      <c r="G154" s="71">
        <v>0.62657081951616</v>
      </c>
      <c r="H154" s="68">
        <v>7.8874793160507499</v>
      </c>
      <c r="I154" s="71">
        <v>0.62670024056289897</v>
      </c>
      <c r="J154" s="68">
        <v>10.424710424710399</v>
      </c>
      <c r="K154" s="71">
        <v>0.65024440285970497</v>
      </c>
      <c r="L154" s="68">
        <v>9.3215664644236096</v>
      </c>
      <c r="M154" s="71">
        <v>0.57065217391304301</v>
      </c>
      <c r="N154" s="68">
        <v>11.881735285990599</v>
      </c>
      <c r="O154" s="71">
        <v>7.8752031491571606E-5</v>
      </c>
      <c r="P154" s="68">
        <v>0.78081427774679302</v>
      </c>
      <c r="Q154" s="71"/>
      <c r="R154" s="68"/>
    </row>
    <row r="155" spans="1:18" x14ac:dyDescent="0.2">
      <c r="A155" s="72" t="s">
        <v>639</v>
      </c>
      <c r="B155" s="66" t="s">
        <v>640</v>
      </c>
      <c r="C155" s="67">
        <v>65</v>
      </c>
      <c r="D155" s="67" t="s">
        <v>337</v>
      </c>
      <c r="E155" s="71">
        <v>0.42582600283538602</v>
      </c>
      <c r="F155" s="68">
        <v>1.5995587424158899</v>
      </c>
      <c r="G155" s="71">
        <v>0.57452226654429495</v>
      </c>
      <c r="H155" s="68">
        <v>4.4401544401544397</v>
      </c>
      <c r="I155" s="71">
        <v>0.57917047097131102</v>
      </c>
      <c r="J155" s="68">
        <v>5.6811913954771098</v>
      </c>
      <c r="K155" s="71">
        <v>0.44538493767438098</v>
      </c>
      <c r="L155" s="68">
        <v>0.854936569222283</v>
      </c>
      <c r="M155" s="71">
        <v>0.51630434782608703</v>
      </c>
      <c r="N155" s="68">
        <v>8.7593257806023797</v>
      </c>
      <c r="O155" s="71">
        <v>1.3747991160858401E-2</v>
      </c>
      <c r="P155" s="68">
        <v>1.28276631344116</v>
      </c>
      <c r="Q155" s="71"/>
      <c r="R155" s="68"/>
    </row>
    <row r="156" spans="1:18" x14ac:dyDescent="0.2">
      <c r="A156" s="72" t="s">
        <v>641</v>
      </c>
      <c r="B156" s="66" t="s">
        <v>642</v>
      </c>
      <c r="C156" s="67">
        <v>65</v>
      </c>
      <c r="D156" s="67" t="s">
        <v>337</v>
      </c>
      <c r="E156" s="71">
        <v>0.69347189274037802</v>
      </c>
      <c r="F156" s="68">
        <v>33.094318808604498</v>
      </c>
      <c r="G156" s="71">
        <v>0.87855794534795095</v>
      </c>
      <c r="H156" s="68">
        <v>87.617209045780498</v>
      </c>
      <c r="I156" s="71">
        <v>0.80951300638831203</v>
      </c>
      <c r="J156" s="68">
        <v>62.079426365140698</v>
      </c>
      <c r="K156" s="71">
        <v>0.74399165906875098</v>
      </c>
      <c r="L156" s="68">
        <v>19.580805295091</v>
      </c>
      <c r="M156" s="71">
        <v>0.72826086956521696</v>
      </c>
      <c r="N156" s="68">
        <v>29.262227134567599</v>
      </c>
      <c r="O156" s="71">
        <v>0.30703598333165699</v>
      </c>
      <c r="P156" s="68">
        <v>23.982152816508599</v>
      </c>
      <c r="Q156" s="71"/>
      <c r="R156" s="68"/>
    </row>
    <row r="157" spans="1:18" x14ac:dyDescent="0.2">
      <c r="A157" s="72" t="s">
        <v>643</v>
      </c>
      <c r="B157" s="66" t="s">
        <v>644</v>
      </c>
      <c r="C157" s="67">
        <v>65</v>
      </c>
      <c r="D157" s="67" t="s">
        <v>337</v>
      </c>
      <c r="E157" s="71">
        <v>0.879697205423002</v>
      </c>
      <c r="F157" s="68">
        <v>87.341423055708802</v>
      </c>
      <c r="G157" s="71">
        <v>0.88510413404708499</v>
      </c>
      <c r="H157" s="68">
        <v>89.464975179260904</v>
      </c>
      <c r="I157" s="71">
        <v>0.800195366752528</v>
      </c>
      <c r="J157" s="68">
        <v>58.246001103144003</v>
      </c>
      <c r="K157" s="71">
        <v>0.92827395242008104</v>
      </c>
      <c r="L157" s="68">
        <v>72.614451185879801</v>
      </c>
      <c r="M157" s="71">
        <v>1</v>
      </c>
      <c r="N157" s="68">
        <v>100</v>
      </c>
      <c r="O157" s="71">
        <v>0.78491257389531399</v>
      </c>
      <c r="P157" s="68">
        <v>77.412158393753501</v>
      </c>
      <c r="Q157" s="71"/>
      <c r="R157" s="68"/>
    </row>
    <row r="158" spans="1:18" x14ac:dyDescent="0.2">
      <c r="A158" s="72" t="s">
        <v>645</v>
      </c>
      <c r="B158" s="66" t="s">
        <v>646</v>
      </c>
      <c r="C158" s="67">
        <v>65</v>
      </c>
      <c r="D158" s="67" t="s">
        <v>337</v>
      </c>
      <c r="E158" s="71">
        <v>0.74354570878216297</v>
      </c>
      <c r="F158" s="68">
        <v>44.208494208494201</v>
      </c>
      <c r="G158" s="71">
        <v>0.90692000746705403</v>
      </c>
      <c r="H158" s="68">
        <v>93.629343629343595</v>
      </c>
      <c r="I158" s="71">
        <v>0.76140645404082996</v>
      </c>
      <c r="J158" s="68">
        <v>42.305570876999397</v>
      </c>
      <c r="K158" s="71">
        <v>0.84697302825529996</v>
      </c>
      <c r="L158" s="68">
        <v>42.415885273028103</v>
      </c>
      <c r="M158" s="71">
        <v>0.940217391304348</v>
      </c>
      <c r="N158" s="68">
        <v>79.662890301188199</v>
      </c>
      <c r="O158" s="71">
        <v>0.26221166284328101</v>
      </c>
      <c r="P158" s="68">
        <v>20.468488566648102</v>
      </c>
      <c r="Q158" s="71"/>
      <c r="R158" s="68"/>
    </row>
    <row r="159" spans="1:18" x14ac:dyDescent="0.2">
      <c r="A159" s="72" t="s">
        <v>647</v>
      </c>
      <c r="B159" s="66" t="s">
        <v>648</v>
      </c>
      <c r="C159" s="67">
        <v>65</v>
      </c>
      <c r="D159" s="67" t="s">
        <v>337</v>
      </c>
      <c r="E159" s="71">
        <v>0.78768139324092801</v>
      </c>
      <c r="F159" s="68">
        <v>56.287920573634899</v>
      </c>
      <c r="G159" s="71">
        <v>0.92105899523316603</v>
      </c>
      <c r="H159" s="68">
        <v>95.725317153888597</v>
      </c>
      <c r="I159" s="71">
        <v>0.79105485819186405</v>
      </c>
      <c r="J159" s="68">
        <v>53.750689464975203</v>
      </c>
      <c r="K159" s="71">
        <v>0.87955222793410304</v>
      </c>
      <c r="L159" s="68">
        <v>52.482073910645298</v>
      </c>
      <c r="M159" s="71">
        <v>0.86956521739130399</v>
      </c>
      <c r="N159" s="68">
        <v>58.109975131251701</v>
      </c>
      <c r="O159" s="71">
        <v>0.47717566745420298</v>
      </c>
      <c r="P159" s="68">
        <v>40.853318460680399</v>
      </c>
      <c r="Q159" s="71"/>
      <c r="R159" s="68"/>
    </row>
    <row r="160" spans="1:18" x14ac:dyDescent="0.2">
      <c r="A160" s="72" t="s">
        <v>649</v>
      </c>
      <c r="B160" s="66" t="s">
        <v>650</v>
      </c>
      <c r="C160" s="67">
        <v>65</v>
      </c>
      <c r="D160" s="67" t="s">
        <v>337</v>
      </c>
      <c r="E160" s="71">
        <v>0.47306745481544699</v>
      </c>
      <c r="F160" s="68">
        <v>3.0888030888030902</v>
      </c>
      <c r="G160" s="71">
        <v>0.59538187460946002</v>
      </c>
      <c r="H160" s="68">
        <v>5.4329840044125799</v>
      </c>
      <c r="I160" s="71">
        <v>0.62525947976874496</v>
      </c>
      <c r="J160" s="68">
        <v>10.1213458356315</v>
      </c>
      <c r="K160" s="71">
        <v>0.50339157187294203</v>
      </c>
      <c r="L160" s="68">
        <v>2.4820739106453402</v>
      </c>
      <c r="M160" s="71">
        <v>0.64130434782608703</v>
      </c>
      <c r="N160" s="68">
        <v>17.629179331307</v>
      </c>
      <c r="O160" s="71">
        <v>0</v>
      </c>
      <c r="P160" s="68">
        <v>0.75292805354155001</v>
      </c>
      <c r="Q160" s="71"/>
      <c r="R160" s="68"/>
    </row>
    <row r="161" spans="1:18" x14ac:dyDescent="0.2">
      <c r="A161" s="72" t="s">
        <v>651</v>
      </c>
      <c r="B161" s="66" t="s">
        <v>652</v>
      </c>
      <c r="C161" s="67">
        <v>65</v>
      </c>
      <c r="D161" s="67" t="s">
        <v>337</v>
      </c>
      <c r="E161" s="71">
        <v>0.64134336760785104</v>
      </c>
      <c r="F161" s="68">
        <v>22.807501378929899</v>
      </c>
      <c r="G161" s="71">
        <v>0.770897082079125</v>
      </c>
      <c r="H161" s="68">
        <v>41.533370104798699</v>
      </c>
      <c r="I161" s="71">
        <v>0.74906191830478297</v>
      </c>
      <c r="J161" s="68">
        <v>37.258687258687303</v>
      </c>
      <c r="K161" s="71">
        <v>0.67814131851000103</v>
      </c>
      <c r="L161" s="68">
        <v>11.693325979040299</v>
      </c>
      <c r="M161" s="71">
        <v>0.71739130434782605</v>
      </c>
      <c r="N161" s="68">
        <v>27.549046697982899</v>
      </c>
      <c r="O161" s="71">
        <v>0.291225214797521</v>
      </c>
      <c r="P161" s="68">
        <v>22.727272727272702</v>
      </c>
      <c r="Q161" s="71"/>
      <c r="R161" s="68"/>
    </row>
    <row r="162" spans="1:18" x14ac:dyDescent="0.2">
      <c r="A162" s="72" t="s">
        <v>653</v>
      </c>
      <c r="B162" s="66" t="s">
        <v>654</v>
      </c>
      <c r="C162" s="67">
        <v>65</v>
      </c>
      <c r="D162" s="67" t="s">
        <v>337</v>
      </c>
      <c r="E162" s="71">
        <v>0.72611531061781498</v>
      </c>
      <c r="F162" s="68">
        <v>40.016547159404297</v>
      </c>
      <c r="G162" s="71">
        <v>0.84370944540008397</v>
      </c>
      <c r="H162" s="68">
        <v>73.800330943188101</v>
      </c>
      <c r="I162" s="71">
        <v>0.740145101993817</v>
      </c>
      <c r="J162" s="68">
        <v>34.0871483728627</v>
      </c>
      <c r="K162" s="71">
        <v>0.80315802739717801</v>
      </c>
      <c r="L162" s="68">
        <v>31.494760066188601</v>
      </c>
      <c r="M162" s="71">
        <v>0.91847826086956497</v>
      </c>
      <c r="N162" s="68">
        <v>72.616744957170496</v>
      </c>
      <c r="O162" s="71">
        <v>0.32508571742843301</v>
      </c>
      <c r="P162" s="68">
        <v>25.543781372002201</v>
      </c>
      <c r="Q162" s="71"/>
      <c r="R162" s="68"/>
    </row>
    <row r="163" spans="1:18" x14ac:dyDescent="0.2">
      <c r="A163" s="72" t="s">
        <v>655</v>
      </c>
      <c r="B163" s="66" t="s">
        <v>656</v>
      </c>
      <c r="C163" s="67">
        <v>65</v>
      </c>
      <c r="D163" s="67" t="s">
        <v>337</v>
      </c>
      <c r="E163" s="71">
        <v>0.69939816316003001</v>
      </c>
      <c r="F163" s="68">
        <v>34.252619966905698</v>
      </c>
      <c r="G163" s="71">
        <v>0.80916807142249902</v>
      </c>
      <c r="H163" s="68">
        <v>58.246001103144003</v>
      </c>
      <c r="I163" s="71">
        <v>0.77376741359997303</v>
      </c>
      <c r="J163" s="68">
        <v>47.435190292333203</v>
      </c>
      <c r="K163" s="71">
        <v>0.71263097686860299</v>
      </c>
      <c r="L163" s="68">
        <v>15.692222835080001</v>
      </c>
      <c r="M163" s="71">
        <v>0.85326086956521796</v>
      </c>
      <c r="N163" s="68">
        <v>53.578336557059998</v>
      </c>
      <c r="O163" s="71">
        <v>0.34816348434385702</v>
      </c>
      <c r="P163" s="68">
        <v>28.1929726715003</v>
      </c>
      <c r="Q163" s="71"/>
      <c r="R163" s="68"/>
    </row>
    <row r="164" spans="1:18" x14ac:dyDescent="0.2">
      <c r="A164" s="72" t="s">
        <v>657</v>
      </c>
      <c r="B164" s="66" t="s">
        <v>658</v>
      </c>
      <c r="C164" s="67">
        <v>65</v>
      </c>
      <c r="D164" s="67" t="s">
        <v>337</v>
      </c>
      <c r="E164" s="71">
        <v>0.85058569191509004</v>
      </c>
      <c r="F164" s="68">
        <v>76.613348041919494</v>
      </c>
      <c r="G164" s="71">
        <v>0.87932518400093396</v>
      </c>
      <c r="H164" s="68">
        <v>87.727523441809197</v>
      </c>
      <c r="I164" s="71">
        <v>0.76839953578525499</v>
      </c>
      <c r="J164" s="68">
        <v>45.256480970766702</v>
      </c>
      <c r="K164" s="71">
        <v>0.96354657367804697</v>
      </c>
      <c r="L164" s="68">
        <v>89.988968560397097</v>
      </c>
      <c r="M164" s="71">
        <v>1</v>
      </c>
      <c r="N164" s="68">
        <v>100</v>
      </c>
      <c r="O164" s="71">
        <v>0.64165716611121104</v>
      </c>
      <c r="P164" s="68">
        <v>59.453430005577196</v>
      </c>
      <c r="Q164" s="71"/>
      <c r="R164" s="68"/>
    </row>
    <row r="165" spans="1:18" x14ac:dyDescent="0.2">
      <c r="A165" s="72" t="s">
        <v>659</v>
      </c>
      <c r="B165" s="66" t="s">
        <v>660</v>
      </c>
      <c r="C165" s="67">
        <v>65</v>
      </c>
      <c r="D165" s="67" t="s">
        <v>337</v>
      </c>
      <c r="E165" s="71">
        <v>0.81005568114510795</v>
      </c>
      <c r="F165" s="68">
        <v>62.658576944291198</v>
      </c>
      <c r="G165" s="71">
        <v>0.91868469722543</v>
      </c>
      <c r="H165" s="68">
        <v>95.394373965802501</v>
      </c>
      <c r="I165" s="71">
        <v>0.79131585998584497</v>
      </c>
      <c r="J165" s="68">
        <v>53.888582460011001</v>
      </c>
      <c r="K165" s="71">
        <v>0.93007708264745803</v>
      </c>
      <c r="L165" s="68">
        <v>73.634859349145103</v>
      </c>
      <c r="M165" s="71">
        <v>0.95652173913043503</v>
      </c>
      <c r="N165" s="68">
        <v>85.382702403978996</v>
      </c>
      <c r="O165" s="71">
        <v>0.453679026736374</v>
      </c>
      <c r="P165" s="68">
        <v>38.427216954824303</v>
      </c>
      <c r="Q165" s="71"/>
      <c r="R165" s="68"/>
    </row>
    <row r="166" spans="1:18" x14ac:dyDescent="0.2">
      <c r="A166" s="72" t="s">
        <v>661</v>
      </c>
      <c r="B166" s="66" t="s">
        <v>662</v>
      </c>
      <c r="C166" s="67">
        <v>65</v>
      </c>
      <c r="D166" s="67" t="s">
        <v>337</v>
      </c>
      <c r="E166" s="71">
        <v>0.69740229625435102</v>
      </c>
      <c r="F166" s="68">
        <v>33.866519580805303</v>
      </c>
      <c r="G166" s="71">
        <v>0.80069647391302501</v>
      </c>
      <c r="H166" s="68">
        <v>54.384997242140102</v>
      </c>
      <c r="I166" s="71">
        <v>0.76480848881578101</v>
      </c>
      <c r="J166" s="68">
        <v>43.656922228350801</v>
      </c>
      <c r="K166" s="71">
        <v>0.84029658463067902</v>
      </c>
      <c r="L166" s="68">
        <v>40.816326530612201</v>
      </c>
      <c r="M166" s="71">
        <v>0.73913043478260798</v>
      </c>
      <c r="N166" s="68">
        <v>30.643824260845498</v>
      </c>
      <c r="O166" s="71">
        <v>0.34207949912966101</v>
      </c>
      <c r="P166" s="68">
        <v>27.467930842164002</v>
      </c>
      <c r="Q166" s="71"/>
      <c r="R166" s="68"/>
    </row>
    <row r="167" spans="1:18" x14ac:dyDescent="0.2">
      <c r="A167" s="72" t="s">
        <v>663</v>
      </c>
      <c r="B167" s="66" t="s">
        <v>664</v>
      </c>
      <c r="C167" s="67">
        <v>65</v>
      </c>
      <c r="D167" s="67" t="s">
        <v>337</v>
      </c>
      <c r="E167" s="71">
        <v>0.445667259418628</v>
      </c>
      <c r="F167" s="68">
        <v>2.2890237175951502</v>
      </c>
      <c r="G167" s="71">
        <v>0.59590095517325803</v>
      </c>
      <c r="H167" s="68">
        <v>5.5157198014340896</v>
      </c>
      <c r="I167" s="71">
        <v>0.63388923715671297</v>
      </c>
      <c r="J167" s="68">
        <v>11.279646993932699</v>
      </c>
      <c r="K167" s="71">
        <v>0.47049332470540201</v>
      </c>
      <c r="L167" s="68">
        <v>1.6271373414230601</v>
      </c>
      <c r="M167" s="71">
        <v>0.52717391304347805</v>
      </c>
      <c r="N167" s="68">
        <v>9.3672285161646904</v>
      </c>
      <c r="O167" s="71">
        <v>8.7886701428870203E-4</v>
      </c>
      <c r="P167" s="68">
        <v>0.80870050195203602</v>
      </c>
      <c r="Q167" s="71"/>
      <c r="R167" s="68"/>
    </row>
    <row r="168" spans="1:18" x14ac:dyDescent="0.2">
      <c r="A168" s="72" t="s">
        <v>665</v>
      </c>
      <c r="B168" s="66" t="s">
        <v>666</v>
      </c>
      <c r="C168" s="67">
        <v>65</v>
      </c>
      <c r="D168" s="67" t="s">
        <v>337</v>
      </c>
      <c r="E168" s="71">
        <v>0.48250979289460699</v>
      </c>
      <c r="F168" s="68">
        <v>3.6679536679536699</v>
      </c>
      <c r="G168" s="71">
        <v>0.598971461471561</v>
      </c>
      <c r="H168" s="68">
        <v>5.70876999448428</v>
      </c>
      <c r="I168" s="71">
        <v>0.644695054623458</v>
      </c>
      <c r="J168" s="68">
        <v>12.9343629343629</v>
      </c>
      <c r="K168" s="71">
        <v>0.49496940489975699</v>
      </c>
      <c r="L168" s="68">
        <v>2.26144511858798</v>
      </c>
      <c r="M168" s="71">
        <v>0.67391304347826098</v>
      </c>
      <c r="N168" s="68">
        <v>21.552915169936401</v>
      </c>
      <c r="O168" s="71">
        <v>0</v>
      </c>
      <c r="P168" s="68">
        <v>0.75292805354155001</v>
      </c>
      <c r="Q168" s="71"/>
      <c r="R168" s="68"/>
    </row>
    <row r="169" spans="1:18" x14ac:dyDescent="0.2">
      <c r="A169" s="72" t="s">
        <v>667</v>
      </c>
      <c r="B169" s="66" t="s">
        <v>668</v>
      </c>
      <c r="C169" s="67">
        <v>65</v>
      </c>
      <c r="D169" s="67" t="s">
        <v>337</v>
      </c>
      <c r="E169" s="71">
        <v>0.78050396603407701</v>
      </c>
      <c r="F169" s="68">
        <v>54.247104247104197</v>
      </c>
      <c r="G169" s="71">
        <v>0.91686275071475998</v>
      </c>
      <c r="H169" s="68">
        <v>95.008273579702106</v>
      </c>
      <c r="I169" s="71">
        <v>0.79147345167024097</v>
      </c>
      <c r="J169" s="68">
        <v>53.9713182570325</v>
      </c>
      <c r="K169" s="71">
        <v>0.90447755442300903</v>
      </c>
      <c r="L169" s="68">
        <v>61.969111969111999</v>
      </c>
      <c r="M169" s="71">
        <v>0.91847826086956497</v>
      </c>
      <c r="N169" s="68">
        <v>72.616744957170496</v>
      </c>
      <c r="O169" s="71">
        <v>0.371227812492812</v>
      </c>
      <c r="P169" s="68">
        <v>30.284439486893501</v>
      </c>
      <c r="Q169" s="71"/>
      <c r="R169" s="68"/>
    </row>
    <row r="170" spans="1:18" x14ac:dyDescent="0.2">
      <c r="A170" s="72" t="s">
        <v>669</v>
      </c>
      <c r="B170" s="66" t="s">
        <v>670</v>
      </c>
      <c r="C170" s="67">
        <v>65</v>
      </c>
      <c r="D170" s="67" t="s">
        <v>337</v>
      </c>
      <c r="E170" s="71">
        <v>0.80577044148135901</v>
      </c>
      <c r="F170" s="68">
        <v>61.417539988968599</v>
      </c>
      <c r="G170" s="71">
        <v>0.93520534267149602</v>
      </c>
      <c r="H170" s="68">
        <v>97.214561500275806</v>
      </c>
      <c r="I170" s="71">
        <v>0.77644045005317996</v>
      </c>
      <c r="J170" s="68">
        <v>48.179812465526801</v>
      </c>
      <c r="K170" s="71">
        <v>0.92962091454179496</v>
      </c>
      <c r="L170" s="68">
        <v>73.276337562051907</v>
      </c>
      <c r="M170" s="71">
        <v>0.97826086956521696</v>
      </c>
      <c r="N170" s="68">
        <v>92.6222713456756</v>
      </c>
      <c r="O170" s="71">
        <v>0.40932463057510399</v>
      </c>
      <c r="P170" s="68">
        <v>34.216397099832697</v>
      </c>
      <c r="Q170" s="71"/>
      <c r="R170" s="68"/>
    </row>
    <row r="171" spans="1:18" x14ac:dyDescent="0.2">
      <c r="A171" s="72" t="s">
        <v>671</v>
      </c>
      <c r="B171" s="66" t="s">
        <v>672</v>
      </c>
      <c r="C171" s="67">
        <v>65</v>
      </c>
      <c r="D171" s="67" t="s">
        <v>337</v>
      </c>
      <c r="E171" s="71">
        <v>0.68094914992061195</v>
      </c>
      <c r="F171" s="68">
        <v>30.612244897959201</v>
      </c>
      <c r="G171" s="71">
        <v>0.80166860717336996</v>
      </c>
      <c r="H171" s="68">
        <v>54.853833425262003</v>
      </c>
      <c r="I171" s="71">
        <v>0.66393894045194901</v>
      </c>
      <c r="J171" s="68">
        <v>15.388858246001099</v>
      </c>
      <c r="K171" s="71">
        <v>0.81549861755923403</v>
      </c>
      <c r="L171" s="68">
        <v>34.225041367898498</v>
      </c>
      <c r="M171" s="71">
        <v>0.77717391304347805</v>
      </c>
      <c r="N171" s="68">
        <v>37.745233489914298</v>
      </c>
      <c r="O171" s="71">
        <v>0.34646567137502499</v>
      </c>
      <c r="P171" s="68">
        <v>28.053541550474101</v>
      </c>
      <c r="Q171" s="71"/>
      <c r="R171" s="68"/>
    </row>
    <row r="172" spans="1:18" x14ac:dyDescent="0.2">
      <c r="A172" s="72" t="s">
        <v>673</v>
      </c>
      <c r="B172" s="66" t="s">
        <v>674</v>
      </c>
      <c r="C172" s="67">
        <v>65</v>
      </c>
      <c r="D172" s="67" t="s">
        <v>337</v>
      </c>
      <c r="E172" s="71">
        <v>0.77416901473508004</v>
      </c>
      <c r="F172" s="68">
        <v>52.564809707666797</v>
      </c>
      <c r="G172" s="71">
        <v>0.86522321627413201</v>
      </c>
      <c r="H172" s="68">
        <v>83.342526199669095</v>
      </c>
      <c r="I172" s="71">
        <v>0.81834933307321001</v>
      </c>
      <c r="J172" s="68">
        <v>65.9128516271373</v>
      </c>
      <c r="K172" s="71">
        <v>0.94146661348304705</v>
      </c>
      <c r="L172" s="68">
        <v>79.233314947600704</v>
      </c>
      <c r="M172" s="71">
        <v>0.84782608695652195</v>
      </c>
      <c r="N172" s="68">
        <v>52.141475545730898</v>
      </c>
      <c r="O172" s="71">
        <v>0.39797982388849001</v>
      </c>
      <c r="P172" s="68">
        <v>33.184606804238697</v>
      </c>
      <c r="Q172" s="71"/>
      <c r="R172" s="68"/>
    </row>
    <row r="173" spans="1:18" x14ac:dyDescent="0.2">
      <c r="A173" s="72" t="s">
        <v>675</v>
      </c>
      <c r="B173" s="66" t="s">
        <v>676</v>
      </c>
      <c r="C173" s="67">
        <v>65</v>
      </c>
      <c r="D173" s="67" t="s">
        <v>337</v>
      </c>
      <c r="E173" s="71">
        <v>0.74832821300896402</v>
      </c>
      <c r="F173" s="68">
        <v>45.366795366795401</v>
      </c>
      <c r="G173" s="71">
        <v>0.85364012447792403</v>
      </c>
      <c r="H173" s="68">
        <v>78.654164368450097</v>
      </c>
      <c r="I173" s="71">
        <v>0.81785494205542297</v>
      </c>
      <c r="J173" s="68">
        <v>65.581908439051304</v>
      </c>
      <c r="K173" s="71">
        <v>0.87382148206274002</v>
      </c>
      <c r="L173" s="68">
        <v>50.441257584114702</v>
      </c>
      <c r="M173" s="71">
        <v>0.85326086956521796</v>
      </c>
      <c r="N173" s="68">
        <v>53.578336557059998</v>
      </c>
      <c r="O173" s="71">
        <v>0.34306364688351498</v>
      </c>
      <c r="P173" s="68">
        <v>27.5794757389849</v>
      </c>
      <c r="Q173" s="71"/>
      <c r="R173" s="68"/>
    </row>
    <row r="174" spans="1:18" x14ac:dyDescent="0.2">
      <c r="A174" s="72" t="s">
        <v>677</v>
      </c>
      <c r="B174" s="66" t="s">
        <v>678</v>
      </c>
      <c r="C174" s="67">
        <v>65</v>
      </c>
      <c r="D174" s="67" t="s">
        <v>337</v>
      </c>
      <c r="E174" s="71">
        <v>0.84855547295169897</v>
      </c>
      <c r="F174" s="68">
        <v>76.061776061776101</v>
      </c>
      <c r="G174" s="71">
        <v>0.82928494741290304</v>
      </c>
      <c r="H174" s="68">
        <v>66.960838389409801</v>
      </c>
      <c r="I174" s="71">
        <v>0.60647747843806399</v>
      </c>
      <c r="J174" s="68">
        <v>8.1356867071152799</v>
      </c>
      <c r="K174" s="71">
        <v>0.92550017837625898</v>
      </c>
      <c r="L174" s="68">
        <v>71.014892443463907</v>
      </c>
      <c r="M174" s="71">
        <v>0.97826086956521696</v>
      </c>
      <c r="N174" s="68">
        <v>92.6222713456756</v>
      </c>
      <c r="O174" s="71">
        <v>0.90325389096605102</v>
      </c>
      <c r="P174" s="68">
        <v>93.586168432794196</v>
      </c>
      <c r="Q174" s="71"/>
      <c r="R174" s="68"/>
    </row>
    <row r="175" spans="1:18" x14ac:dyDescent="0.2">
      <c r="A175" s="72" t="s">
        <v>679</v>
      </c>
      <c r="B175" s="66" t="s">
        <v>680</v>
      </c>
      <c r="C175" s="67">
        <v>65</v>
      </c>
      <c r="D175" s="67" t="s">
        <v>337</v>
      </c>
      <c r="E175" s="71">
        <v>0.886634284512827</v>
      </c>
      <c r="F175" s="68">
        <v>89.685603971318301</v>
      </c>
      <c r="G175" s="71">
        <v>0.81319324863940701</v>
      </c>
      <c r="H175" s="68">
        <v>59.955874241588504</v>
      </c>
      <c r="I175" s="71">
        <v>0.77441426970365801</v>
      </c>
      <c r="J175" s="68">
        <v>47.655819084390501</v>
      </c>
      <c r="K175" s="71">
        <v>0.92997702248435798</v>
      </c>
      <c r="L175" s="68">
        <v>73.607280750137903</v>
      </c>
      <c r="M175" s="71">
        <v>0.98369565217391297</v>
      </c>
      <c r="N175" s="68">
        <v>94.114396242055804</v>
      </c>
      <c r="O175" s="71">
        <v>0.93189122956279802</v>
      </c>
      <c r="P175" s="68">
        <v>96.0680423870608</v>
      </c>
      <c r="Q175" s="71"/>
      <c r="R175" s="68"/>
    </row>
    <row r="176" spans="1:18" x14ac:dyDescent="0.2">
      <c r="A176" s="72" t="s">
        <v>681</v>
      </c>
      <c r="B176" s="66" t="s">
        <v>682</v>
      </c>
      <c r="C176" s="67">
        <v>65</v>
      </c>
      <c r="D176" s="67" t="s">
        <v>337</v>
      </c>
      <c r="E176" s="71">
        <v>0.86159225467022704</v>
      </c>
      <c r="F176" s="68">
        <v>80.915609487038097</v>
      </c>
      <c r="G176" s="71">
        <v>0.80619779191499397</v>
      </c>
      <c r="H176" s="68">
        <v>56.977385548814098</v>
      </c>
      <c r="I176" s="71">
        <v>0.77129327857382202</v>
      </c>
      <c r="J176" s="68">
        <v>46.442360728075002</v>
      </c>
      <c r="K176" s="71">
        <v>0.96507925615844203</v>
      </c>
      <c r="L176" s="68">
        <v>90.788747931605101</v>
      </c>
      <c r="M176" s="71">
        <v>0.92391304347826098</v>
      </c>
      <c r="N176" s="68">
        <v>74.329925393755204</v>
      </c>
      <c r="O176" s="71">
        <v>0.841477903225618</v>
      </c>
      <c r="P176" s="68">
        <v>85.582822085889603</v>
      </c>
      <c r="Q176" s="71"/>
      <c r="R176" s="68"/>
    </row>
    <row r="177" spans="1:18" x14ac:dyDescent="0.2">
      <c r="A177" s="72" t="s">
        <v>683</v>
      </c>
      <c r="B177" s="66" t="s">
        <v>684</v>
      </c>
      <c r="C177" s="67">
        <v>65</v>
      </c>
      <c r="D177" s="67" t="s">
        <v>337</v>
      </c>
      <c r="E177" s="71">
        <v>0.83789721113464199</v>
      </c>
      <c r="F177" s="68">
        <v>72.062879205736394</v>
      </c>
      <c r="G177" s="71">
        <v>0.85567866759345002</v>
      </c>
      <c r="H177" s="68">
        <v>79.702151130722598</v>
      </c>
      <c r="I177" s="71">
        <v>0.81539644703660197</v>
      </c>
      <c r="J177" s="68">
        <v>64.671814671814701</v>
      </c>
      <c r="K177" s="71">
        <v>0.95984612000596303</v>
      </c>
      <c r="L177" s="68">
        <v>88.223938223938205</v>
      </c>
      <c r="M177" s="71">
        <v>0.80434782608695599</v>
      </c>
      <c r="N177" s="68">
        <v>42.691351201989498</v>
      </c>
      <c r="O177" s="71">
        <v>0.75421699495023697</v>
      </c>
      <c r="P177" s="68">
        <v>73.173452314556599</v>
      </c>
      <c r="Q177" s="71"/>
      <c r="R177" s="68"/>
    </row>
    <row r="178" spans="1:18" x14ac:dyDescent="0.2">
      <c r="A178" s="72" t="s">
        <v>685</v>
      </c>
      <c r="B178" s="66" t="s">
        <v>686</v>
      </c>
      <c r="C178" s="67">
        <v>65</v>
      </c>
      <c r="D178" s="67" t="s">
        <v>337</v>
      </c>
      <c r="E178" s="71">
        <v>0.88373813240105203</v>
      </c>
      <c r="F178" s="68">
        <v>88.582460011031401</v>
      </c>
      <c r="G178" s="71">
        <v>0.83584478703507203</v>
      </c>
      <c r="H178" s="68">
        <v>70.242691671263103</v>
      </c>
      <c r="I178" s="71">
        <v>0.77160715043639805</v>
      </c>
      <c r="J178" s="68">
        <v>46.5802537231109</v>
      </c>
      <c r="K178" s="71">
        <v>0.92863790001737401</v>
      </c>
      <c r="L178" s="68">
        <v>72.862658576944298</v>
      </c>
      <c r="M178" s="71">
        <v>0.94565217391304401</v>
      </c>
      <c r="N178" s="68">
        <v>81.790549875656296</v>
      </c>
      <c r="O178" s="71">
        <v>0.93694865060336996</v>
      </c>
      <c r="P178" s="68">
        <v>96.514221974344693</v>
      </c>
      <c r="Q178" s="71"/>
      <c r="R178" s="68"/>
    </row>
    <row r="179" spans="1:18" x14ac:dyDescent="0.2">
      <c r="A179" s="72" t="s">
        <v>687</v>
      </c>
      <c r="B179" s="66" t="s">
        <v>688</v>
      </c>
      <c r="C179" s="67">
        <v>65</v>
      </c>
      <c r="D179" s="67" t="s">
        <v>337</v>
      </c>
      <c r="E179" s="71">
        <v>0.89618551003562597</v>
      </c>
      <c r="F179" s="68">
        <v>93.353557639271898</v>
      </c>
      <c r="G179" s="71">
        <v>0.83101300866134897</v>
      </c>
      <c r="H179" s="68">
        <v>67.898510755653604</v>
      </c>
      <c r="I179" s="71">
        <v>0.78883394679441499</v>
      </c>
      <c r="J179" s="68">
        <v>52.950910093767199</v>
      </c>
      <c r="K179" s="71">
        <v>0.96441609036641796</v>
      </c>
      <c r="L179" s="68">
        <v>90.512961941533405</v>
      </c>
      <c r="M179" s="71">
        <v>0.95108695652173902</v>
      </c>
      <c r="N179" s="68">
        <v>83.641890024868701</v>
      </c>
      <c r="O179" s="71">
        <v>0.94557754783421</v>
      </c>
      <c r="P179" s="68">
        <v>97.071946458449503</v>
      </c>
      <c r="Q179" s="71"/>
      <c r="R179" s="68"/>
    </row>
    <row r="180" spans="1:18" x14ac:dyDescent="0.2">
      <c r="A180" s="72" t="s">
        <v>689</v>
      </c>
      <c r="B180" s="66" t="s">
        <v>690</v>
      </c>
      <c r="C180" s="67">
        <v>65</v>
      </c>
      <c r="D180" s="67" t="s">
        <v>337</v>
      </c>
      <c r="E180" s="71">
        <v>0.89289266198512296</v>
      </c>
      <c r="F180" s="68">
        <v>92.112520683949299</v>
      </c>
      <c r="G180" s="71">
        <v>0.85207169549172102</v>
      </c>
      <c r="H180" s="68">
        <v>77.937120794263606</v>
      </c>
      <c r="I180" s="71">
        <v>0.77278688369123405</v>
      </c>
      <c r="J180" s="68">
        <v>47.021511307225602</v>
      </c>
      <c r="K180" s="71">
        <v>0.94492045597183105</v>
      </c>
      <c r="L180" s="68">
        <v>80.6398234969664</v>
      </c>
      <c r="M180" s="71">
        <v>0.97282608695652195</v>
      </c>
      <c r="N180" s="68">
        <v>90.798563138988698</v>
      </c>
      <c r="O180" s="71">
        <v>0.92185818781430995</v>
      </c>
      <c r="P180" s="68">
        <v>95.4824316787507</v>
      </c>
      <c r="Q180" s="71"/>
      <c r="R180" s="68"/>
    </row>
    <row r="181" spans="1:18" x14ac:dyDescent="0.2">
      <c r="A181" s="72" t="s">
        <v>691</v>
      </c>
      <c r="B181" s="66" t="s">
        <v>692</v>
      </c>
      <c r="C181" s="67">
        <v>65</v>
      </c>
      <c r="D181" s="67" t="s">
        <v>337</v>
      </c>
      <c r="E181" s="71">
        <v>0.80775401903319799</v>
      </c>
      <c r="F181" s="68">
        <v>62.079426365140698</v>
      </c>
      <c r="G181" s="71">
        <v>0.66404624623951902</v>
      </c>
      <c r="H181" s="68">
        <v>12.3827909542195</v>
      </c>
      <c r="I181" s="71">
        <v>0.71732747511802097</v>
      </c>
      <c r="J181" s="68">
        <v>26.4202978488693</v>
      </c>
      <c r="K181" s="71">
        <v>0.96678713874799005</v>
      </c>
      <c r="L181" s="68">
        <v>91.616105901820205</v>
      </c>
      <c r="M181" s="71">
        <v>0.875</v>
      </c>
      <c r="N181" s="68">
        <v>59.823155567836402</v>
      </c>
      <c r="O181" s="71">
        <v>0.81560923506046001</v>
      </c>
      <c r="P181" s="68">
        <v>81.846068042387103</v>
      </c>
      <c r="Q181" s="71"/>
      <c r="R181" s="68"/>
    </row>
    <row r="182" spans="1:18" x14ac:dyDescent="0.2">
      <c r="A182" s="72" t="s">
        <v>693</v>
      </c>
      <c r="B182" s="66" t="s">
        <v>694</v>
      </c>
      <c r="C182" s="67">
        <v>65</v>
      </c>
      <c r="D182" s="67" t="s">
        <v>337</v>
      </c>
      <c r="E182" s="71">
        <v>0.81504586274928104</v>
      </c>
      <c r="F182" s="68">
        <v>64.092664092664094</v>
      </c>
      <c r="G182" s="71">
        <v>0.77086572186478297</v>
      </c>
      <c r="H182" s="68">
        <v>41.4782129067843</v>
      </c>
      <c r="I182" s="71">
        <v>0.73910611206279497</v>
      </c>
      <c r="J182" s="68">
        <v>33.728626585769398</v>
      </c>
      <c r="K182" s="71">
        <v>0.851746331345133</v>
      </c>
      <c r="L182" s="68">
        <v>44.070601213458403</v>
      </c>
      <c r="M182" s="71">
        <v>0.95108695652173902</v>
      </c>
      <c r="N182" s="68">
        <v>83.641890024868701</v>
      </c>
      <c r="O182" s="71">
        <v>0.76242419195195499</v>
      </c>
      <c r="P182" s="68">
        <v>73.926380368098194</v>
      </c>
      <c r="Q182" s="71"/>
      <c r="R182" s="68"/>
    </row>
    <row r="183" spans="1:18" x14ac:dyDescent="0.2">
      <c r="A183" s="72" t="s">
        <v>695</v>
      </c>
      <c r="B183" s="66" t="s">
        <v>696</v>
      </c>
      <c r="C183" s="67">
        <v>65</v>
      </c>
      <c r="D183" s="67" t="s">
        <v>337</v>
      </c>
      <c r="E183" s="71">
        <v>0.75283413372476105</v>
      </c>
      <c r="F183" s="68">
        <v>46.718146718146699</v>
      </c>
      <c r="G183" s="71">
        <v>0.58116282516986695</v>
      </c>
      <c r="H183" s="68">
        <v>4.7435190292333198</v>
      </c>
      <c r="I183" s="71">
        <v>0.60406920411715603</v>
      </c>
      <c r="J183" s="68">
        <v>7.9426365140650796</v>
      </c>
      <c r="K183" s="71">
        <v>0.85077540242621497</v>
      </c>
      <c r="L183" s="68">
        <v>43.712079426365101</v>
      </c>
      <c r="M183" s="71">
        <v>0.934782608695652</v>
      </c>
      <c r="N183" s="68">
        <v>78.087869577231302</v>
      </c>
      <c r="O183" s="71">
        <v>0.79338062821491495</v>
      </c>
      <c r="P183" s="68">
        <v>78.527607361963206</v>
      </c>
      <c r="Q183" s="71"/>
      <c r="R183" s="68"/>
    </row>
    <row r="184" spans="1:18" x14ac:dyDescent="0.2">
      <c r="A184" s="72" t="s">
        <v>697</v>
      </c>
      <c r="B184" s="66" t="s">
        <v>698</v>
      </c>
      <c r="C184" s="67">
        <v>65</v>
      </c>
      <c r="D184" s="67" t="s">
        <v>337</v>
      </c>
      <c r="E184" s="71">
        <v>0.84160700541092903</v>
      </c>
      <c r="F184" s="68">
        <v>73.469387755102005</v>
      </c>
      <c r="G184" s="71">
        <v>0.76501815003629003</v>
      </c>
      <c r="H184" s="68">
        <v>39.382239382239398</v>
      </c>
      <c r="I184" s="71">
        <v>0.73488895417018596</v>
      </c>
      <c r="J184" s="68">
        <v>32.073910645339197</v>
      </c>
      <c r="K184" s="71">
        <v>0.96140383646899397</v>
      </c>
      <c r="L184" s="68">
        <v>88.720353006067299</v>
      </c>
      <c r="M184" s="71">
        <v>0.90760869565217395</v>
      </c>
      <c r="N184" s="68">
        <v>68.8864327162199</v>
      </c>
      <c r="O184" s="71">
        <v>0.83911539072700203</v>
      </c>
      <c r="P184" s="68">
        <v>85.276073619631902</v>
      </c>
      <c r="Q184" s="71"/>
      <c r="R184" s="68"/>
    </row>
    <row r="185" spans="1:18" x14ac:dyDescent="0.2">
      <c r="A185" s="72" t="s">
        <v>699</v>
      </c>
      <c r="B185" s="66" t="s">
        <v>700</v>
      </c>
      <c r="C185" s="67">
        <v>65</v>
      </c>
      <c r="D185" s="67" t="s">
        <v>337</v>
      </c>
      <c r="E185" s="71">
        <v>0.79854378848302698</v>
      </c>
      <c r="F185" s="68">
        <v>59.376723662437897</v>
      </c>
      <c r="G185" s="71">
        <v>0.66998340588134297</v>
      </c>
      <c r="H185" s="68">
        <v>13.3756205184777</v>
      </c>
      <c r="I185" s="71">
        <v>0.75282582003159404</v>
      </c>
      <c r="J185" s="68">
        <v>38.747931605074498</v>
      </c>
      <c r="K185" s="71">
        <v>0.891663843020433</v>
      </c>
      <c r="L185" s="68">
        <v>56.894649751792599</v>
      </c>
      <c r="M185" s="71">
        <v>0.82065217391304301</v>
      </c>
      <c r="N185" s="68">
        <v>45.9519204200055</v>
      </c>
      <c r="O185" s="71">
        <v>0.857593699568719</v>
      </c>
      <c r="P185" s="68">
        <v>87.953151143335205</v>
      </c>
      <c r="Q185" s="71"/>
      <c r="R185" s="68"/>
    </row>
    <row r="186" spans="1:18" x14ac:dyDescent="0.2">
      <c r="A186" s="72" t="s">
        <v>701</v>
      </c>
      <c r="B186" s="66" t="s">
        <v>702</v>
      </c>
      <c r="C186" s="67">
        <v>65</v>
      </c>
      <c r="D186" s="67" t="s">
        <v>337</v>
      </c>
      <c r="E186" s="71">
        <v>0.836126156110364</v>
      </c>
      <c r="F186" s="68">
        <v>71.511307225592901</v>
      </c>
      <c r="G186" s="71">
        <v>0.65588130818129797</v>
      </c>
      <c r="H186" s="68">
        <v>11.1969111969112</v>
      </c>
      <c r="I186" s="71">
        <v>0.81446290449805703</v>
      </c>
      <c r="J186" s="68">
        <v>64.009928295642595</v>
      </c>
      <c r="K186" s="71">
        <v>0.96919036885258503</v>
      </c>
      <c r="L186" s="68">
        <v>92.526199669056794</v>
      </c>
      <c r="M186" s="71">
        <v>0.90217391304347805</v>
      </c>
      <c r="N186" s="68">
        <v>67.339043934788606</v>
      </c>
      <c r="O186" s="71">
        <v>0.83892228597640195</v>
      </c>
      <c r="P186" s="68">
        <v>85.220301171221394</v>
      </c>
      <c r="Q186" s="71"/>
      <c r="R186" s="68"/>
    </row>
    <row r="187" spans="1:18" x14ac:dyDescent="0.2">
      <c r="A187" s="72" t="s">
        <v>703</v>
      </c>
      <c r="B187" s="66" t="s">
        <v>704</v>
      </c>
      <c r="C187" s="67">
        <v>65</v>
      </c>
      <c r="D187" s="67" t="s">
        <v>337</v>
      </c>
      <c r="E187" s="71">
        <v>0.88872745906426798</v>
      </c>
      <c r="F187" s="68">
        <v>90.485383342526205</v>
      </c>
      <c r="G187" s="71">
        <v>0.86773944144886395</v>
      </c>
      <c r="H187" s="68">
        <v>84.142305570876999</v>
      </c>
      <c r="I187" s="71">
        <v>0.83989227047774095</v>
      </c>
      <c r="J187" s="68">
        <v>73.910645339216799</v>
      </c>
      <c r="K187" s="71">
        <v>0.95551688496792897</v>
      </c>
      <c r="L187" s="68">
        <v>86.017650303364604</v>
      </c>
      <c r="M187" s="71">
        <v>0.90760869565217395</v>
      </c>
      <c r="N187" s="68">
        <v>68.8864327162199</v>
      </c>
      <c r="O187" s="71">
        <v>0.87288000277463296</v>
      </c>
      <c r="P187" s="68">
        <v>90.016731734523106</v>
      </c>
      <c r="Q187" s="71"/>
      <c r="R187" s="68"/>
    </row>
    <row r="188" spans="1:18" x14ac:dyDescent="0.2">
      <c r="A188" s="72" t="s">
        <v>705</v>
      </c>
      <c r="B188" s="66" t="s">
        <v>706</v>
      </c>
      <c r="C188" s="67">
        <v>65</v>
      </c>
      <c r="D188" s="67" t="s">
        <v>337</v>
      </c>
      <c r="E188" s="71">
        <v>0.80770025978799398</v>
      </c>
      <c r="F188" s="68">
        <v>62.051847766133498</v>
      </c>
      <c r="G188" s="71">
        <v>0.65587859953411998</v>
      </c>
      <c r="H188" s="68">
        <v>11.169332597904001</v>
      </c>
      <c r="I188" s="71">
        <v>0.73454054737641705</v>
      </c>
      <c r="J188" s="68">
        <v>31.936017650303398</v>
      </c>
      <c r="K188" s="71">
        <v>0.88127023979899699</v>
      </c>
      <c r="L188" s="68">
        <v>53.199117484831802</v>
      </c>
      <c r="M188" s="71">
        <v>0.96739130434782605</v>
      </c>
      <c r="N188" s="68">
        <v>88.809063277148397</v>
      </c>
      <c r="O188" s="71">
        <v>0.79942060788260705</v>
      </c>
      <c r="P188" s="68">
        <v>79.392080312325703</v>
      </c>
      <c r="Q188" s="71"/>
      <c r="R188" s="68"/>
    </row>
    <row r="189" spans="1:18" x14ac:dyDescent="0.2">
      <c r="A189" s="72" t="s">
        <v>707</v>
      </c>
      <c r="B189" s="66" t="s">
        <v>708</v>
      </c>
      <c r="C189" s="67">
        <v>65</v>
      </c>
      <c r="D189" s="67" t="s">
        <v>337</v>
      </c>
      <c r="E189" s="71">
        <v>0.90191527267243798</v>
      </c>
      <c r="F189" s="68">
        <v>95.063430777716505</v>
      </c>
      <c r="G189" s="71">
        <v>0.82427129044798597</v>
      </c>
      <c r="H189" s="68">
        <v>64.561500275786003</v>
      </c>
      <c r="I189" s="71">
        <v>0.82567496248054795</v>
      </c>
      <c r="J189" s="68">
        <v>69.139547710976302</v>
      </c>
      <c r="K189" s="71">
        <v>0.96656829271894795</v>
      </c>
      <c r="L189" s="68">
        <v>91.533370104798706</v>
      </c>
      <c r="M189" s="71">
        <v>0.98913043478260898</v>
      </c>
      <c r="N189" s="68">
        <v>96.076264161370503</v>
      </c>
      <c r="O189" s="71">
        <v>0.90393138293209996</v>
      </c>
      <c r="P189" s="68">
        <v>93.697713329615198</v>
      </c>
      <c r="Q189" s="71"/>
      <c r="R189" s="68"/>
    </row>
    <row r="190" spans="1:18" x14ac:dyDescent="0.2">
      <c r="A190" s="72" t="s">
        <v>709</v>
      </c>
      <c r="B190" s="66" t="s">
        <v>710</v>
      </c>
      <c r="C190" s="67">
        <v>65</v>
      </c>
      <c r="D190" s="67" t="s">
        <v>337</v>
      </c>
      <c r="E190" s="71">
        <v>0.90390895075573297</v>
      </c>
      <c r="F190" s="68">
        <v>95.615002757859898</v>
      </c>
      <c r="G190" s="71">
        <v>0.83761393776849602</v>
      </c>
      <c r="H190" s="68">
        <v>71.125206839492506</v>
      </c>
      <c r="I190" s="71">
        <v>0.82751873001384502</v>
      </c>
      <c r="J190" s="68">
        <v>69.773855488141194</v>
      </c>
      <c r="K190" s="71">
        <v>0.95945162453546495</v>
      </c>
      <c r="L190" s="68">
        <v>87.892995035852195</v>
      </c>
      <c r="M190" s="71">
        <v>0.98913043478260898</v>
      </c>
      <c r="N190" s="68">
        <v>96.076264161370503</v>
      </c>
      <c r="O190" s="71">
        <v>0.90583002667825097</v>
      </c>
      <c r="P190" s="68">
        <v>94.0044617958728</v>
      </c>
      <c r="Q190" s="71"/>
      <c r="R190" s="68"/>
    </row>
    <row r="191" spans="1:18" x14ac:dyDescent="0.2">
      <c r="A191" s="72" t="s">
        <v>711</v>
      </c>
      <c r="B191" s="66" t="s">
        <v>712</v>
      </c>
      <c r="C191" s="67">
        <v>65</v>
      </c>
      <c r="D191" s="67" t="s">
        <v>337</v>
      </c>
      <c r="E191" s="71">
        <v>0.83297214007855502</v>
      </c>
      <c r="F191" s="68">
        <v>70.270270270270302</v>
      </c>
      <c r="G191" s="71">
        <v>0.81263954173628505</v>
      </c>
      <c r="H191" s="68">
        <v>59.790402647545498</v>
      </c>
      <c r="I191" s="71">
        <v>0.73516218625460195</v>
      </c>
      <c r="J191" s="68">
        <v>32.211803640375102</v>
      </c>
      <c r="K191" s="71">
        <v>0.93489970977913495</v>
      </c>
      <c r="L191" s="68">
        <v>76.1720904578047</v>
      </c>
      <c r="M191" s="71">
        <v>0.934782608695652</v>
      </c>
      <c r="N191" s="68">
        <v>78.087869577231302</v>
      </c>
      <c r="O191" s="71">
        <v>0.74737665392709995</v>
      </c>
      <c r="P191" s="68">
        <v>72.169548243167895</v>
      </c>
      <c r="Q191" s="71"/>
      <c r="R191" s="68"/>
    </row>
    <row r="192" spans="1:18" x14ac:dyDescent="0.2">
      <c r="A192" s="72" t="s">
        <v>713</v>
      </c>
      <c r="B192" s="66" t="s">
        <v>714</v>
      </c>
      <c r="C192" s="67">
        <v>65</v>
      </c>
      <c r="D192" s="67" t="s">
        <v>337</v>
      </c>
      <c r="E192" s="71">
        <v>0.85667573104512595</v>
      </c>
      <c r="F192" s="68">
        <v>78.874793160507494</v>
      </c>
      <c r="G192" s="71">
        <v>0.79225995864458199</v>
      </c>
      <c r="H192" s="68">
        <v>50.220628792057397</v>
      </c>
      <c r="I192" s="71">
        <v>0.69998977897667103</v>
      </c>
      <c r="J192" s="68">
        <v>22.531715388858199</v>
      </c>
      <c r="K192" s="71">
        <v>0.88866959656544198</v>
      </c>
      <c r="L192" s="68">
        <v>55.7087699944843</v>
      </c>
      <c r="M192" s="71">
        <v>0.95108695652173902</v>
      </c>
      <c r="N192" s="68">
        <v>83.641890024868701</v>
      </c>
      <c r="O192" s="71">
        <v>0.95137236451719798</v>
      </c>
      <c r="P192" s="68">
        <v>97.406581148912394</v>
      </c>
      <c r="Q192" s="71"/>
      <c r="R192" s="68"/>
    </row>
    <row r="193" spans="1:18" x14ac:dyDescent="0.2">
      <c r="A193" s="72" t="s">
        <v>715</v>
      </c>
      <c r="B193" s="66" t="s">
        <v>716</v>
      </c>
      <c r="C193" s="67">
        <v>65</v>
      </c>
      <c r="D193" s="67" t="s">
        <v>337</v>
      </c>
      <c r="E193" s="71">
        <v>0.87667941825597395</v>
      </c>
      <c r="F193" s="68">
        <v>86.238279095422001</v>
      </c>
      <c r="G193" s="71">
        <v>0.86857564129606402</v>
      </c>
      <c r="H193" s="68">
        <v>84.418091560948696</v>
      </c>
      <c r="I193" s="71">
        <v>0.79037037500558105</v>
      </c>
      <c r="J193" s="68">
        <v>53.4473248758963</v>
      </c>
      <c r="K193" s="71">
        <v>0.97485720929932895</v>
      </c>
      <c r="L193" s="68">
        <v>94.594594594594597</v>
      </c>
      <c r="M193" s="71">
        <v>0.91304347826086996</v>
      </c>
      <c r="N193" s="68">
        <v>70.737772865432405</v>
      </c>
      <c r="O193" s="71">
        <v>0.83655038741802601</v>
      </c>
      <c r="P193" s="68">
        <v>84.829894032347994</v>
      </c>
      <c r="Q193" s="71"/>
      <c r="R193" s="68"/>
    </row>
    <row r="194" spans="1:18" x14ac:dyDescent="0.2">
      <c r="A194" s="72" t="s">
        <v>717</v>
      </c>
      <c r="B194" s="66" t="s">
        <v>718</v>
      </c>
      <c r="C194" s="67">
        <v>65</v>
      </c>
      <c r="D194" s="67" t="s">
        <v>337</v>
      </c>
      <c r="E194" s="71">
        <v>0.778272652495267</v>
      </c>
      <c r="F194" s="68">
        <v>53.585217870932198</v>
      </c>
      <c r="G194" s="71">
        <v>0.79109857738919198</v>
      </c>
      <c r="H194" s="68">
        <v>49.558742415885298</v>
      </c>
      <c r="I194" s="71">
        <v>0.65475990674120998</v>
      </c>
      <c r="J194" s="68">
        <v>14.0650854936569</v>
      </c>
      <c r="K194" s="71">
        <v>0.87264518460680096</v>
      </c>
      <c r="L194" s="68">
        <v>49.862107004964102</v>
      </c>
      <c r="M194" s="71">
        <v>0.82065217391304301</v>
      </c>
      <c r="N194" s="68">
        <v>45.9519204200055</v>
      </c>
      <c r="O194" s="71">
        <v>0.75220741982608896</v>
      </c>
      <c r="P194" s="68">
        <v>72.922476296709405</v>
      </c>
      <c r="Q194" s="71"/>
      <c r="R194" s="68"/>
    </row>
    <row r="195" spans="1:18" x14ac:dyDescent="0.2">
      <c r="A195" s="72" t="s">
        <v>719</v>
      </c>
      <c r="B195" s="66" t="s">
        <v>720</v>
      </c>
      <c r="C195" s="67">
        <v>65</v>
      </c>
      <c r="D195" s="67" t="s">
        <v>337</v>
      </c>
      <c r="E195" s="71">
        <v>0.81448847198850005</v>
      </c>
      <c r="F195" s="68">
        <v>63.927192498621103</v>
      </c>
      <c r="G195" s="71">
        <v>0.83638291364566197</v>
      </c>
      <c r="H195" s="68">
        <v>70.518477661334799</v>
      </c>
      <c r="I195" s="71">
        <v>0.73480953387148595</v>
      </c>
      <c r="J195" s="68">
        <v>32.018753447324897</v>
      </c>
      <c r="K195" s="71">
        <v>0.92369459055645597</v>
      </c>
      <c r="L195" s="68">
        <v>70.242691671263103</v>
      </c>
      <c r="M195" s="71">
        <v>0.90217391304347805</v>
      </c>
      <c r="N195" s="68">
        <v>67.339043934788606</v>
      </c>
      <c r="O195" s="71">
        <v>0.67538140882541897</v>
      </c>
      <c r="P195" s="68">
        <v>63.273842721695502</v>
      </c>
      <c r="Q195" s="71"/>
      <c r="R195" s="68"/>
    </row>
    <row r="196" spans="1:18" x14ac:dyDescent="0.2">
      <c r="A196" s="72" t="s">
        <v>721</v>
      </c>
      <c r="B196" s="66" t="s">
        <v>722</v>
      </c>
      <c r="C196" s="67">
        <v>65</v>
      </c>
      <c r="D196" s="67" t="s">
        <v>337</v>
      </c>
      <c r="E196" s="71">
        <v>0.85009830908441697</v>
      </c>
      <c r="F196" s="68">
        <v>76.475455046883596</v>
      </c>
      <c r="G196" s="71">
        <v>0.85020924166339096</v>
      </c>
      <c r="H196" s="68">
        <v>77.2476558190844</v>
      </c>
      <c r="I196" s="71">
        <v>0.67704327813907506</v>
      </c>
      <c r="J196" s="68">
        <v>17.6227247655819</v>
      </c>
      <c r="K196" s="71">
        <v>0.901033338999088</v>
      </c>
      <c r="L196" s="68">
        <v>60.590182018753403</v>
      </c>
      <c r="M196" s="71">
        <v>0.97826086956521696</v>
      </c>
      <c r="N196" s="68">
        <v>92.6222713456756</v>
      </c>
      <c r="O196" s="71">
        <v>0.84394481705531499</v>
      </c>
      <c r="P196" s="68">
        <v>86.084774121583905</v>
      </c>
      <c r="Q196" s="71"/>
      <c r="R196" s="68"/>
    </row>
    <row r="197" spans="1:18" x14ac:dyDescent="0.2">
      <c r="A197" s="72" t="s">
        <v>723</v>
      </c>
      <c r="B197" s="66" t="s">
        <v>724</v>
      </c>
      <c r="C197" s="67">
        <v>65</v>
      </c>
      <c r="D197" s="67" t="s">
        <v>337</v>
      </c>
      <c r="E197" s="71">
        <v>0.86254057799960604</v>
      </c>
      <c r="F197" s="68">
        <v>81.356867071152806</v>
      </c>
      <c r="G197" s="71">
        <v>0.85790759517682402</v>
      </c>
      <c r="H197" s="68">
        <v>80.529509100937702</v>
      </c>
      <c r="I197" s="71">
        <v>0.76525197012754098</v>
      </c>
      <c r="J197" s="68">
        <v>43.877551020408198</v>
      </c>
      <c r="K197" s="71">
        <v>0.942262448919998</v>
      </c>
      <c r="L197" s="68">
        <v>79.426365140650901</v>
      </c>
      <c r="M197" s="71">
        <v>0.96195652173913004</v>
      </c>
      <c r="N197" s="68">
        <v>87.068250898038102</v>
      </c>
      <c r="O197" s="71">
        <v>0.78532435403453704</v>
      </c>
      <c r="P197" s="68">
        <v>77.495817066369199</v>
      </c>
      <c r="Q197" s="71"/>
      <c r="R197" s="68"/>
    </row>
    <row r="198" spans="1:18" x14ac:dyDescent="0.2">
      <c r="A198" s="72" t="s">
        <v>725</v>
      </c>
      <c r="B198" s="66" t="s">
        <v>726</v>
      </c>
      <c r="C198" s="67">
        <v>65</v>
      </c>
      <c r="D198" s="67" t="s">
        <v>337</v>
      </c>
      <c r="E198" s="71">
        <v>0.78223792980704498</v>
      </c>
      <c r="F198" s="68">
        <v>54.853833425262003</v>
      </c>
      <c r="G198" s="71">
        <v>0.81351940239894405</v>
      </c>
      <c r="H198" s="68">
        <v>60.066188637617202</v>
      </c>
      <c r="I198" s="71">
        <v>0.68435783428892905</v>
      </c>
      <c r="J198" s="68">
        <v>19.167126309983502</v>
      </c>
      <c r="K198" s="71">
        <v>0.92568960657912003</v>
      </c>
      <c r="L198" s="68">
        <v>71.097628240485406</v>
      </c>
      <c r="M198" s="71">
        <v>0.75</v>
      </c>
      <c r="N198" s="68">
        <v>32.578060237634702</v>
      </c>
      <c r="O198" s="71">
        <v>0.73762280576823303</v>
      </c>
      <c r="P198" s="68">
        <v>70.719464584495299</v>
      </c>
      <c r="Q198" s="71"/>
      <c r="R198" s="68"/>
    </row>
    <row r="199" spans="1:18" x14ac:dyDescent="0.2">
      <c r="A199" s="72" t="s">
        <v>727</v>
      </c>
      <c r="B199" s="66" t="s">
        <v>728</v>
      </c>
      <c r="C199" s="67">
        <v>65</v>
      </c>
      <c r="D199" s="67" t="s">
        <v>337</v>
      </c>
      <c r="E199" s="71">
        <v>0.80405847568211197</v>
      </c>
      <c r="F199" s="68">
        <v>60.948703805846698</v>
      </c>
      <c r="G199" s="71">
        <v>0.73567782977874596</v>
      </c>
      <c r="H199" s="68">
        <v>28.9851075565361</v>
      </c>
      <c r="I199" s="71">
        <v>0.65452683723646998</v>
      </c>
      <c r="J199" s="68">
        <v>14.0375068946498</v>
      </c>
      <c r="K199" s="71">
        <v>0.92156784715038598</v>
      </c>
      <c r="L199" s="68">
        <v>69.3601765030336</v>
      </c>
      <c r="M199" s="71">
        <v>0.86413043478260898</v>
      </c>
      <c r="N199" s="68">
        <v>56.092843326885898</v>
      </c>
      <c r="O199" s="71">
        <v>0.84438942946234696</v>
      </c>
      <c r="P199" s="68">
        <v>86.196319018404907</v>
      </c>
      <c r="Q199" s="71"/>
      <c r="R199" s="68"/>
    </row>
    <row r="200" spans="1:18" x14ac:dyDescent="0.2">
      <c r="A200" s="72" t="s">
        <v>729</v>
      </c>
      <c r="B200" s="66" t="s">
        <v>730</v>
      </c>
      <c r="C200" s="67">
        <v>65</v>
      </c>
      <c r="D200" s="67" t="s">
        <v>337</v>
      </c>
      <c r="E200" s="71">
        <v>0.85846675753283297</v>
      </c>
      <c r="F200" s="68">
        <v>79.453943739658001</v>
      </c>
      <c r="G200" s="71">
        <v>0.83971636913283398</v>
      </c>
      <c r="H200" s="68">
        <v>72.062879205736394</v>
      </c>
      <c r="I200" s="71">
        <v>0.74444445388221303</v>
      </c>
      <c r="J200" s="68">
        <v>35.686707115278502</v>
      </c>
      <c r="K200" s="71">
        <v>0.95322963299433505</v>
      </c>
      <c r="L200" s="68">
        <v>84.776613348041906</v>
      </c>
      <c r="M200" s="71">
        <v>0.90760869565217395</v>
      </c>
      <c r="N200" s="68">
        <v>68.8864327162199</v>
      </c>
      <c r="O200" s="71">
        <v>0.84733463600260805</v>
      </c>
      <c r="P200" s="68">
        <v>86.698271054099294</v>
      </c>
      <c r="Q200" s="71"/>
      <c r="R200" s="68"/>
    </row>
    <row r="201" spans="1:18" x14ac:dyDescent="0.2">
      <c r="A201" s="72" t="s">
        <v>731</v>
      </c>
      <c r="B201" s="66" t="s">
        <v>732</v>
      </c>
      <c r="C201" s="67">
        <v>65</v>
      </c>
      <c r="D201" s="67" t="s">
        <v>337</v>
      </c>
      <c r="E201" s="71">
        <v>0.7632653025717</v>
      </c>
      <c r="F201" s="68">
        <v>49.200220628792103</v>
      </c>
      <c r="G201" s="71">
        <v>0.76308937231288598</v>
      </c>
      <c r="H201" s="68">
        <v>38.692774407060099</v>
      </c>
      <c r="I201" s="71">
        <v>0.60907895120630096</v>
      </c>
      <c r="J201" s="68">
        <v>8.4666298952013204</v>
      </c>
      <c r="K201" s="71">
        <v>0.89969821533982497</v>
      </c>
      <c r="L201" s="68">
        <v>59.790402647545498</v>
      </c>
      <c r="M201" s="71">
        <v>0.86956521739130399</v>
      </c>
      <c r="N201" s="68">
        <v>58.109975131251701</v>
      </c>
      <c r="O201" s="71">
        <v>0.67489475660818199</v>
      </c>
      <c r="P201" s="68">
        <v>63.1622978248745</v>
      </c>
      <c r="Q201" s="71"/>
      <c r="R201" s="68"/>
    </row>
    <row r="202" spans="1:18" x14ac:dyDescent="0.2">
      <c r="A202" s="72" t="s">
        <v>733</v>
      </c>
      <c r="B202" s="66" t="s">
        <v>734</v>
      </c>
      <c r="C202" s="67">
        <v>65</v>
      </c>
      <c r="D202" s="67" t="s">
        <v>337</v>
      </c>
      <c r="E202" s="71">
        <v>0.77999870279476002</v>
      </c>
      <c r="F202" s="68">
        <v>54.109211252068398</v>
      </c>
      <c r="G202" s="71">
        <v>0.81865457814703702</v>
      </c>
      <c r="H202" s="68">
        <v>62.189740761169297</v>
      </c>
      <c r="I202" s="71">
        <v>0.70123386397795495</v>
      </c>
      <c r="J202" s="68">
        <v>22.807501378929899</v>
      </c>
      <c r="K202" s="71">
        <v>0.89164059928416095</v>
      </c>
      <c r="L202" s="68">
        <v>56.8394925537783</v>
      </c>
      <c r="M202" s="71">
        <v>0.78804347826086996</v>
      </c>
      <c r="N202" s="68">
        <v>39.541309754075698</v>
      </c>
      <c r="O202" s="71">
        <v>0.70042099430377802</v>
      </c>
      <c r="P202" s="68">
        <v>65.755716675962105</v>
      </c>
      <c r="Q202" s="71"/>
      <c r="R202" s="68"/>
    </row>
    <row r="203" spans="1:18" x14ac:dyDescent="0.2">
      <c r="A203" s="72" t="s">
        <v>735</v>
      </c>
      <c r="B203" s="66" t="s">
        <v>736</v>
      </c>
      <c r="C203" s="67">
        <v>65</v>
      </c>
      <c r="D203" s="67" t="s">
        <v>337</v>
      </c>
      <c r="E203" s="71">
        <v>0.84344089708275005</v>
      </c>
      <c r="F203" s="68">
        <v>74.048538334252598</v>
      </c>
      <c r="G203" s="71">
        <v>0.84825675723760297</v>
      </c>
      <c r="H203" s="68">
        <v>76.199669056811899</v>
      </c>
      <c r="I203" s="71">
        <v>0.75597030061957105</v>
      </c>
      <c r="J203" s="68">
        <v>39.906232763375598</v>
      </c>
      <c r="K203" s="71">
        <v>0.90100253416981002</v>
      </c>
      <c r="L203" s="68">
        <v>60.562603419746303</v>
      </c>
      <c r="M203" s="71">
        <v>0.89130434782608703</v>
      </c>
      <c r="N203" s="68">
        <v>63.691627521414802</v>
      </c>
      <c r="O203" s="71">
        <v>0.82067054556067798</v>
      </c>
      <c r="P203" s="68">
        <v>82.543223647518104</v>
      </c>
      <c r="Q203" s="71"/>
      <c r="R203" s="68"/>
    </row>
    <row r="204" spans="1:18" x14ac:dyDescent="0.2">
      <c r="A204" s="72" t="s">
        <v>737</v>
      </c>
      <c r="B204" s="66" t="s">
        <v>738</v>
      </c>
      <c r="C204" s="67">
        <v>65</v>
      </c>
      <c r="D204" s="67" t="s">
        <v>337</v>
      </c>
      <c r="E204" s="71">
        <v>0.85986912990369202</v>
      </c>
      <c r="F204" s="68">
        <v>80.088251516822993</v>
      </c>
      <c r="G204" s="71">
        <v>0.83887982028294195</v>
      </c>
      <c r="H204" s="68">
        <v>71.5940430226145</v>
      </c>
      <c r="I204" s="71">
        <v>0.75711740692811802</v>
      </c>
      <c r="J204" s="68">
        <v>40.237175951461701</v>
      </c>
      <c r="K204" s="71">
        <v>0.95595717793408697</v>
      </c>
      <c r="L204" s="68">
        <v>86.3485934914506</v>
      </c>
      <c r="M204" s="71">
        <v>0.96195652173913004</v>
      </c>
      <c r="N204" s="68">
        <v>87.068250898038102</v>
      </c>
      <c r="O204" s="71">
        <v>0.78543472263418201</v>
      </c>
      <c r="P204" s="68">
        <v>77.523703290574403</v>
      </c>
      <c r="Q204" s="71"/>
      <c r="R204" s="68"/>
    </row>
    <row r="205" spans="1:18" x14ac:dyDescent="0.2">
      <c r="A205" s="72" t="s">
        <v>739</v>
      </c>
      <c r="B205" s="66" t="s">
        <v>740</v>
      </c>
      <c r="C205" s="67">
        <v>65</v>
      </c>
      <c r="D205" s="67" t="s">
        <v>337</v>
      </c>
      <c r="E205" s="71">
        <v>0.85127812814514103</v>
      </c>
      <c r="F205" s="68">
        <v>76.999448428019903</v>
      </c>
      <c r="G205" s="71">
        <v>0.82506723443511398</v>
      </c>
      <c r="H205" s="68">
        <v>65.002757859900697</v>
      </c>
      <c r="I205" s="71">
        <v>0.77301195473811701</v>
      </c>
      <c r="J205" s="68">
        <v>47.104247104247101</v>
      </c>
      <c r="K205" s="71">
        <v>0.92270657642082599</v>
      </c>
      <c r="L205" s="68">
        <v>69.746276889133995</v>
      </c>
      <c r="M205" s="71">
        <v>0.95652173913043503</v>
      </c>
      <c r="N205" s="68">
        <v>85.382702403978996</v>
      </c>
      <c r="O205" s="71">
        <v>0.77908313600121404</v>
      </c>
      <c r="P205" s="68">
        <v>76.547685443391003</v>
      </c>
      <c r="Q205" s="71"/>
      <c r="R205" s="68"/>
    </row>
    <row r="206" spans="1:18" x14ac:dyDescent="0.2">
      <c r="A206" s="72" t="s">
        <v>741</v>
      </c>
      <c r="B206" s="66" t="s">
        <v>742</v>
      </c>
      <c r="C206" s="67">
        <v>65</v>
      </c>
      <c r="D206" s="67" t="s">
        <v>337</v>
      </c>
      <c r="E206" s="71">
        <v>0.76524811580585494</v>
      </c>
      <c r="F206" s="68">
        <v>50.0551571980143</v>
      </c>
      <c r="G206" s="71">
        <v>0.70822820420647903</v>
      </c>
      <c r="H206" s="68">
        <v>21.483728626585801</v>
      </c>
      <c r="I206" s="71">
        <v>0.59827124790150199</v>
      </c>
      <c r="J206" s="68">
        <v>7.0325427468284598</v>
      </c>
      <c r="K206" s="71">
        <v>0.893214080811226</v>
      </c>
      <c r="L206" s="68">
        <v>57.666850523993403</v>
      </c>
      <c r="M206" s="71">
        <v>0.92934782608695699</v>
      </c>
      <c r="N206" s="68">
        <v>76.264161370544301</v>
      </c>
      <c r="O206" s="71">
        <v>0.69717922002311405</v>
      </c>
      <c r="P206" s="68">
        <v>65.393195761293896</v>
      </c>
      <c r="Q206" s="71"/>
      <c r="R206" s="68"/>
    </row>
    <row r="207" spans="1:18" x14ac:dyDescent="0.2">
      <c r="A207" s="72" t="s">
        <v>743</v>
      </c>
      <c r="B207" s="66" t="s">
        <v>744</v>
      </c>
      <c r="C207" s="67">
        <v>65</v>
      </c>
      <c r="D207" s="67" t="s">
        <v>337</v>
      </c>
      <c r="E207" s="71">
        <v>0.65589918392565805</v>
      </c>
      <c r="F207" s="68">
        <v>25.648097076668499</v>
      </c>
      <c r="G207" s="71">
        <v>0.49618189389709699</v>
      </c>
      <c r="H207" s="68">
        <v>2.4269167126309998</v>
      </c>
      <c r="I207" s="71">
        <v>0.55496264467788903</v>
      </c>
      <c r="J207" s="68">
        <v>4.35741864313293</v>
      </c>
      <c r="K207" s="71">
        <v>0.69186685197194397</v>
      </c>
      <c r="L207" s="68">
        <v>13.017098731384401</v>
      </c>
      <c r="M207" s="71">
        <v>0.70108695652173902</v>
      </c>
      <c r="N207" s="68">
        <v>25.255595468361399</v>
      </c>
      <c r="O207" s="71">
        <v>0.83539757255961999</v>
      </c>
      <c r="P207" s="68">
        <v>84.746235359732296</v>
      </c>
      <c r="Q207" s="71"/>
      <c r="R207" s="68"/>
    </row>
    <row r="208" spans="1:18" x14ac:dyDescent="0.2">
      <c r="A208" s="72" t="s">
        <v>745</v>
      </c>
      <c r="B208" s="66" t="s">
        <v>746</v>
      </c>
      <c r="C208" s="67">
        <v>65</v>
      </c>
      <c r="D208" s="67" t="s">
        <v>337</v>
      </c>
      <c r="E208" s="71">
        <v>0.58819776578772398</v>
      </c>
      <c r="F208" s="68">
        <v>14.0926640926641</v>
      </c>
      <c r="G208" s="71">
        <v>0.39226490661097002</v>
      </c>
      <c r="H208" s="68">
        <v>1.6271373414230601</v>
      </c>
      <c r="I208" s="71">
        <v>0.48936402544694702</v>
      </c>
      <c r="J208" s="68">
        <v>2.3441809156094902</v>
      </c>
      <c r="K208" s="71">
        <v>0.67823623453114301</v>
      </c>
      <c r="L208" s="68">
        <v>11.720904578047399</v>
      </c>
      <c r="M208" s="71">
        <v>0.60326086956521696</v>
      </c>
      <c r="N208" s="68">
        <v>14.5067698259188</v>
      </c>
      <c r="O208" s="71">
        <v>0.77786279278434001</v>
      </c>
      <c r="P208" s="68">
        <v>76.296709425543796</v>
      </c>
      <c r="Q208" s="71"/>
      <c r="R208" s="68"/>
    </row>
    <row r="209" spans="1:18" x14ac:dyDescent="0.2">
      <c r="A209" s="72" t="s">
        <v>747</v>
      </c>
      <c r="B209" s="66" t="s">
        <v>748</v>
      </c>
      <c r="C209" s="67">
        <v>65</v>
      </c>
      <c r="D209" s="67" t="s">
        <v>337</v>
      </c>
      <c r="E209" s="71">
        <v>0.43726563704333199</v>
      </c>
      <c r="F209" s="68">
        <v>1.87534473248759</v>
      </c>
      <c r="G209" s="71">
        <v>0.36589377483197499</v>
      </c>
      <c r="H209" s="68">
        <v>1.4340871483728601</v>
      </c>
      <c r="I209" s="71">
        <v>0.37600650180805401</v>
      </c>
      <c r="J209" s="68">
        <v>0.66188637617209001</v>
      </c>
      <c r="K209" s="71">
        <v>0.53943826591577004</v>
      </c>
      <c r="L209" s="68">
        <v>3.6955322669608401</v>
      </c>
      <c r="M209" s="71">
        <v>0.157608695652174</v>
      </c>
      <c r="N209" s="68">
        <v>1.6026526664824501</v>
      </c>
      <c r="O209" s="71">
        <v>0.74738094700868596</v>
      </c>
      <c r="P209" s="68">
        <v>72.1974344673731</v>
      </c>
      <c r="Q209" s="71"/>
      <c r="R209" s="68"/>
    </row>
    <row r="210" spans="1:18" x14ac:dyDescent="0.2">
      <c r="A210" s="72" t="s">
        <v>749</v>
      </c>
      <c r="B210" s="66" t="s">
        <v>750</v>
      </c>
      <c r="C210" s="67">
        <v>65</v>
      </c>
      <c r="D210" s="67" t="s">
        <v>337</v>
      </c>
      <c r="E210" s="71">
        <v>0.78077944859238402</v>
      </c>
      <c r="F210" s="68">
        <v>54.302261445118603</v>
      </c>
      <c r="G210" s="71">
        <v>0.79623991689776696</v>
      </c>
      <c r="H210" s="68">
        <v>52.123552123552102</v>
      </c>
      <c r="I210" s="71">
        <v>0.67960214387128004</v>
      </c>
      <c r="J210" s="68">
        <v>18.229453943739699</v>
      </c>
      <c r="K210" s="71">
        <v>0.852946103669316</v>
      </c>
      <c r="L210" s="68">
        <v>44.567015995587397</v>
      </c>
      <c r="M210" s="71">
        <v>0.85326086956521796</v>
      </c>
      <c r="N210" s="68">
        <v>53.578336557059998</v>
      </c>
      <c r="O210" s="71">
        <v>0.72184820895834001</v>
      </c>
      <c r="P210" s="68">
        <v>68.627997769102095</v>
      </c>
      <c r="Q210" s="71"/>
      <c r="R210" s="68"/>
    </row>
    <row r="211" spans="1:18" x14ac:dyDescent="0.2">
      <c r="A211" s="72" t="s">
        <v>751</v>
      </c>
      <c r="B211" s="66" t="s">
        <v>752</v>
      </c>
      <c r="C211" s="67">
        <v>65</v>
      </c>
      <c r="D211" s="67" t="s">
        <v>337</v>
      </c>
      <c r="E211" s="71">
        <v>0.70888459694821704</v>
      </c>
      <c r="F211" s="68">
        <v>36.127964699393303</v>
      </c>
      <c r="G211" s="71">
        <v>0.659745464730075</v>
      </c>
      <c r="H211" s="68">
        <v>11.748483177054601</v>
      </c>
      <c r="I211" s="71">
        <v>0.637159047411059</v>
      </c>
      <c r="J211" s="68">
        <v>11.6657473800331</v>
      </c>
      <c r="K211" s="71">
        <v>0.76159952197441705</v>
      </c>
      <c r="L211" s="68">
        <v>22.366243794815201</v>
      </c>
      <c r="M211" s="71">
        <v>0.82065217391304301</v>
      </c>
      <c r="N211" s="68">
        <v>45.9519204200055</v>
      </c>
      <c r="O211" s="71">
        <v>0.66526677671249002</v>
      </c>
      <c r="P211" s="68">
        <v>62.102621305075303</v>
      </c>
      <c r="Q211" s="71"/>
      <c r="R211" s="68"/>
    </row>
    <row r="212" spans="1:18" x14ac:dyDescent="0.2">
      <c r="A212" s="72" t="s">
        <v>753</v>
      </c>
      <c r="B212" s="66" t="s">
        <v>754</v>
      </c>
      <c r="C212" s="67">
        <v>65</v>
      </c>
      <c r="D212" s="67" t="s">
        <v>337</v>
      </c>
      <c r="E212" s="71">
        <v>0.77905545319943403</v>
      </c>
      <c r="F212" s="68">
        <v>53.916161059018201</v>
      </c>
      <c r="G212" s="71">
        <v>0.71474440521726601</v>
      </c>
      <c r="H212" s="68">
        <v>23.2763375620518</v>
      </c>
      <c r="I212" s="71">
        <v>0.68993340904301104</v>
      </c>
      <c r="J212" s="68">
        <v>20.325427468284602</v>
      </c>
      <c r="K212" s="71">
        <v>0.90867555716043402</v>
      </c>
      <c r="L212" s="68">
        <v>64.037506894649795</v>
      </c>
      <c r="M212" s="71">
        <v>0.72282608695652195</v>
      </c>
      <c r="N212" s="68">
        <v>28.267477203647399</v>
      </c>
      <c r="O212" s="71">
        <v>0.85909780761993604</v>
      </c>
      <c r="P212" s="68">
        <v>88.120468488566601</v>
      </c>
      <c r="Q212" s="71"/>
      <c r="R212" s="68"/>
    </row>
    <row r="213" spans="1:18" x14ac:dyDescent="0.2">
      <c r="A213" s="72" t="s">
        <v>755</v>
      </c>
      <c r="B213" s="66" t="s">
        <v>756</v>
      </c>
      <c r="C213" s="67">
        <v>65</v>
      </c>
      <c r="D213" s="67" t="s">
        <v>337</v>
      </c>
      <c r="E213" s="71">
        <v>0.85930007475466996</v>
      </c>
      <c r="F213" s="68">
        <v>79.922779922779895</v>
      </c>
      <c r="G213" s="71">
        <v>0.83046530811697705</v>
      </c>
      <c r="H213" s="68">
        <v>67.733039161610606</v>
      </c>
      <c r="I213" s="71">
        <v>0.78611835817147402</v>
      </c>
      <c r="J213" s="68">
        <v>51.930501930501897</v>
      </c>
      <c r="K213" s="71">
        <v>0.89919018013983398</v>
      </c>
      <c r="L213" s="68">
        <v>59.597352454495301</v>
      </c>
      <c r="M213" s="71">
        <v>0.92391304347826098</v>
      </c>
      <c r="N213" s="68">
        <v>74.329925393755204</v>
      </c>
      <c r="O213" s="71">
        <v>0.85681348386680101</v>
      </c>
      <c r="P213" s="68">
        <v>87.869492470719507</v>
      </c>
      <c r="Q213" s="71"/>
      <c r="R213" s="68"/>
    </row>
    <row r="214" spans="1:18" x14ac:dyDescent="0.2">
      <c r="A214" s="72" t="s">
        <v>757</v>
      </c>
      <c r="B214" s="66" t="s">
        <v>758</v>
      </c>
      <c r="C214" s="67">
        <v>65</v>
      </c>
      <c r="D214" s="67" t="s">
        <v>337</v>
      </c>
      <c r="E214" s="71">
        <v>0.85849432153947702</v>
      </c>
      <c r="F214" s="68">
        <v>79.481522338665201</v>
      </c>
      <c r="G214" s="71">
        <v>0.82997539832252498</v>
      </c>
      <c r="H214" s="68">
        <v>67.291781577495897</v>
      </c>
      <c r="I214" s="71">
        <v>0.70262990846464302</v>
      </c>
      <c r="J214" s="68">
        <v>23.166023166023201</v>
      </c>
      <c r="K214" s="71">
        <v>0.94469681256837401</v>
      </c>
      <c r="L214" s="68">
        <v>80.446773303916203</v>
      </c>
      <c r="M214" s="71">
        <v>0.96195652173913004</v>
      </c>
      <c r="N214" s="68">
        <v>87.068250898038102</v>
      </c>
      <c r="O214" s="71">
        <v>0.85321296660271395</v>
      </c>
      <c r="P214" s="68">
        <v>87.506971556051298</v>
      </c>
      <c r="Q214" s="71"/>
      <c r="R214" s="68"/>
    </row>
    <row r="215" spans="1:18" x14ac:dyDescent="0.2">
      <c r="A215" s="72" t="s">
        <v>759</v>
      </c>
      <c r="B215" s="66" t="s">
        <v>760</v>
      </c>
      <c r="C215" s="67">
        <v>65</v>
      </c>
      <c r="D215" s="67" t="s">
        <v>337</v>
      </c>
      <c r="E215" s="71">
        <v>0.86095733351767301</v>
      </c>
      <c r="F215" s="68">
        <v>80.474351902923303</v>
      </c>
      <c r="G215" s="71">
        <v>0.81722625716442199</v>
      </c>
      <c r="H215" s="68">
        <v>61.665747380033103</v>
      </c>
      <c r="I215" s="71">
        <v>0.76885824290142901</v>
      </c>
      <c r="J215" s="68">
        <v>45.4495311638169</v>
      </c>
      <c r="K215" s="71">
        <v>0.93725951557208798</v>
      </c>
      <c r="L215" s="68">
        <v>77.357970215113099</v>
      </c>
      <c r="M215" s="71">
        <v>0.96195652173913004</v>
      </c>
      <c r="N215" s="68">
        <v>87.068250898038102</v>
      </c>
      <c r="O215" s="71">
        <v>0.81948613021129402</v>
      </c>
      <c r="P215" s="68">
        <v>82.348020078081404</v>
      </c>
      <c r="Q215" s="71"/>
      <c r="R215" s="68"/>
    </row>
    <row r="216" spans="1:18" x14ac:dyDescent="0.2">
      <c r="A216" s="72" t="s">
        <v>761</v>
      </c>
      <c r="B216" s="66" t="s">
        <v>762</v>
      </c>
      <c r="C216" s="67">
        <v>65</v>
      </c>
      <c r="D216" s="67" t="s">
        <v>337</v>
      </c>
      <c r="E216" s="71">
        <v>0.87144094388320203</v>
      </c>
      <c r="F216" s="68">
        <v>84.693877551020407</v>
      </c>
      <c r="G216" s="71">
        <v>0.86116099225434195</v>
      </c>
      <c r="H216" s="68">
        <v>81.991174848317698</v>
      </c>
      <c r="I216" s="71">
        <v>0.80005332108625804</v>
      </c>
      <c r="J216" s="68">
        <v>58.163265306122398</v>
      </c>
      <c r="K216" s="71">
        <v>0.93715680467456997</v>
      </c>
      <c r="L216" s="68">
        <v>77.3028130170987</v>
      </c>
      <c r="M216" s="71">
        <v>0.96739130434782605</v>
      </c>
      <c r="N216" s="68">
        <v>88.809063277148397</v>
      </c>
      <c r="O216" s="71">
        <v>0.79144229705301194</v>
      </c>
      <c r="P216" s="68">
        <v>78.220858895705504</v>
      </c>
      <c r="Q216" s="71"/>
      <c r="R216" s="68"/>
    </row>
    <row r="217" spans="1:18" x14ac:dyDescent="0.2">
      <c r="A217" s="72" t="s">
        <v>763</v>
      </c>
      <c r="B217" s="66" t="s">
        <v>764</v>
      </c>
      <c r="C217" s="67">
        <v>65</v>
      </c>
      <c r="D217" s="67" t="s">
        <v>337</v>
      </c>
      <c r="E217" s="71">
        <v>0.81397021952456905</v>
      </c>
      <c r="F217" s="68">
        <v>63.816878102592398</v>
      </c>
      <c r="G217" s="71">
        <v>0.84176107866820604</v>
      </c>
      <c r="H217" s="68">
        <v>73.055708769994496</v>
      </c>
      <c r="I217" s="71">
        <v>0.82865546810375001</v>
      </c>
      <c r="J217" s="68">
        <v>70.077220077220105</v>
      </c>
      <c r="K217" s="71">
        <v>0.95884135499540502</v>
      </c>
      <c r="L217" s="68">
        <v>87.589630446773299</v>
      </c>
      <c r="M217" s="71">
        <v>0.94565217391304401</v>
      </c>
      <c r="N217" s="68">
        <v>81.790549875656296</v>
      </c>
      <c r="O217" s="71">
        <v>0.49494102194244</v>
      </c>
      <c r="P217" s="68">
        <v>42.665923034021198</v>
      </c>
      <c r="Q217" s="71"/>
      <c r="R217" s="68"/>
    </row>
    <row r="218" spans="1:18" x14ac:dyDescent="0.2">
      <c r="A218" s="72" t="s">
        <v>765</v>
      </c>
      <c r="B218" s="66" t="s">
        <v>766</v>
      </c>
      <c r="C218" s="67">
        <v>65</v>
      </c>
      <c r="D218" s="67" t="s">
        <v>337</v>
      </c>
      <c r="E218" s="71">
        <v>0.85493854645656198</v>
      </c>
      <c r="F218" s="68">
        <v>78.295642581356901</v>
      </c>
      <c r="G218" s="71">
        <v>0.87071916315071896</v>
      </c>
      <c r="H218" s="68">
        <v>85.300606729178199</v>
      </c>
      <c r="I218" s="71">
        <v>0.79471607318047899</v>
      </c>
      <c r="J218" s="68">
        <v>55.570876999448402</v>
      </c>
      <c r="K218" s="71">
        <v>0.94770783151537796</v>
      </c>
      <c r="L218" s="68">
        <v>81.7981246552675</v>
      </c>
      <c r="M218" s="71">
        <v>0.91304347826086996</v>
      </c>
      <c r="N218" s="68">
        <v>70.737772865432405</v>
      </c>
      <c r="O218" s="71">
        <v>0.74850618617536702</v>
      </c>
      <c r="P218" s="68">
        <v>72.420524261015103</v>
      </c>
      <c r="Q218" s="71"/>
      <c r="R218" s="68"/>
    </row>
    <row r="219" spans="1:18" x14ac:dyDescent="0.2">
      <c r="A219" s="72" t="s">
        <v>767</v>
      </c>
      <c r="B219" s="66" t="s">
        <v>768</v>
      </c>
      <c r="C219" s="67">
        <v>65</v>
      </c>
      <c r="D219" s="67" t="s">
        <v>337</v>
      </c>
      <c r="E219" s="71">
        <v>0.88964068411691899</v>
      </c>
      <c r="F219" s="68">
        <v>90.954219525648099</v>
      </c>
      <c r="G219" s="71">
        <v>0.92281117563911796</v>
      </c>
      <c r="H219" s="68">
        <v>96.001103143960293</v>
      </c>
      <c r="I219" s="71">
        <v>0.82211864233080201</v>
      </c>
      <c r="J219" s="68">
        <v>67.622724765581907</v>
      </c>
      <c r="K219" s="71">
        <v>0.97226448027923995</v>
      </c>
      <c r="L219" s="68">
        <v>93.574186431329295</v>
      </c>
      <c r="M219" s="71">
        <v>0.97826086956521696</v>
      </c>
      <c r="N219" s="68">
        <v>92.6222713456756</v>
      </c>
      <c r="O219" s="71">
        <v>0.75274825277021795</v>
      </c>
      <c r="P219" s="68">
        <v>73.034021193530407</v>
      </c>
      <c r="Q219" s="71"/>
      <c r="R219" s="68"/>
    </row>
    <row r="220" spans="1:18" x14ac:dyDescent="0.2">
      <c r="A220" s="72" t="s">
        <v>769</v>
      </c>
      <c r="B220" s="66" t="s">
        <v>770</v>
      </c>
      <c r="C220" s="67">
        <v>65</v>
      </c>
      <c r="D220" s="67" t="s">
        <v>337</v>
      </c>
      <c r="E220" s="71">
        <v>0.81958377189308196</v>
      </c>
      <c r="F220" s="68">
        <v>65.471594043022606</v>
      </c>
      <c r="G220" s="71">
        <v>0.86748929011522902</v>
      </c>
      <c r="H220" s="68">
        <v>84.0595697738555</v>
      </c>
      <c r="I220" s="71">
        <v>0.79375650991900604</v>
      </c>
      <c r="J220" s="68">
        <v>54.991726420297901</v>
      </c>
      <c r="K220" s="71">
        <v>0.94295439763454703</v>
      </c>
      <c r="L220" s="68">
        <v>79.840044125758396</v>
      </c>
      <c r="M220" s="71">
        <v>0.90760869565217395</v>
      </c>
      <c r="N220" s="68">
        <v>68.8864327162199</v>
      </c>
      <c r="O220" s="71">
        <v>0.58610996614445199</v>
      </c>
      <c r="P220" s="68">
        <v>53.179029559397698</v>
      </c>
      <c r="Q220" s="71"/>
      <c r="R220" s="68"/>
    </row>
    <row r="221" spans="1:18" x14ac:dyDescent="0.2">
      <c r="A221" s="72" t="s">
        <v>771</v>
      </c>
      <c r="B221" s="66" t="s">
        <v>772</v>
      </c>
      <c r="C221" s="67">
        <v>65</v>
      </c>
      <c r="D221" s="67" t="s">
        <v>337</v>
      </c>
      <c r="E221" s="71">
        <v>0.83179820039450103</v>
      </c>
      <c r="F221" s="68">
        <v>69.856591285162693</v>
      </c>
      <c r="G221" s="71">
        <v>0.89980090919924804</v>
      </c>
      <c r="H221" s="68">
        <v>92.581356867071193</v>
      </c>
      <c r="I221" s="71">
        <v>0.68907432726486795</v>
      </c>
      <c r="J221" s="68">
        <v>20.104798676227201</v>
      </c>
      <c r="K221" s="71">
        <v>0.900497909011024</v>
      </c>
      <c r="L221" s="68">
        <v>60.2040816326531</v>
      </c>
      <c r="M221" s="71">
        <v>0.96739130434782605</v>
      </c>
      <c r="N221" s="68">
        <v>88.809063277148397</v>
      </c>
      <c r="O221" s="71">
        <v>0.702226552149538</v>
      </c>
      <c r="P221" s="68">
        <v>65.923034021193502</v>
      </c>
      <c r="Q221" s="71"/>
      <c r="R221" s="68"/>
    </row>
    <row r="222" spans="1:18" x14ac:dyDescent="0.2">
      <c r="A222" s="72" t="s">
        <v>773</v>
      </c>
      <c r="B222" s="66" t="s">
        <v>774</v>
      </c>
      <c r="C222" s="67">
        <v>65</v>
      </c>
      <c r="D222" s="67" t="s">
        <v>337</v>
      </c>
      <c r="E222" s="71">
        <v>0.85208076798338395</v>
      </c>
      <c r="F222" s="68">
        <v>77.2476558190844</v>
      </c>
      <c r="G222" s="71">
        <v>0.93021394032751203</v>
      </c>
      <c r="H222" s="68">
        <v>96.690568119139598</v>
      </c>
      <c r="I222" s="71">
        <v>0.82014861317767496</v>
      </c>
      <c r="J222" s="68">
        <v>66.822945394374003</v>
      </c>
      <c r="K222" s="71">
        <v>0.95831107988841802</v>
      </c>
      <c r="L222" s="68">
        <v>87.286265857694403</v>
      </c>
      <c r="M222" s="71">
        <v>0.875</v>
      </c>
      <c r="N222" s="68">
        <v>59.823155567836402</v>
      </c>
      <c r="O222" s="71">
        <v>0.67673020652331395</v>
      </c>
      <c r="P222" s="68">
        <v>63.469046291132202</v>
      </c>
      <c r="Q222" s="71"/>
      <c r="R222" s="68"/>
    </row>
    <row r="223" spans="1:18" x14ac:dyDescent="0.2">
      <c r="A223" s="72" t="s">
        <v>775</v>
      </c>
      <c r="B223" s="66" t="s">
        <v>776</v>
      </c>
      <c r="C223" s="67">
        <v>65</v>
      </c>
      <c r="D223" s="67" t="s">
        <v>337</v>
      </c>
      <c r="E223" s="71">
        <v>0.86460050658007803</v>
      </c>
      <c r="F223" s="68">
        <v>82.101489244346396</v>
      </c>
      <c r="G223" s="71">
        <v>0.87207001167264997</v>
      </c>
      <c r="H223" s="68">
        <v>85.907335907335906</v>
      </c>
      <c r="I223" s="71">
        <v>0.79798821388842001</v>
      </c>
      <c r="J223" s="68">
        <v>56.8394925537783</v>
      </c>
      <c r="K223" s="71">
        <v>0.96421864051736095</v>
      </c>
      <c r="L223" s="68">
        <v>90.319911748483193</v>
      </c>
      <c r="M223" s="71">
        <v>0.90760869565217395</v>
      </c>
      <c r="N223" s="68">
        <v>68.8864327162199</v>
      </c>
      <c r="O223" s="71">
        <v>0.78111697116978496</v>
      </c>
      <c r="P223" s="68">
        <v>76.798661461238197</v>
      </c>
      <c r="Q223" s="71"/>
      <c r="R223" s="68"/>
    </row>
    <row r="224" spans="1:18" x14ac:dyDescent="0.2">
      <c r="A224" s="72" t="s">
        <v>777</v>
      </c>
      <c r="B224" s="66" t="s">
        <v>778</v>
      </c>
      <c r="C224" s="67">
        <v>65</v>
      </c>
      <c r="D224" s="67" t="s">
        <v>337</v>
      </c>
      <c r="E224" s="71">
        <v>0.87428788869942897</v>
      </c>
      <c r="F224" s="68">
        <v>85.659128516271394</v>
      </c>
      <c r="G224" s="71">
        <v>0.89657502146572199</v>
      </c>
      <c r="H224" s="68">
        <v>91.864313292884702</v>
      </c>
      <c r="I224" s="71">
        <v>0.80968882282797805</v>
      </c>
      <c r="J224" s="68">
        <v>62.189740761169297</v>
      </c>
      <c r="K224" s="71">
        <v>0.94075974995090095</v>
      </c>
      <c r="L224" s="68">
        <v>78.902371759514594</v>
      </c>
      <c r="M224" s="71">
        <v>0.97826086956521696</v>
      </c>
      <c r="N224" s="68">
        <v>92.6222713456756</v>
      </c>
      <c r="O224" s="71">
        <v>0.74615497968732603</v>
      </c>
      <c r="P224" s="68">
        <v>72.058003346346894</v>
      </c>
      <c r="Q224" s="71"/>
      <c r="R224" s="68"/>
    </row>
    <row r="225" spans="1:18" x14ac:dyDescent="0.2">
      <c r="A225" s="72" t="s">
        <v>779</v>
      </c>
      <c r="B225" s="66" t="s">
        <v>780</v>
      </c>
      <c r="C225" s="67">
        <v>65</v>
      </c>
      <c r="D225" s="67" t="s">
        <v>337</v>
      </c>
      <c r="E225" s="71">
        <v>0.90102799658814403</v>
      </c>
      <c r="F225" s="68">
        <v>94.842801985659094</v>
      </c>
      <c r="G225" s="71">
        <v>0.90539520785574001</v>
      </c>
      <c r="H225" s="68">
        <v>93.546607832322096</v>
      </c>
      <c r="I225" s="71">
        <v>0.84597888130878596</v>
      </c>
      <c r="J225" s="68">
        <v>75.951461665747402</v>
      </c>
      <c r="K225" s="71">
        <v>0.98068437180525403</v>
      </c>
      <c r="L225" s="68">
        <v>96.497517926089401</v>
      </c>
      <c r="M225" s="71">
        <v>1</v>
      </c>
      <c r="N225" s="68">
        <v>100</v>
      </c>
      <c r="O225" s="71">
        <v>0.77308152197093805</v>
      </c>
      <c r="P225" s="68">
        <v>75.432236475181298</v>
      </c>
      <c r="Q225" s="71"/>
      <c r="R225" s="68"/>
    </row>
    <row r="226" spans="1:18" x14ac:dyDescent="0.2">
      <c r="A226" s="72" t="s">
        <v>781</v>
      </c>
      <c r="B226" s="66" t="s">
        <v>782</v>
      </c>
      <c r="C226" s="67">
        <v>65</v>
      </c>
      <c r="D226" s="67" t="s">
        <v>337</v>
      </c>
      <c r="E226" s="71">
        <v>0.82061941433471697</v>
      </c>
      <c r="F226" s="68">
        <v>65.692222835080003</v>
      </c>
      <c r="G226" s="71">
        <v>0.869932369786242</v>
      </c>
      <c r="H226" s="68">
        <v>84.804191947049105</v>
      </c>
      <c r="I226" s="71">
        <v>0.80093402327083096</v>
      </c>
      <c r="J226" s="68">
        <v>58.5493656922228</v>
      </c>
      <c r="K226" s="71">
        <v>0.94770064935908005</v>
      </c>
      <c r="L226" s="68">
        <v>81.770546056260301</v>
      </c>
      <c r="M226" s="71">
        <v>0.875</v>
      </c>
      <c r="N226" s="68">
        <v>59.823155567836402</v>
      </c>
      <c r="O226" s="71">
        <v>0.60953002925743105</v>
      </c>
      <c r="P226" s="68">
        <v>55.716675962074703</v>
      </c>
      <c r="Q226" s="71"/>
      <c r="R226" s="68"/>
    </row>
    <row r="227" spans="1:18" x14ac:dyDescent="0.2">
      <c r="A227" s="72" t="s">
        <v>783</v>
      </c>
      <c r="B227" s="66" t="s">
        <v>784</v>
      </c>
      <c r="C227" s="67">
        <v>65</v>
      </c>
      <c r="D227" s="67" t="s">
        <v>337</v>
      </c>
      <c r="E227" s="71">
        <v>0.81053372587012096</v>
      </c>
      <c r="F227" s="68">
        <v>62.713734142305597</v>
      </c>
      <c r="G227" s="71">
        <v>0.83253507348780098</v>
      </c>
      <c r="H227" s="68">
        <v>68.698290126861593</v>
      </c>
      <c r="I227" s="71">
        <v>0.73921494800088206</v>
      </c>
      <c r="J227" s="68">
        <v>33.783783783783797</v>
      </c>
      <c r="K227" s="71">
        <v>0.91467995168286498</v>
      </c>
      <c r="L227" s="68">
        <v>66.381687810259194</v>
      </c>
      <c r="M227" s="71">
        <v>0.84239130434782605</v>
      </c>
      <c r="N227" s="68">
        <v>50.566454821774002</v>
      </c>
      <c r="O227" s="71">
        <v>0.72384735183123305</v>
      </c>
      <c r="P227" s="68">
        <v>68.906860011154507</v>
      </c>
      <c r="Q227" s="71"/>
      <c r="R227" s="68"/>
    </row>
    <row r="228" spans="1:18" x14ac:dyDescent="0.2">
      <c r="A228" s="72" t="s">
        <v>785</v>
      </c>
      <c r="B228" s="66" t="s">
        <v>786</v>
      </c>
      <c r="C228" s="67">
        <v>65</v>
      </c>
      <c r="D228" s="67" t="s">
        <v>337</v>
      </c>
      <c r="E228" s="71">
        <v>0.88438407826253396</v>
      </c>
      <c r="F228" s="68">
        <v>88.940981798124696</v>
      </c>
      <c r="G228" s="71">
        <v>0.92835745813283099</v>
      </c>
      <c r="H228" s="68">
        <v>96.497517926089401</v>
      </c>
      <c r="I228" s="71">
        <v>0.89152924087046703</v>
      </c>
      <c r="J228" s="68">
        <v>89.906232763375598</v>
      </c>
      <c r="K228" s="71">
        <v>0.97550976595365901</v>
      </c>
      <c r="L228" s="68">
        <v>94.842801985659094</v>
      </c>
      <c r="M228" s="71">
        <v>0.875</v>
      </c>
      <c r="N228" s="68">
        <v>59.823155567836402</v>
      </c>
      <c r="O228" s="71">
        <v>0.75152392635571597</v>
      </c>
      <c r="P228" s="68">
        <v>72.783045175683199</v>
      </c>
      <c r="Q228" s="71"/>
      <c r="R228" s="68"/>
    </row>
    <row r="229" spans="1:18" x14ac:dyDescent="0.2">
      <c r="A229" s="72" t="s">
        <v>787</v>
      </c>
      <c r="B229" s="66" t="s">
        <v>788</v>
      </c>
      <c r="C229" s="67">
        <v>65</v>
      </c>
      <c r="D229" s="67" t="s">
        <v>337</v>
      </c>
      <c r="E229" s="71">
        <v>0.87048616398026601</v>
      </c>
      <c r="F229" s="68">
        <v>84.390512961941496</v>
      </c>
      <c r="G229" s="71">
        <v>0.82070162657991297</v>
      </c>
      <c r="H229" s="68">
        <v>63.0722559293988</v>
      </c>
      <c r="I229" s="71">
        <v>0.74462822297477005</v>
      </c>
      <c r="J229" s="68">
        <v>35.7970215113072</v>
      </c>
      <c r="K229" s="71">
        <v>0.917576891530412</v>
      </c>
      <c r="L229" s="68">
        <v>67.733039161610606</v>
      </c>
      <c r="M229" s="71">
        <v>0.92391304347826098</v>
      </c>
      <c r="N229" s="68">
        <v>74.329925393755204</v>
      </c>
      <c r="O229" s="71">
        <v>0.94561103533797497</v>
      </c>
      <c r="P229" s="68">
        <v>97.099832682654807</v>
      </c>
      <c r="Q229" s="71"/>
      <c r="R229" s="68"/>
    </row>
    <row r="230" spans="1:18" x14ac:dyDescent="0.2">
      <c r="A230" s="72" t="s">
        <v>789</v>
      </c>
      <c r="B230" s="66" t="s">
        <v>790</v>
      </c>
      <c r="C230" s="67">
        <v>65</v>
      </c>
      <c r="D230" s="67" t="s">
        <v>337</v>
      </c>
      <c r="E230" s="71">
        <v>0.82291859627244202</v>
      </c>
      <c r="F230" s="68">
        <v>66.409266409266394</v>
      </c>
      <c r="G230" s="71">
        <v>0.80388472947623602</v>
      </c>
      <c r="H230" s="68">
        <v>55.984555984556003</v>
      </c>
      <c r="I230" s="71">
        <v>0.63095531790276305</v>
      </c>
      <c r="J230" s="68">
        <v>10.893546607832301</v>
      </c>
      <c r="K230" s="71">
        <v>0.84840721857406998</v>
      </c>
      <c r="L230" s="68">
        <v>43.077771649200201</v>
      </c>
      <c r="M230" s="71">
        <v>0.89673913043478204</v>
      </c>
      <c r="N230" s="68">
        <v>65.598231555678396</v>
      </c>
      <c r="O230" s="71">
        <v>0.93460658497436</v>
      </c>
      <c r="P230" s="68">
        <v>96.207473508087006</v>
      </c>
      <c r="Q230" s="71"/>
      <c r="R230" s="68"/>
    </row>
    <row r="231" spans="1:18" x14ac:dyDescent="0.2">
      <c r="A231" s="72" t="s">
        <v>791</v>
      </c>
      <c r="B231" s="66" t="s">
        <v>792</v>
      </c>
      <c r="C231" s="67">
        <v>65</v>
      </c>
      <c r="D231" s="67" t="s">
        <v>337</v>
      </c>
      <c r="E231" s="71">
        <v>0.83788428366126899</v>
      </c>
      <c r="F231" s="68">
        <v>72.035300606729194</v>
      </c>
      <c r="G231" s="71">
        <v>0.85537408770536305</v>
      </c>
      <c r="H231" s="68">
        <v>79.5091009376724</v>
      </c>
      <c r="I231" s="71">
        <v>0.74175273184637602</v>
      </c>
      <c r="J231" s="68">
        <v>34.6662989520132</v>
      </c>
      <c r="K231" s="71">
        <v>0.93361620528187705</v>
      </c>
      <c r="L231" s="68">
        <v>75.317153888582496</v>
      </c>
      <c r="M231" s="71">
        <v>0.88043478260869601</v>
      </c>
      <c r="N231" s="68">
        <v>61.038961038960998</v>
      </c>
      <c r="O231" s="71">
        <v>0.77824361086403304</v>
      </c>
      <c r="P231" s="68">
        <v>76.380368098159494</v>
      </c>
      <c r="Q231" s="71"/>
      <c r="R231" s="68"/>
    </row>
    <row r="232" spans="1:18" x14ac:dyDescent="0.2">
      <c r="A232" s="72" t="s">
        <v>793</v>
      </c>
      <c r="B232" s="66" t="s">
        <v>794</v>
      </c>
      <c r="C232" s="67">
        <v>65</v>
      </c>
      <c r="D232" s="67" t="s">
        <v>337</v>
      </c>
      <c r="E232" s="71">
        <v>0.84487413672550005</v>
      </c>
      <c r="F232" s="68">
        <v>74.572531715388905</v>
      </c>
      <c r="G232" s="71">
        <v>0.89989619100256302</v>
      </c>
      <c r="H232" s="68">
        <v>92.636514065085507</v>
      </c>
      <c r="I232" s="71">
        <v>0.766637611770424</v>
      </c>
      <c r="J232" s="68">
        <v>44.208494208494201</v>
      </c>
      <c r="K232" s="71">
        <v>0.92700935182211197</v>
      </c>
      <c r="L232" s="68">
        <v>71.980143408714795</v>
      </c>
      <c r="M232" s="71">
        <v>0.94565217391304401</v>
      </c>
      <c r="N232" s="68">
        <v>81.790549875656296</v>
      </c>
      <c r="O232" s="71">
        <v>0.68517535511935601</v>
      </c>
      <c r="P232" s="68">
        <v>64.277746793084205</v>
      </c>
      <c r="Q232" s="71"/>
      <c r="R232" s="68"/>
    </row>
    <row r="233" spans="1:18" x14ac:dyDescent="0.2">
      <c r="A233" s="72" t="s">
        <v>795</v>
      </c>
      <c r="B233" s="66" t="s">
        <v>796</v>
      </c>
      <c r="C233" s="67">
        <v>65</v>
      </c>
      <c r="D233" s="67" t="s">
        <v>337</v>
      </c>
      <c r="E233" s="71">
        <v>0.90069536245341897</v>
      </c>
      <c r="F233" s="68">
        <v>94.760066188637595</v>
      </c>
      <c r="G233" s="71">
        <v>0.83873902521374599</v>
      </c>
      <c r="H233" s="68">
        <v>71.511307225592901</v>
      </c>
      <c r="I233" s="71">
        <v>0.75865028926118905</v>
      </c>
      <c r="J233" s="68">
        <v>41.092112520683898</v>
      </c>
      <c r="K233" s="71">
        <v>0.91932072398753395</v>
      </c>
      <c r="L233" s="68">
        <v>68.587975730832895</v>
      </c>
      <c r="M233" s="71">
        <v>1</v>
      </c>
      <c r="N233" s="68">
        <v>100</v>
      </c>
      <c r="O233" s="71">
        <v>0.98676677380462796</v>
      </c>
      <c r="P233" s="68">
        <v>99.274958170663695</v>
      </c>
      <c r="Q233" s="71"/>
      <c r="R233" s="68"/>
    </row>
    <row r="234" spans="1:18" x14ac:dyDescent="0.2">
      <c r="A234" s="72" t="s">
        <v>797</v>
      </c>
      <c r="B234" s="66" t="s">
        <v>798</v>
      </c>
      <c r="C234" s="67">
        <v>65</v>
      </c>
      <c r="D234" s="67" t="s">
        <v>337</v>
      </c>
      <c r="E234" s="71">
        <v>0.85063458188858099</v>
      </c>
      <c r="F234" s="68">
        <v>76.668505239933793</v>
      </c>
      <c r="G234" s="71">
        <v>0.74133603849176899</v>
      </c>
      <c r="H234" s="68">
        <v>30.860452289023701</v>
      </c>
      <c r="I234" s="71">
        <v>0.75455797274969305</v>
      </c>
      <c r="J234" s="68">
        <v>39.354660783232198</v>
      </c>
      <c r="K234" s="71">
        <v>0.89616586347877303</v>
      </c>
      <c r="L234" s="68">
        <v>58.5493656922228</v>
      </c>
      <c r="M234" s="71">
        <v>0.934782608695652</v>
      </c>
      <c r="N234" s="68">
        <v>78.087869577231302</v>
      </c>
      <c r="O234" s="71">
        <v>0.92633042602701499</v>
      </c>
      <c r="P234" s="68">
        <v>95.817066369213606</v>
      </c>
      <c r="Q234" s="71"/>
      <c r="R234" s="68"/>
    </row>
    <row r="235" spans="1:18" x14ac:dyDescent="0.2">
      <c r="A235" s="72" t="s">
        <v>799</v>
      </c>
      <c r="B235" s="66" t="s">
        <v>800</v>
      </c>
      <c r="C235" s="67">
        <v>65</v>
      </c>
      <c r="D235" s="67" t="s">
        <v>337</v>
      </c>
      <c r="E235" s="71">
        <v>0.90141300721939099</v>
      </c>
      <c r="F235" s="68">
        <v>94.870380584666293</v>
      </c>
      <c r="G235" s="71">
        <v>0.84372611411303</v>
      </c>
      <c r="H235" s="68">
        <v>73.8279095421953</v>
      </c>
      <c r="I235" s="71">
        <v>0.77456751109527</v>
      </c>
      <c r="J235" s="68">
        <v>47.6833976833977</v>
      </c>
      <c r="K235" s="71">
        <v>0.92938002583841905</v>
      </c>
      <c r="L235" s="68">
        <v>73.248758963044693</v>
      </c>
      <c r="M235" s="71">
        <v>0.98913043478260898</v>
      </c>
      <c r="N235" s="68">
        <v>96.076264161370503</v>
      </c>
      <c r="O235" s="71">
        <v>0.97026095026762804</v>
      </c>
      <c r="P235" s="68">
        <v>98.5220301171221</v>
      </c>
      <c r="Q235" s="71"/>
      <c r="R235" s="68"/>
    </row>
    <row r="236" spans="1:18" x14ac:dyDescent="0.2">
      <c r="A236" s="72" t="s">
        <v>801</v>
      </c>
      <c r="B236" s="66" t="s">
        <v>802</v>
      </c>
      <c r="C236" s="67">
        <v>65</v>
      </c>
      <c r="D236" s="67" t="s">
        <v>337</v>
      </c>
      <c r="E236" s="71">
        <v>0.83104012176074604</v>
      </c>
      <c r="F236" s="68">
        <v>69.415333701047999</v>
      </c>
      <c r="G236" s="71">
        <v>0.76623841499030998</v>
      </c>
      <c r="H236" s="68">
        <v>39.685603971318301</v>
      </c>
      <c r="I236" s="71">
        <v>0.67583873267161498</v>
      </c>
      <c r="J236" s="68">
        <v>17.429674572531699</v>
      </c>
      <c r="K236" s="71">
        <v>0.85712564347864895</v>
      </c>
      <c r="L236" s="68">
        <v>45.532266960838399</v>
      </c>
      <c r="M236" s="71">
        <v>0.88043478260869601</v>
      </c>
      <c r="N236" s="68">
        <v>61.038961038960998</v>
      </c>
      <c r="O236" s="71">
        <v>0.97556303505446196</v>
      </c>
      <c r="P236" s="68">
        <v>98.800892359174597</v>
      </c>
      <c r="Q236" s="71"/>
      <c r="R236" s="68"/>
    </row>
    <row r="237" spans="1:18" x14ac:dyDescent="0.2">
      <c r="A237" s="72" t="s">
        <v>803</v>
      </c>
      <c r="B237" s="66" t="s">
        <v>804</v>
      </c>
      <c r="C237" s="67">
        <v>65</v>
      </c>
      <c r="D237" s="67" t="s">
        <v>337</v>
      </c>
      <c r="E237" s="71">
        <v>0.88765429951152497</v>
      </c>
      <c r="F237" s="68">
        <v>90.016547159404297</v>
      </c>
      <c r="G237" s="71">
        <v>0.83910308944851197</v>
      </c>
      <c r="H237" s="68">
        <v>71.704357418643099</v>
      </c>
      <c r="I237" s="71">
        <v>0.80808876968707699</v>
      </c>
      <c r="J237" s="68">
        <v>61.472697186982899</v>
      </c>
      <c r="K237" s="71">
        <v>0.95207245343694402</v>
      </c>
      <c r="L237" s="68">
        <v>84.0595697738555</v>
      </c>
      <c r="M237" s="71">
        <v>0.934782608695652</v>
      </c>
      <c r="N237" s="68">
        <v>78.087869577231302</v>
      </c>
      <c r="O237" s="71">
        <v>0.90422457628943997</v>
      </c>
      <c r="P237" s="68">
        <v>93.725599553820402</v>
      </c>
      <c r="Q237" s="71"/>
      <c r="R237" s="68"/>
    </row>
    <row r="238" spans="1:18" x14ac:dyDescent="0.2">
      <c r="A238" s="72" t="s">
        <v>805</v>
      </c>
      <c r="B238" s="66" t="s">
        <v>806</v>
      </c>
      <c r="C238" s="67">
        <v>65</v>
      </c>
      <c r="D238" s="67" t="s">
        <v>337</v>
      </c>
      <c r="E238" s="71">
        <v>0.90679708984764895</v>
      </c>
      <c r="F238" s="68">
        <v>96.469939327082201</v>
      </c>
      <c r="G238" s="71">
        <v>0.88718759672456504</v>
      </c>
      <c r="H238" s="68">
        <v>89.906232763375598</v>
      </c>
      <c r="I238" s="71">
        <v>0.85114659564670303</v>
      </c>
      <c r="J238" s="68">
        <v>77.688913403199095</v>
      </c>
      <c r="K238" s="71">
        <v>0.967502915575019</v>
      </c>
      <c r="L238" s="68">
        <v>91.891891891891902</v>
      </c>
      <c r="M238" s="71">
        <v>0.86956521739130399</v>
      </c>
      <c r="N238" s="68">
        <v>58.109975131251701</v>
      </c>
      <c r="O238" s="71">
        <v>0.95858312390065403</v>
      </c>
      <c r="P238" s="68">
        <v>97.852760736196302</v>
      </c>
      <c r="Q238" s="71"/>
      <c r="R238" s="68"/>
    </row>
    <row r="239" spans="1:18" x14ac:dyDescent="0.2">
      <c r="A239" s="72" t="s">
        <v>807</v>
      </c>
      <c r="B239" s="66" t="s">
        <v>808</v>
      </c>
      <c r="C239" s="67">
        <v>65</v>
      </c>
      <c r="D239" s="67" t="s">
        <v>337</v>
      </c>
      <c r="E239" s="71">
        <v>0.89360058138560605</v>
      </c>
      <c r="F239" s="68">
        <v>92.388306674020996</v>
      </c>
      <c r="G239" s="71">
        <v>0.85117382593637603</v>
      </c>
      <c r="H239" s="68">
        <v>77.771649200220594</v>
      </c>
      <c r="I239" s="71">
        <v>0.81613745369497803</v>
      </c>
      <c r="J239" s="68">
        <v>64.864864864864899</v>
      </c>
      <c r="K239" s="71">
        <v>0.99518652226233495</v>
      </c>
      <c r="L239" s="68">
        <v>99.255377826806395</v>
      </c>
      <c r="M239" s="71">
        <v>1</v>
      </c>
      <c r="N239" s="68">
        <v>100</v>
      </c>
      <c r="O239" s="71">
        <v>0.80550510503433903</v>
      </c>
      <c r="P239" s="68">
        <v>80.395984383714406</v>
      </c>
      <c r="Q239" s="71"/>
      <c r="R239" s="68"/>
    </row>
    <row r="240" spans="1:18" x14ac:dyDescent="0.2">
      <c r="A240" s="72" t="s">
        <v>809</v>
      </c>
      <c r="B240" s="66" t="s">
        <v>810</v>
      </c>
      <c r="C240" s="67">
        <v>65</v>
      </c>
      <c r="D240" s="67" t="s">
        <v>337</v>
      </c>
      <c r="E240" s="71">
        <v>0.90511279498110397</v>
      </c>
      <c r="F240" s="68">
        <v>95.890788747931595</v>
      </c>
      <c r="G240" s="71">
        <v>0.90180176454746297</v>
      </c>
      <c r="H240" s="68">
        <v>92.967457253171503</v>
      </c>
      <c r="I240" s="71">
        <v>0.83103750694640999</v>
      </c>
      <c r="J240" s="68">
        <v>70.766685052399296</v>
      </c>
      <c r="K240" s="71">
        <v>0.957280385078219</v>
      </c>
      <c r="L240" s="68">
        <v>86.927744070601193</v>
      </c>
      <c r="M240" s="71">
        <v>0.875</v>
      </c>
      <c r="N240" s="68">
        <v>59.823155567836402</v>
      </c>
      <c r="O240" s="71">
        <v>0.96044431833343002</v>
      </c>
      <c r="P240" s="68">
        <v>97.936419408812</v>
      </c>
      <c r="Q240" s="71"/>
      <c r="R240" s="68"/>
    </row>
    <row r="241" spans="1:18" x14ac:dyDescent="0.2">
      <c r="A241" s="72" t="s">
        <v>811</v>
      </c>
      <c r="B241" s="66" t="s">
        <v>812</v>
      </c>
      <c r="C241" s="67">
        <v>65</v>
      </c>
      <c r="D241" s="67" t="s">
        <v>337</v>
      </c>
      <c r="E241" s="71">
        <v>0.87535720390368699</v>
      </c>
      <c r="F241" s="68">
        <v>85.962493105350205</v>
      </c>
      <c r="G241" s="71">
        <v>0.86044956495594005</v>
      </c>
      <c r="H241" s="68">
        <v>81.494760066188604</v>
      </c>
      <c r="I241" s="71">
        <v>0.73644605760591897</v>
      </c>
      <c r="J241" s="68">
        <v>32.653061224489797</v>
      </c>
      <c r="K241" s="71">
        <v>0.95561608741847204</v>
      </c>
      <c r="L241" s="68">
        <v>86.045228902371804</v>
      </c>
      <c r="M241" s="71">
        <v>0.97826086956521696</v>
      </c>
      <c r="N241" s="68">
        <v>92.6222713456756</v>
      </c>
      <c r="O241" s="71">
        <v>0.84601343997288503</v>
      </c>
      <c r="P241" s="68">
        <v>86.419408812046896</v>
      </c>
      <c r="Q241" s="71"/>
      <c r="R241" s="68"/>
    </row>
    <row r="242" spans="1:18" x14ac:dyDescent="0.2">
      <c r="A242" s="72" t="s">
        <v>813</v>
      </c>
      <c r="B242" s="66" t="s">
        <v>814</v>
      </c>
      <c r="C242" s="67">
        <v>65</v>
      </c>
      <c r="D242" s="67" t="s">
        <v>337</v>
      </c>
      <c r="E242" s="71">
        <v>0.88984160871804396</v>
      </c>
      <c r="F242" s="68">
        <v>91.036955322669598</v>
      </c>
      <c r="G242" s="71">
        <v>0.86109284313743795</v>
      </c>
      <c r="H242" s="68">
        <v>81.936017650303398</v>
      </c>
      <c r="I242" s="71">
        <v>0.81140669666453102</v>
      </c>
      <c r="J242" s="68">
        <v>62.851627137341403</v>
      </c>
      <c r="K242" s="71">
        <v>0.98112722000549901</v>
      </c>
      <c r="L242" s="68">
        <v>96.5802537231109</v>
      </c>
      <c r="M242" s="71">
        <v>1</v>
      </c>
      <c r="N242" s="68">
        <v>100</v>
      </c>
      <c r="O242" s="71">
        <v>0.79558128378274995</v>
      </c>
      <c r="P242" s="68">
        <v>78.918014500836605</v>
      </c>
      <c r="Q242" s="71"/>
      <c r="R242" s="68"/>
    </row>
    <row r="243" spans="1:18" x14ac:dyDescent="0.2">
      <c r="A243" s="72" t="s">
        <v>815</v>
      </c>
      <c r="B243" s="66" t="s">
        <v>816</v>
      </c>
      <c r="C243" s="67">
        <v>65</v>
      </c>
      <c r="D243" s="67" t="s">
        <v>337</v>
      </c>
      <c r="E243" s="71">
        <v>0.90677353014077999</v>
      </c>
      <c r="F243" s="68">
        <v>96.442360728075002</v>
      </c>
      <c r="G243" s="71">
        <v>0.88388590892313501</v>
      </c>
      <c r="H243" s="68">
        <v>88.996138996138995</v>
      </c>
      <c r="I243" s="71">
        <v>0.79669996611707095</v>
      </c>
      <c r="J243" s="68">
        <v>56.370656370656398</v>
      </c>
      <c r="K243" s="71">
        <v>0.96242525222957598</v>
      </c>
      <c r="L243" s="68">
        <v>89.299503585217906</v>
      </c>
      <c r="M243" s="71">
        <v>0.95652173913043503</v>
      </c>
      <c r="N243" s="68">
        <v>85.382702403978996</v>
      </c>
      <c r="O243" s="71">
        <v>0.93433478430368699</v>
      </c>
      <c r="P243" s="68">
        <v>96.179587283881801</v>
      </c>
      <c r="Q243" s="71"/>
      <c r="R243" s="68"/>
    </row>
    <row r="244" spans="1:18" x14ac:dyDescent="0.2">
      <c r="A244" s="72" t="s">
        <v>817</v>
      </c>
      <c r="B244" s="66" t="s">
        <v>818</v>
      </c>
      <c r="C244" s="67">
        <v>65</v>
      </c>
      <c r="D244" s="67" t="s">
        <v>337</v>
      </c>
      <c r="E244" s="71">
        <v>0.84093039264373104</v>
      </c>
      <c r="F244" s="68">
        <v>73.083287369001695</v>
      </c>
      <c r="G244" s="71">
        <v>0.84095284408559101</v>
      </c>
      <c r="H244" s="68">
        <v>72.669608383894101</v>
      </c>
      <c r="I244" s="71">
        <v>0.75325501940888895</v>
      </c>
      <c r="J244" s="68">
        <v>38.996138996139003</v>
      </c>
      <c r="K244" s="71">
        <v>0.93773592873483602</v>
      </c>
      <c r="L244" s="68">
        <v>77.551020408163296</v>
      </c>
      <c r="M244" s="71">
        <v>0.89673913043478204</v>
      </c>
      <c r="N244" s="68">
        <v>65.598231555678396</v>
      </c>
      <c r="O244" s="71">
        <v>0.77596904055455596</v>
      </c>
      <c r="P244" s="68">
        <v>75.962074735080904</v>
      </c>
      <c r="Q244" s="71"/>
      <c r="R244" s="68"/>
    </row>
    <row r="245" spans="1:18" x14ac:dyDescent="0.2">
      <c r="A245" s="72" t="s">
        <v>819</v>
      </c>
      <c r="B245" s="66" t="s">
        <v>820</v>
      </c>
      <c r="C245" s="67">
        <v>65</v>
      </c>
      <c r="D245" s="67" t="s">
        <v>337</v>
      </c>
      <c r="E245" s="71">
        <v>0.88723908808672802</v>
      </c>
      <c r="F245" s="68">
        <v>89.851075565361299</v>
      </c>
      <c r="G245" s="71">
        <v>0.89127319717964804</v>
      </c>
      <c r="H245" s="68">
        <v>90.9266409266409</v>
      </c>
      <c r="I245" s="71">
        <v>0.85079182874363202</v>
      </c>
      <c r="J245" s="68">
        <v>77.578599007170396</v>
      </c>
      <c r="K245" s="71">
        <v>0.94760661464417295</v>
      </c>
      <c r="L245" s="68">
        <v>81.632653061224502</v>
      </c>
      <c r="M245" s="71">
        <v>0.90217391304347805</v>
      </c>
      <c r="N245" s="68">
        <v>67.339043934788606</v>
      </c>
      <c r="O245" s="71">
        <v>0.84434988682270695</v>
      </c>
      <c r="P245" s="68">
        <v>86.168432794199703</v>
      </c>
      <c r="Q245" s="71"/>
      <c r="R245" s="68"/>
    </row>
    <row r="246" spans="1:18" x14ac:dyDescent="0.2">
      <c r="A246" s="72" t="s">
        <v>821</v>
      </c>
      <c r="B246" s="66" t="s">
        <v>822</v>
      </c>
      <c r="C246" s="67">
        <v>65</v>
      </c>
      <c r="D246" s="67" t="s">
        <v>337</v>
      </c>
      <c r="E246" s="71">
        <v>0.766289412793696</v>
      </c>
      <c r="F246" s="68">
        <v>50.358521787093203</v>
      </c>
      <c r="G246" s="71">
        <v>0.79939025468185798</v>
      </c>
      <c r="H246" s="68">
        <v>53.888582460011001</v>
      </c>
      <c r="I246" s="71">
        <v>0.79632268602504697</v>
      </c>
      <c r="J246" s="68">
        <v>56.287920573634899</v>
      </c>
      <c r="K246" s="71">
        <v>0.99553757568732104</v>
      </c>
      <c r="L246" s="68">
        <v>99.338113623827894</v>
      </c>
      <c r="M246" s="71">
        <v>0.75543478260869601</v>
      </c>
      <c r="N246" s="68">
        <v>33.655705996131502</v>
      </c>
      <c r="O246" s="71">
        <v>0.48476176496555701</v>
      </c>
      <c r="P246" s="68">
        <v>41.606246514222001</v>
      </c>
      <c r="Q246" s="71"/>
      <c r="R246" s="68"/>
    </row>
    <row r="247" spans="1:18" x14ac:dyDescent="0.2">
      <c r="A247" s="72" t="s">
        <v>823</v>
      </c>
      <c r="B247" s="66" t="s">
        <v>824</v>
      </c>
      <c r="C247" s="67">
        <v>65</v>
      </c>
      <c r="D247" s="67" t="s">
        <v>337</v>
      </c>
      <c r="E247" s="71">
        <v>0.91085584905176797</v>
      </c>
      <c r="F247" s="68">
        <v>97.435190292333104</v>
      </c>
      <c r="G247" s="71">
        <v>0.87054105680673199</v>
      </c>
      <c r="H247" s="68">
        <v>85.273028130170999</v>
      </c>
      <c r="I247" s="71">
        <v>0.86977969045182602</v>
      </c>
      <c r="J247" s="68">
        <v>83.949255377826802</v>
      </c>
      <c r="K247" s="71">
        <v>0.95158900864396401</v>
      </c>
      <c r="L247" s="68">
        <v>83.701047986762305</v>
      </c>
      <c r="M247" s="71">
        <v>0.94565217391304401</v>
      </c>
      <c r="N247" s="68">
        <v>81.790549875656296</v>
      </c>
      <c r="O247" s="71">
        <v>0.91671731544327695</v>
      </c>
      <c r="P247" s="68">
        <v>94.980479643056299</v>
      </c>
      <c r="Q247" s="71"/>
      <c r="R247" s="68"/>
    </row>
    <row r="248" spans="1:18" x14ac:dyDescent="0.2">
      <c r="A248" s="72" t="s">
        <v>825</v>
      </c>
      <c r="B248" s="66" t="s">
        <v>826</v>
      </c>
      <c r="C248" s="67">
        <v>65</v>
      </c>
      <c r="D248" s="67" t="s">
        <v>337</v>
      </c>
      <c r="E248" s="71">
        <v>0.91115588684488502</v>
      </c>
      <c r="F248" s="68">
        <v>97.517926089354702</v>
      </c>
      <c r="G248" s="71">
        <v>0.81696205934277699</v>
      </c>
      <c r="H248" s="68">
        <v>61.445118587975699</v>
      </c>
      <c r="I248" s="71">
        <v>0.879566348549496</v>
      </c>
      <c r="J248" s="68">
        <v>86.734693877550995</v>
      </c>
      <c r="K248" s="71">
        <v>0.98011422709948004</v>
      </c>
      <c r="L248" s="68">
        <v>96.359624931053503</v>
      </c>
      <c r="M248" s="71">
        <v>0.91847826086956497</v>
      </c>
      <c r="N248" s="68">
        <v>72.616744957170496</v>
      </c>
      <c r="O248" s="71">
        <v>0.960658538363106</v>
      </c>
      <c r="P248" s="68">
        <v>97.964305633017304</v>
      </c>
      <c r="Q248" s="71"/>
      <c r="R248" s="68"/>
    </row>
    <row r="249" spans="1:18" x14ac:dyDescent="0.2">
      <c r="A249" s="72" t="s">
        <v>827</v>
      </c>
      <c r="B249" s="66" t="s">
        <v>828</v>
      </c>
      <c r="C249" s="67">
        <v>65</v>
      </c>
      <c r="D249" s="67" t="s">
        <v>337</v>
      </c>
      <c r="E249" s="71">
        <v>0.89295536952293297</v>
      </c>
      <c r="F249" s="68">
        <v>92.140099282956399</v>
      </c>
      <c r="G249" s="71">
        <v>0.83169312791822103</v>
      </c>
      <c r="H249" s="68">
        <v>68.2018753447325</v>
      </c>
      <c r="I249" s="71">
        <v>0.87983485526948602</v>
      </c>
      <c r="J249" s="68">
        <v>86.900165471593994</v>
      </c>
      <c r="K249" s="71">
        <v>0.94878858703264801</v>
      </c>
      <c r="L249" s="68">
        <v>82.266960838389394</v>
      </c>
      <c r="M249" s="71">
        <v>0.84782608695652195</v>
      </c>
      <c r="N249" s="68">
        <v>52.141475545730898</v>
      </c>
      <c r="O249" s="71">
        <v>0.95663419043778497</v>
      </c>
      <c r="P249" s="68">
        <v>97.7412158393754</v>
      </c>
      <c r="Q249" s="71"/>
      <c r="R249" s="68"/>
    </row>
    <row r="250" spans="1:18" x14ac:dyDescent="0.2">
      <c r="A250" s="72" t="s">
        <v>829</v>
      </c>
      <c r="B250" s="66" t="s">
        <v>830</v>
      </c>
      <c r="C250" s="67">
        <v>65</v>
      </c>
      <c r="D250" s="67" t="s">
        <v>337</v>
      </c>
      <c r="E250" s="71">
        <v>0.87212861725295299</v>
      </c>
      <c r="F250" s="68">
        <v>84.831770546056305</v>
      </c>
      <c r="G250" s="71">
        <v>0.82515090354382903</v>
      </c>
      <c r="H250" s="68">
        <v>65.140650854936595</v>
      </c>
      <c r="I250" s="71">
        <v>0.84164013997749798</v>
      </c>
      <c r="J250" s="68">
        <v>74.296745725317194</v>
      </c>
      <c r="K250" s="71">
        <v>0.91830630574430305</v>
      </c>
      <c r="L250" s="68">
        <v>68.146718146718101</v>
      </c>
      <c r="M250" s="71">
        <v>0.88043478260869601</v>
      </c>
      <c r="N250" s="68">
        <v>61.038961038960998</v>
      </c>
      <c r="O250" s="71">
        <v>0.89511095439043997</v>
      </c>
      <c r="P250" s="68">
        <v>92.387060791968807</v>
      </c>
      <c r="Q250" s="71"/>
      <c r="R250" s="68"/>
    </row>
    <row r="251" spans="1:18" x14ac:dyDescent="0.2">
      <c r="A251" s="72" t="s">
        <v>831</v>
      </c>
      <c r="B251" s="66" t="s">
        <v>832</v>
      </c>
      <c r="C251" s="67">
        <v>65</v>
      </c>
      <c r="D251" s="67" t="s">
        <v>337</v>
      </c>
      <c r="E251" s="71">
        <v>0.90768745340181101</v>
      </c>
      <c r="F251" s="68">
        <v>96.607832322118</v>
      </c>
      <c r="G251" s="71">
        <v>0.84707058026956705</v>
      </c>
      <c r="H251" s="68">
        <v>75.785990071704404</v>
      </c>
      <c r="I251" s="71">
        <v>0.767857244052911</v>
      </c>
      <c r="J251" s="68">
        <v>44.980694980694999</v>
      </c>
      <c r="K251" s="71">
        <v>0.96142298776330803</v>
      </c>
      <c r="L251" s="68">
        <v>88.775510204081598</v>
      </c>
      <c r="M251" s="71">
        <v>0.97826086956521696</v>
      </c>
      <c r="N251" s="68">
        <v>92.6222713456756</v>
      </c>
      <c r="O251" s="71">
        <v>0.98382558535805398</v>
      </c>
      <c r="P251" s="68">
        <v>99.191299498047997</v>
      </c>
      <c r="Q251" s="71"/>
      <c r="R251" s="68"/>
    </row>
    <row r="252" spans="1:18" x14ac:dyDescent="0.2">
      <c r="A252" s="72" t="s">
        <v>833</v>
      </c>
      <c r="B252" s="66" t="s">
        <v>834</v>
      </c>
      <c r="C252" s="67">
        <v>65</v>
      </c>
      <c r="D252" s="67" t="s">
        <v>337</v>
      </c>
      <c r="E252" s="71">
        <v>0.90154042877700802</v>
      </c>
      <c r="F252" s="68">
        <v>94.925537782680607</v>
      </c>
      <c r="G252" s="71">
        <v>0.83374207243243503</v>
      </c>
      <c r="H252" s="68">
        <v>69.167126309983402</v>
      </c>
      <c r="I252" s="71">
        <v>0.81209232958989597</v>
      </c>
      <c r="J252" s="68">
        <v>63.099834528405999</v>
      </c>
      <c r="K252" s="71">
        <v>0.95963660526502803</v>
      </c>
      <c r="L252" s="68">
        <v>88.058466629895193</v>
      </c>
      <c r="M252" s="71">
        <v>0.97282608695652195</v>
      </c>
      <c r="N252" s="68">
        <v>90.798563138988698</v>
      </c>
      <c r="O252" s="71">
        <v>0.92940504964116</v>
      </c>
      <c r="P252" s="68">
        <v>95.956497490239798</v>
      </c>
      <c r="Q252" s="71"/>
      <c r="R252" s="68"/>
    </row>
    <row r="253" spans="1:18" x14ac:dyDescent="0.2">
      <c r="A253" s="72" t="s">
        <v>835</v>
      </c>
      <c r="B253" s="66" t="s">
        <v>836</v>
      </c>
      <c r="C253" s="67">
        <v>65</v>
      </c>
      <c r="D253" s="67" t="s">
        <v>337</v>
      </c>
      <c r="E253" s="71">
        <v>0.80998480095763503</v>
      </c>
      <c r="F253" s="68">
        <v>62.5206839492554</v>
      </c>
      <c r="G253" s="71">
        <v>0.82082420572397097</v>
      </c>
      <c r="H253" s="68">
        <v>63.154991726420299</v>
      </c>
      <c r="I253" s="71">
        <v>0.78913418446617201</v>
      </c>
      <c r="J253" s="68">
        <v>53.061224489795897</v>
      </c>
      <c r="K253" s="71">
        <v>0.927912430313241</v>
      </c>
      <c r="L253" s="68">
        <v>72.421400992829604</v>
      </c>
      <c r="M253" s="71">
        <v>0.815217391304348</v>
      </c>
      <c r="N253" s="68">
        <v>44.5979552362531</v>
      </c>
      <c r="O253" s="71">
        <v>0.69683579298044196</v>
      </c>
      <c r="P253" s="68">
        <v>65.253764640267704</v>
      </c>
      <c r="Q253" s="71"/>
      <c r="R253" s="68"/>
    </row>
    <row r="254" spans="1:18" x14ac:dyDescent="0.2">
      <c r="A254" s="72" t="s">
        <v>837</v>
      </c>
      <c r="B254" s="66" t="s">
        <v>838</v>
      </c>
      <c r="C254" s="67">
        <v>65</v>
      </c>
      <c r="D254" s="67" t="s">
        <v>337</v>
      </c>
      <c r="E254" s="71">
        <v>0.87206372873182803</v>
      </c>
      <c r="F254" s="68">
        <v>84.776613348041906</v>
      </c>
      <c r="G254" s="71">
        <v>0.80481677106012695</v>
      </c>
      <c r="H254" s="68">
        <v>56.370656370656398</v>
      </c>
      <c r="I254" s="71">
        <v>0.81711319956224104</v>
      </c>
      <c r="J254" s="68">
        <v>65.388858246001107</v>
      </c>
      <c r="K254" s="71">
        <v>0.91744390737173698</v>
      </c>
      <c r="L254" s="68">
        <v>67.677881963596207</v>
      </c>
      <c r="M254" s="71">
        <v>0.89130434782608703</v>
      </c>
      <c r="N254" s="68">
        <v>63.691627521414802</v>
      </c>
      <c r="O254" s="71">
        <v>0.92964041783895002</v>
      </c>
      <c r="P254" s="68">
        <v>95.984383714445102</v>
      </c>
      <c r="Q254" s="71"/>
      <c r="R254" s="68"/>
    </row>
    <row r="255" spans="1:18" x14ac:dyDescent="0.2">
      <c r="A255" s="72" t="s">
        <v>839</v>
      </c>
      <c r="B255" s="66" t="s">
        <v>840</v>
      </c>
      <c r="C255" s="67">
        <v>65</v>
      </c>
      <c r="D255" s="67" t="s">
        <v>337</v>
      </c>
      <c r="E255" s="71">
        <v>0.83756070608719002</v>
      </c>
      <c r="F255" s="68">
        <v>71.952564809707695</v>
      </c>
      <c r="G255" s="71">
        <v>0.81542951844282496</v>
      </c>
      <c r="H255" s="68">
        <v>60.7556536127965</v>
      </c>
      <c r="I255" s="71">
        <v>0.80791122418813299</v>
      </c>
      <c r="J255" s="68">
        <v>61.3623827909542</v>
      </c>
      <c r="K255" s="71">
        <v>0.93069609213688298</v>
      </c>
      <c r="L255" s="68">
        <v>74.048538334252598</v>
      </c>
      <c r="M255" s="71">
        <v>0.815217391304348</v>
      </c>
      <c r="N255" s="68">
        <v>44.5979552362531</v>
      </c>
      <c r="O255" s="71">
        <v>0.81854930436376006</v>
      </c>
      <c r="P255" s="68">
        <v>82.208588957055198</v>
      </c>
      <c r="Q255" s="71"/>
      <c r="R255" s="68"/>
    </row>
    <row r="256" spans="1:18" x14ac:dyDescent="0.2">
      <c r="A256" s="72" t="s">
        <v>841</v>
      </c>
      <c r="B256" s="66" t="s">
        <v>842</v>
      </c>
      <c r="C256" s="67">
        <v>65</v>
      </c>
      <c r="D256" s="67" t="s">
        <v>337</v>
      </c>
      <c r="E256" s="71">
        <v>0.78818164167837002</v>
      </c>
      <c r="F256" s="68">
        <v>56.480970766685097</v>
      </c>
      <c r="G256" s="71">
        <v>0.75266192292721901</v>
      </c>
      <c r="H256" s="68">
        <v>34.418091560948703</v>
      </c>
      <c r="I256" s="71">
        <v>0.75656699753380396</v>
      </c>
      <c r="J256" s="68">
        <v>40.126861555433003</v>
      </c>
      <c r="K256" s="71">
        <v>0.86451702492193805</v>
      </c>
      <c r="L256" s="68">
        <v>47.352454495311598</v>
      </c>
      <c r="M256" s="71">
        <v>0.74456521739130399</v>
      </c>
      <c r="N256" s="68">
        <v>31.500414479137898</v>
      </c>
      <c r="O256" s="71">
        <v>0.82259704561758196</v>
      </c>
      <c r="P256" s="68">
        <v>82.849972113775806</v>
      </c>
      <c r="Q256" s="71"/>
      <c r="R256" s="68"/>
    </row>
    <row r="257" spans="1:18" x14ac:dyDescent="0.2">
      <c r="A257" s="72" t="s">
        <v>843</v>
      </c>
      <c r="B257" s="66" t="s">
        <v>844</v>
      </c>
      <c r="C257" s="67">
        <v>65</v>
      </c>
      <c r="D257" s="67" t="s">
        <v>337</v>
      </c>
      <c r="E257" s="71">
        <v>0.85817507547841398</v>
      </c>
      <c r="F257" s="68">
        <v>79.316050744622203</v>
      </c>
      <c r="G257" s="71">
        <v>0.83331517339392303</v>
      </c>
      <c r="H257" s="68">
        <v>69.001654715940404</v>
      </c>
      <c r="I257" s="71">
        <v>0.82143442243112197</v>
      </c>
      <c r="J257" s="68">
        <v>67.346938775510196</v>
      </c>
      <c r="K257" s="71">
        <v>0.92409376918995401</v>
      </c>
      <c r="L257" s="68">
        <v>70.4357418643133</v>
      </c>
      <c r="M257" s="71">
        <v>0.91304347826086996</v>
      </c>
      <c r="N257" s="68">
        <v>70.737772865432405</v>
      </c>
      <c r="O257" s="71">
        <v>0.79898853411620296</v>
      </c>
      <c r="P257" s="68">
        <v>79.336307863915195</v>
      </c>
      <c r="Q257" s="71"/>
      <c r="R257" s="68"/>
    </row>
    <row r="258" spans="1:18" x14ac:dyDescent="0.2">
      <c r="A258" s="72" t="s">
        <v>845</v>
      </c>
      <c r="B258" s="66" t="s">
        <v>846</v>
      </c>
      <c r="C258" s="67">
        <v>65</v>
      </c>
      <c r="D258" s="67" t="s">
        <v>337</v>
      </c>
      <c r="E258" s="71">
        <v>0.85646824120044496</v>
      </c>
      <c r="F258" s="68">
        <v>78.792057363485895</v>
      </c>
      <c r="G258" s="71">
        <v>0.795696957516145</v>
      </c>
      <c r="H258" s="68">
        <v>51.875344732487598</v>
      </c>
      <c r="I258" s="71">
        <v>0.634363386732684</v>
      </c>
      <c r="J258" s="68">
        <v>11.3348041919471</v>
      </c>
      <c r="K258" s="71">
        <v>0.91838292469805805</v>
      </c>
      <c r="L258" s="68">
        <v>68.1742967457253</v>
      </c>
      <c r="M258" s="71">
        <v>0.940217391304348</v>
      </c>
      <c r="N258" s="68">
        <v>79.662890301188199</v>
      </c>
      <c r="O258" s="71">
        <v>0.99368054575099296</v>
      </c>
      <c r="P258" s="68">
        <v>99.442275515895105</v>
      </c>
      <c r="Q258" s="71"/>
      <c r="R258" s="68"/>
    </row>
    <row r="259" spans="1:18" x14ac:dyDescent="0.2">
      <c r="A259" s="72" t="s">
        <v>847</v>
      </c>
      <c r="B259" s="66" t="s">
        <v>848</v>
      </c>
      <c r="C259" s="67">
        <v>65</v>
      </c>
      <c r="D259" s="67" t="s">
        <v>337</v>
      </c>
      <c r="E259" s="71">
        <v>0.90657555747317298</v>
      </c>
      <c r="F259" s="68">
        <v>96.387203530060702</v>
      </c>
      <c r="G259" s="71">
        <v>0.84505660096511204</v>
      </c>
      <c r="H259" s="68">
        <v>74.600110314396005</v>
      </c>
      <c r="I259" s="71">
        <v>0.85808378455841305</v>
      </c>
      <c r="J259" s="68">
        <v>80.170987313844407</v>
      </c>
      <c r="K259" s="71">
        <v>0.96935101312573002</v>
      </c>
      <c r="L259" s="68">
        <v>92.553778268063994</v>
      </c>
      <c r="M259" s="71">
        <v>0.934782608695652</v>
      </c>
      <c r="N259" s="68">
        <v>78.087869577231302</v>
      </c>
      <c r="O259" s="71">
        <v>0.925603780020956</v>
      </c>
      <c r="P259" s="68">
        <v>95.733407696597894</v>
      </c>
      <c r="Q259" s="71"/>
      <c r="R259" s="68"/>
    </row>
    <row r="260" spans="1:18" x14ac:dyDescent="0.2">
      <c r="A260" s="72" t="s">
        <v>849</v>
      </c>
      <c r="B260" s="66" t="s">
        <v>850</v>
      </c>
      <c r="C260" s="67">
        <v>65</v>
      </c>
      <c r="D260" s="67" t="s">
        <v>337</v>
      </c>
      <c r="E260" s="71">
        <v>0.9140660663872</v>
      </c>
      <c r="F260" s="68">
        <v>98.069498069498096</v>
      </c>
      <c r="G260" s="71">
        <v>0.854279439348544</v>
      </c>
      <c r="H260" s="68">
        <v>78.957528957528993</v>
      </c>
      <c r="I260" s="71">
        <v>0.86243558486588801</v>
      </c>
      <c r="J260" s="68">
        <v>81.494760066188604</v>
      </c>
      <c r="K260" s="71">
        <v>0.97379379095577001</v>
      </c>
      <c r="L260" s="68">
        <v>94.153337010479902</v>
      </c>
      <c r="M260" s="71">
        <v>0.97282608695652195</v>
      </c>
      <c r="N260" s="68">
        <v>90.798563138988698</v>
      </c>
      <c r="O260" s="71">
        <v>0.90699542980927805</v>
      </c>
      <c r="P260" s="68">
        <v>94.1996653653095</v>
      </c>
      <c r="Q260" s="71"/>
      <c r="R260" s="68"/>
    </row>
    <row r="261" spans="1:18" x14ac:dyDescent="0.2">
      <c r="A261" s="72" t="s">
        <v>599</v>
      </c>
      <c r="B261" s="66" t="s">
        <v>851</v>
      </c>
      <c r="C261" s="67">
        <v>65</v>
      </c>
      <c r="D261" s="67" t="s">
        <v>337</v>
      </c>
      <c r="E261" s="71">
        <v>0.910581568088354</v>
      </c>
      <c r="F261" s="68">
        <v>97.352454495311605</v>
      </c>
      <c r="G261" s="71">
        <v>0.85805438906877596</v>
      </c>
      <c r="H261" s="68">
        <v>80.612244897959201</v>
      </c>
      <c r="I261" s="71">
        <v>0.85473106307200797</v>
      </c>
      <c r="J261" s="68">
        <v>79.012686155543307</v>
      </c>
      <c r="K261" s="71">
        <v>0.96309100161917405</v>
      </c>
      <c r="L261" s="68">
        <v>89.7407611693326</v>
      </c>
      <c r="M261" s="71">
        <v>0.97826086956521696</v>
      </c>
      <c r="N261" s="68">
        <v>92.6222713456756</v>
      </c>
      <c r="O261" s="71">
        <v>0.89877051711659695</v>
      </c>
      <c r="P261" s="68">
        <v>93.000557724484096</v>
      </c>
      <c r="Q261" s="71"/>
      <c r="R261" s="68"/>
    </row>
    <row r="262" spans="1:18" x14ac:dyDescent="0.2">
      <c r="A262" s="72" t="s">
        <v>852</v>
      </c>
      <c r="B262" s="66" t="s">
        <v>853</v>
      </c>
      <c r="C262" s="67">
        <v>65</v>
      </c>
      <c r="D262" s="67" t="s">
        <v>337</v>
      </c>
      <c r="E262" s="71">
        <v>0.858593988222348</v>
      </c>
      <c r="F262" s="68">
        <v>79.5642581356867</v>
      </c>
      <c r="G262" s="71">
        <v>0.87429090261218401</v>
      </c>
      <c r="H262" s="68">
        <v>86.431329288472099</v>
      </c>
      <c r="I262" s="71">
        <v>0.82120901903544696</v>
      </c>
      <c r="J262" s="68">
        <v>67.209045780474398</v>
      </c>
      <c r="K262" s="71">
        <v>0.93198061772025298</v>
      </c>
      <c r="L262" s="68">
        <v>74.655267512410404</v>
      </c>
      <c r="M262" s="71">
        <v>0.91304347826086996</v>
      </c>
      <c r="N262" s="68">
        <v>70.737772865432405</v>
      </c>
      <c r="O262" s="71">
        <v>0.752445923482988</v>
      </c>
      <c r="P262" s="68">
        <v>73.006134969325203</v>
      </c>
      <c r="Q262" s="71"/>
      <c r="R262" s="68"/>
    </row>
    <row r="263" spans="1:18" x14ac:dyDescent="0.2">
      <c r="A263" s="72" t="s">
        <v>854</v>
      </c>
      <c r="B263" s="66" t="s">
        <v>855</v>
      </c>
      <c r="C263" s="67">
        <v>65</v>
      </c>
      <c r="D263" s="67" t="s">
        <v>337</v>
      </c>
      <c r="E263" s="71">
        <v>0.87946244678662799</v>
      </c>
      <c r="F263" s="68">
        <v>87.258687258687303</v>
      </c>
      <c r="G263" s="71">
        <v>0.86325337503287503</v>
      </c>
      <c r="H263" s="68">
        <v>82.625482625482604</v>
      </c>
      <c r="I263" s="71">
        <v>0.83256274472376302</v>
      </c>
      <c r="J263" s="68">
        <v>71.125206839492506</v>
      </c>
      <c r="K263" s="71">
        <v>0.95480112232780601</v>
      </c>
      <c r="L263" s="68">
        <v>85.576392719249895</v>
      </c>
      <c r="M263" s="71">
        <v>1</v>
      </c>
      <c r="N263" s="68">
        <v>100</v>
      </c>
      <c r="O263" s="71">
        <v>0.74669499184869603</v>
      </c>
      <c r="P263" s="68">
        <v>72.085889570552098</v>
      </c>
      <c r="Q263" s="71"/>
      <c r="R263" s="68"/>
    </row>
    <row r="264" spans="1:18" x14ac:dyDescent="0.2">
      <c r="A264" s="72" t="s">
        <v>856</v>
      </c>
      <c r="B264" s="66" t="s">
        <v>857</v>
      </c>
      <c r="C264" s="67">
        <v>65</v>
      </c>
      <c r="D264" s="67" t="s">
        <v>337</v>
      </c>
      <c r="E264" s="71">
        <v>0.85388360278603104</v>
      </c>
      <c r="F264" s="68">
        <v>77.854384997242093</v>
      </c>
      <c r="G264" s="71">
        <v>0.89439039920927899</v>
      </c>
      <c r="H264" s="68">
        <v>91.505791505791507</v>
      </c>
      <c r="I264" s="71">
        <v>0.79499409915465402</v>
      </c>
      <c r="J264" s="68">
        <v>55.763927192498599</v>
      </c>
      <c r="K264" s="71">
        <v>0.917654977920628</v>
      </c>
      <c r="L264" s="68">
        <v>67.815774958632105</v>
      </c>
      <c r="M264" s="71">
        <v>0.934782608695652</v>
      </c>
      <c r="N264" s="68">
        <v>78.087869577231302</v>
      </c>
      <c r="O264" s="71">
        <v>0.72759592894994496</v>
      </c>
      <c r="P264" s="68">
        <v>69.325153374233096</v>
      </c>
      <c r="Q264" s="71"/>
      <c r="R264" s="68"/>
    </row>
    <row r="265" spans="1:18" x14ac:dyDescent="0.2">
      <c r="A265" s="72" t="s">
        <v>858</v>
      </c>
      <c r="B265" s="66" t="s">
        <v>859</v>
      </c>
      <c r="C265" s="67">
        <v>65</v>
      </c>
      <c r="D265" s="67" t="s">
        <v>337</v>
      </c>
      <c r="E265" s="71">
        <v>0.90012590016140404</v>
      </c>
      <c r="F265" s="68">
        <v>94.594594594594597</v>
      </c>
      <c r="G265" s="71">
        <v>0.88282959348813494</v>
      </c>
      <c r="H265" s="68">
        <v>88.692774407060099</v>
      </c>
      <c r="I265" s="71">
        <v>0.85187240304800904</v>
      </c>
      <c r="J265" s="68">
        <v>77.881963596249307</v>
      </c>
      <c r="K265" s="71">
        <v>0.92986599542783599</v>
      </c>
      <c r="L265" s="68">
        <v>73.524544953116404</v>
      </c>
      <c r="M265" s="71">
        <v>1</v>
      </c>
      <c r="N265" s="68">
        <v>100</v>
      </c>
      <c r="O265" s="71">
        <v>0.83606150884303998</v>
      </c>
      <c r="P265" s="68">
        <v>84.802007808142804</v>
      </c>
      <c r="Q265" s="71"/>
      <c r="R265" s="68"/>
    </row>
    <row r="266" spans="1:18" x14ac:dyDescent="0.2">
      <c r="A266" s="72" t="s">
        <v>860</v>
      </c>
      <c r="B266" s="66" t="s">
        <v>861</v>
      </c>
      <c r="C266" s="67">
        <v>65</v>
      </c>
      <c r="D266" s="67" t="s">
        <v>337</v>
      </c>
      <c r="E266" s="71">
        <v>0.87499812352388195</v>
      </c>
      <c r="F266" s="68">
        <v>85.824600110314407</v>
      </c>
      <c r="G266" s="71">
        <v>0.93004920147303005</v>
      </c>
      <c r="H266" s="68">
        <v>96.635410921125199</v>
      </c>
      <c r="I266" s="71">
        <v>0.85539206567894999</v>
      </c>
      <c r="J266" s="68">
        <v>79.316050744622203</v>
      </c>
      <c r="K266" s="71">
        <v>0.92411153039121396</v>
      </c>
      <c r="L266" s="68">
        <v>70.4908990623276</v>
      </c>
      <c r="M266" s="71">
        <v>1</v>
      </c>
      <c r="N266" s="68">
        <v>100</v>
      </c>
      <c r="O266" s="71">
        <v>0.66543782007621499</v>
      </c>
      <c r="P266" s="68">
        <v>62.1305075292805</v>
      </c>
      <c r="Q266" s="71"/>
      <c r="R266" s="68"/>
    </row>
    <row r="267" spans="1:18" x14ac:dyDescent="0.2">
      <c r="A267" s="72" t="s">
        <v>862</v>
      </c>
      <c r="B267" s="66" t="s">
        <v>863</v>
      </c>
      <c r="C267" s="67">
        <v>65</v>
      </c>
      <c r="D267" s="67" t="s">
        <v>337</v>
      </c>
      <c r="E267" s="71">
        <v>0.87007643244367305</v>
      </c>
      <c r="F267" s="68">
        <v>84.225041367898498</v>
      </c>
      <c r="G267" s="71">
        <v>0.82492562098977096</v>
      </c>
      <c r="H267" s="68">
        <v>64.892443463871999</v>
      </c>
      <c r="I267" s="71">
        <v>0.73597808378063301</v>
      </c>
      <c r="J267" s="68">
        <v>32.487589630446799</v>
      </c>
      <c r="K267" s="71">
        <v>0.94899916523062899</v>
      </c>
      <c r="L267" s="68">
        <v>82.404853833425307</v>
      </c>
      <c r="M267" s="71">
        <v>1</v>
      </c>
      <c r="N267" s="68">
        <v>100</v>
      </c>
      <c r="O267" s="71">
        <v>0.84047929221733497</v>
      </c>
      <c r="P267" s="68">
        <v>85.499163413273806</v>
      </c>
      <c r="Q267" s="71"/>
      <c r="R267" s="68"/>
    </row>
    <row r="268" spans="1:18" x14ac:dyDescent="0.2">
      <c r="A268" s="72" t="s">
        <v>864</v>
      </c>
      <c r="B268" s="66" t="s">
        <v>865</v>
      </c>
      <c r="C268" s="67">
        <v>65</v>
      </c>
      <c r="D268" s="67" t="s">
        <v>337</v>
      </c>
      <c r="E268" s="71">
        <v>0.89894225376562997</v>
      </c>
      <c r="F268" s="68">
        <v>94.153337010479902</v>
      </c>
      <c r="G268" s="71">
        <v>0.86065474659647601</v>
      </c>
      <c r="H268" s="68">
        <v>81.605074462217303</v>
      </c>
      <c r="I268" s="71">
        <v>0.85128920525138596</v>
      </c>
      <c r="J268" s="68">
        <v>77.744070601213494</v>
      </c>
      <c r="K268" s="71">
        <v>0.96600669885452894</v>
      </c>
      <c r="L268" s="68">
        <v>91.285162713734195</v>
      </c>
      <c r="M268" s="71">
        <v>0.98369565217391297</v>
      </c>
      <c r="N268" s="68">
        <v>94.114396242055804</v>
      </c>
      <c r="O268" s="71">
        <v>0.83306496595184498</v>
      </c>
      <c r="P268" s="68">
        <v>84.467373117679898</v>
      </c>
      <c r="Q268" s="71"/>
      <c r="R268" s="68"/>
    </row>
    <row r="269" spans="1:18" x14ac:dyDescent="0.2">
      <c r="A269" s="72" t="s">
        <v>866</v>
      </c>
      <c r="B269" s="66" t="s">
        <v>867</v>
      </c>
      <c r="C269" s="67">
        <v>65</v>
      </c>
      <c r="D269" s="67" t="s">
        <v>337</v>
      </c>
      <c r="E269" s="71">
        <v>0.91560287821769804</v>
      </c>
      <c r="F269" s="68">
        <v>98.234969663541094</v>
      </c>
      <c r="G269" s="71">
        <v>0.83990517940851706</v>
      </c>
      <c r="H269" s="68">
        <v>72.090457804743494</v>
      </c>
      <c r="I269" s="71">
        <v>0.85568763040703</v>
      </c>
      <c r="J269" s="68">
        <v>79.398786541643702</v>
      </c>
      <c r="K269" s="71">
        <v>0.96429922305271498</v>
      </c>
      <c r="L269" s="68">
        <v>90.375068946497507</v>
      </c>
      <c r="M269" s="71">
        <v>0.96739130434782605</v>
      </c>
      <c r="N269" s="68">
        <v>88.809063277148397</v>
      </c>
      <c r="O269" s="71">
        <v>0.95073105387240098</v>
      </c>
      <c r="P269" s="68">
        <v>97.378694924707204</v>
      </c>
      <c r="Q269" s="71"/>
      <c r="R269" s="68"/>
    </row>
    <row r="270" spans="1:18" x14ac:dyDescent="0.2">
      <c r="A270" s="72" t="s">
        <v>868</v>
      </c>
      <c r="B270" s="66" t="s">
        <v>869</v>
      </c>
      <c r="C270" s="67">
        <v>65</v>
      </c>
      <c r="D270" s="67" t="s">
        <v>337</v>
      </c>
      <c r="E270" s="71">
        <v>0.893668640530076</v>
      </c>
      <c r="F270" s="68">
        <v>92.415885273028096</v>
      </c>
      <c r="G270" s="71">
        <v>0.84003084694089103</v>
      </c>
      <c r="H270" s="68">
        <v>72.200772200772207</v>
      </c>
      <c r="I270" s="71">
        <v>0.87475270969500796</v>
      </c>
      <c r="J270" s="68">
        <v>85.741864313292893</v>
      </c>
      <c r="K270" s="71">
        <v>0.97157717002883504</v>
      </c>
      <c r="L270" s="68">
        <v>93.325979040264798</v>
      </c>
      <c r="M270" s="71">
        <v>0.96195652173913004</v>
      </c>
      <c r="N270" s="68">
        <v>87.068250898038102</v>
      </c>
      <c r="O270" s="71">
        <v>0.82002595424651603</v>
      </c>
      <c r="P270" s="68">
        <v>82.459564974902406</v>
      </c>
      <c r="Q270" s="71"/>
      <c r="R270" s="68"/>
    </row>
    <row r="271" spans="1:18" x14ac:dyDescent="0.2">
      <c r="A271" s="72" t="s">
        <v>870</v>
      </c>
      <c r="B271" s="66" t="s">
        <v>871</v>
      </c>
      <c r="C271" s="67">
        <v>65</v>
      </c>
      <c r="D271" s="67" t="s">
        <v>337</v>
      </c>
      <c r="E271" s="71">
        <v>0.88550357836126203</v>
      </c>
      <c r="F271" s="68">
        <v>89.382239382239405</v>
      </c>
      <c r="G271" s="71">
        <v>0.85506107363111306</v>
      </c>
      <c r="H271" s="68">
        <v>79.316050744622203</v>
      </c>
      <c r="I271" s="71">
        <v>0.86247205539389904</v>
      </c>
      <c r="J271" s="68">
        <v>81.522338665195804</v>
      </c>
      <c r="K271" s="71">
        <v>0.94661313611442999</v>
      </c>
      <c r="L271" s="68">
        <v>81.412024269167105</v>
      </c>
      <c r="M271" s="71">
        <v>0.90760869565217395</v>
      </c>
      <c r="N271" s="68">
        <v>68.8864327162199</v>
      </c>
      <c r="O271" s="71">
        <v>0.85576293101469503</v>
      </c>
      <c r="P271" s="68">
        <v>87.730061349693301</v>
      </c>
      <c r="Q271" s="71"/>
      <c r="R271" s="68"/>
    </row>
    <row r="272" spans="1:18" x14ac:dyDescent="0.2">
      <c r="A272" s="72" t="s">
        <v>872</v>
      </c>
      <c r="B272" s="66" t="s">
        <v>873</v>
      </c>
      <c r="C272" s="67">
        <v>65</v>
      </c>
      <c r="D272" s="67" t="s">
        <v>337</v>
      </c>
      <c r="E272" s="71">
        <v>0.85427188380738495</v>
      </c>
      <c r="F272" s="68">
        <v>78.019856591285205</v>
      </c>
      <c r="G272" s="71">
        <v>0.90290750824121602</v>
      </c>
      <c r="H272" s="68">
        <v>93.105350248207401</v>
      </c>
      <c r="I272" s="71">
        <v>0.850483219309491</v>
      </c>
      <c r="J272" s="68">
        <v>77.440706012134598</v>
      </c>
      <c r="K272" s="71">
        <v>0.87723475198927903</v>
      </c>
      <c r="L272" s="68">
        <v>51.792608935466099</v>
      </c>
      <c r="M272" s="71">
        <v>0.92934782608695699</v>
      </c>
      <c r="N272" s="68">
        <v>76.264161370544301</v>
      </c>
      <c r="O272" s="71">
        <v>0.71138611340998203</v>
      </c>
      <c r="P272" s="68">
        <v>67.150027886224194</v>
      </c>
      <c r="Q272" s="71"/>
      <c r="R272" s="68"/>
    </row>
    <row r="273" spans="1:18" x14ac:dyDescent="0.2">
      <c r="A273" s="72" t="s">
        <v>874</v>
      </c>
      <c r="B273" s="66" t="s">
        <v>875</v>
      </c>
      <c r="C273" s="67">
        <v>65</v>
      </c>
      <c r="D273" s="67" t="s">
        <v>337</v>
      </c>
      <c r="E273" s="71">
        <v>0.86255079964153103</v>
      </c>
      <c r="F273" s="68">
        <v>81.412024269167105</v>
      </c>
      <c r="G273" s="71">
        <v>0.89572544818477096</v>
      </c>
      <c r="H273" s="68">
        <v>91.726420297848904</v>
      </c>
      <c r="I273" s="71">
        <v>0.87654344505247805</v>
      </c>
      <c r="J273" s="68">
        <v>86.072807501378904</v>
      </c>
      <c r="K273" s="71">
        <v>0.92692808753563605</v>
      </c>
      <c r="L273" s="68">
        <v>71.897407611693296</v>
      </c>
      <c r="M273" s="71">
        <v>0.91847826086956497</v>
      </c>
      <c r="N273" s="68">
        <v>72.616744957170496</v>
      </c>
      <c r="O273" s="71">
        <v>0.69507875656520501</v>
      </c>
      <c r="P273" s="68">
        <v>65.0306748466258</v>
      </c>
      <c r="Q273" s="71"/>
      <c r="R273" s="68"/>
    </row>
    <row r="274" spans="1:18" x14ac:dyDescent="0.2">
      <c r="A274" s="72" t="s">
        <v>876</v>
      </c>
      <c r="B274" s="66" t="s">
        <v>877</v>
      </c>
      <c r="C274" s="67">
        <v>65</v>
      </c>
      <c r="D274" s="67" t="s">
        <v>337</v>
      </c>
      <c r="E274" s="71">
        <v>0.85689418609075596</v>
      </c>
      <c r="F274" s="68">
        <v>78.929950358521793</v>
      </c>
      <c r="G274" s="71">
        <v>0.94197518569274197</v>
      </c>
      <c r="H274" s="68">
        <v>97.628240485383301</v>
      </c>
      <c r="I274" s="71">
        <v>0.87373740984007897</v>
      </c>
      <c r="J274" s="68">
        <v>85.328185328185299</v>
      </c>
      <c r="K274" s="71">
        <v>0.87700288062479403</v>
      </c>
      <c r="L274" s="68">
        <v>51.6822945394374</v>
      </c>
      <c r="M274" s="71">
        <v>0.92934782608695699</v>
      </c>
      <c r="N274" s="68">
        <v>76.264161370544301</v>
      </c>
      <c r="O274" s="71">
        <v>0.66240762820920795</v>
      </c>
      <c r="P274" s="68">
        <v>61.600669269380901</v>
      </c>
      <c r="Q274" s="71"/>
      <c r="R274" s="68"/>
    </row>
    <row r="275" spans="1:18" x14ac:dyDescent="0.2">
      <c r="A275" s="72" t="s">
        <v>878</v>
      </c>
      <c r="B275" s="66" t="s">
        <v>879</v>
      </c>
      <c r="C275" s="67">
        <v>65</v>
      </c>
      <c r="D275" s="67" t="s">
        <v>337</v>
      </c>
      <c r="E275" s="71">
        <v>0.891068780655768</v>
      </c>
      <c r="F275" s="68">
        <v>91.588527302813006</v>
      </c>
      <c r="G275" s="71">
        <v>0.94328913474888898</v>
      </c>
      <c r="H275" s="68">
        <v>97.738554881412</v>
      </c>
      <c r="I275" s="71">
        <v>0.91402593032875101</v>
      </c>
      <c r="J275" s="68">
        <v>95.118587975730804</v>
      </c>
      <c r="K275" s="71">
        <v>0.91356805382504003</v>
      </c>
      <c r="L275" s="68">
        <v>65.995587424158899</v>
      </c>
      <c r="M275" s="71">
        <v>0.96195652173913004</v>
      </c>
      <c r="N275" s="68">
        <v>87.068250898038102</v>
      </c>
      <c r="O275" s="71">
        <v>0.72250426263702805</v>
      </c>
      <c r="P275" s="68">
        <v>68.711656441717807</v>
      </c>
      <c r="Q275" s="71"/>
      <c r="R275" s="68"/>
    </row>
    <row r="276" spans="1:18" x14ac:dyDescent="0.2">
      <c r="A276" s="72" t="s">
        <v>880</v>
      </c>
      <c r="B276" s="66" t="s">
        <v>881</v>
      </c>
      <c r="C276" s="67">
        <v>65</v>
      </c>
      <c r="D276" s="67" t="s">
        <v>337</v>
      </c>
      <c r="E276" s="71">
        <v>0.821850613760292</v>
      </c>
      <c r="F276" s="68">
        <v>66.133480419194697</v>
      </c>
      <c r="G276" s="71">
        <v>0.86872969051567295</v>
      </c>
      <c r="H276" s="68">
        <v>84.500827357970195</v>
      </c>
      <c r="I276" s="71">
        <v>0.84081276848175801</v>
      </c>
      <c r="J276" s="68">
        <v>74.131274131274097</v>
      </c>
      <c r="K276" s="71">
        <v>0.96654444711124299</v>
      </c>
      <c r="L276" s="68">
        <v>91.505791505791507</v>
      </c>
      <c r="M276" s="71">
        <v>0.95652173913043503</v>
      </c>
      <c r="N276" s="68">
        <v>85.382702403978996</v>
      </c>
      <c r="O276" s="71">
        <v>0.47664442356235398</v>
      </c>
      <c r="P276" s="68">
        <v>40.825432236475201</v>
      </c>
      <c r="Q276" s="71"/>
      <c r="R276" s="68"/>
    </row>
    <row r="277" spans="1:18" x14ac:dyDescent="0.2">
      <c r="A277" s="72" t="s">
        <v>882</v>
      </c>
      <c r="B277" s="66" t="s">
        <v>883</v>
      </c>
      <c r="C277" s="67">
        <v>65</v>
      </c>
      <c r="D277" s="67" t="s">
        <v>337</v>
      </c>
      <c r="E277" s="71">
        <v>0.787168913933876</v>
      </c>
      <c r="F277" s="68">
        <v>56.122448979591802</v>
      </c>
      <c r="G277" s="71">
        <v>0.83641516755966905</v>
      </c>
      <c r="H277" s="68">
        <v>70.601213458356298</v>
      </c>
      <c r="I277" s="71">
        <v>0.79677024183574596</v>
      </c>
      <c r="J277" s="68">
        <v>56.425813568670698</v>
      </c>
      <c r="K277" s="71">
        <v>0.91866303455673903</v>
      </c>
      <c r="L277" s="68">
        <v>68.339768339768298</v>
      </c>
      <c r="M277" s="71">
        <v>0.91304347826086996</v>
      </c>
      <c r="N277" s="68">
        <v>70.737772865432405</v>
      </c>
      <c r="O277" s="71">
        <v>0.47095264745635701</v>
      </c>
      <c r="P277" s="68">
        <v>40.295593976575603</v>
      </c>
      <c r="Q277" s="71"/>
      <c r="R277" s="68"/>
    </row>
    <row r="278" spans="1:18" x14ac:dyDescent="0.2">
      <c r="A278" s="72" t="s">
        <v>884</v>
      </c>
      <c r="B278" s="66" t="s">
        <v>885</v>
      </c>
      <c r="C278" s="67">
        <v>65</v>
      </c>
      <c r="D278" s="67" t="s">
        <v>337</v>
      </c>
      <c r="E278" s="71">
        <v>0.86750865520464104</v>
      </c>
      <c r="F278" s="68">
        <v>83.287369001654696</v>
      </c>
      <c r="G278" s="71">
        <v>0.87657838733202598</v>
      </c>
      <c r="H278" s="68">
        <v>87.010479867622706</v>
      </c>
      <c r="I278" s="71">
        <v>0.82188035374718205</v>
      </c>
      <c r="J278" s="68">
        <v>67.512410369553194</v>
      </c>
      <c r="K278" s="71">
        <v>0.96349301875869398</v>
      </c>
      <c r="L278" s="68">
        <v>89.906232763375598</v>
      </c>
      <c r="M278" s="71">
        <v>0.92391304347826098</v>
      </c>
      <c r="N278" s="68">
        <v>74.329925393755204</v>
      </c>
      <c r="O278" s="71">
        <v>0.75167847270704402</v>
      </c>
      <c r="P278" s="68">
        <v>72.866703848298897</v>
      </c>
      <c r="Q278" s="71"/>
      <c r="R278" s="68"/>
    </row>
    <row r="279" spans="1:18" x14ac:dyDescent="0.2">
      <c r="A279" s="72" t="s">
        <v>886</v>
      </c>
      <c r="B279" s="66" t="s">
        <v>887</v>
      </c>
      <c r="C279" s="67">
        <v>65</v>
      </c>
      <c r="D279" s="67" t="s">
        <v>337</v>
      </c>
      <c r="E279" s="71">
        <v>0.90020364278824005</v>
      </c>
      <c r="F279" s="68">
        <v>94.622173193601796</v>
      </c>
      <c r="G279" s="71">
        <v>0.85510155593008697</v>
      </c>
      <c r="H279" s="68">
        <v>79.343629343629303</v>
      </c>
      <c r="I279" s="71">
        <v>0.82493284221804297</v>
      </c>
      <c r="J279" s="68">
        <v>68.615554329840094</v>
      </c>
      <c r="K279" s="71">
        <v>0.97728947124641596</v>
      </c>
      <c r="L279" s="68">
        <v>95.366795366795401</v>
      </c>
      <c r="M279" s="71">
        <v>0.92391304347826098</v>
      </c>
      <c r="N279" s="68">
        <v>74.329925393755204</v>
      </c>
      <c r="O279" s="71">
        <v>0.91978130106839395</v>
      </c>
      <c r="P279" s="68">
        <v>95.287228109314</v>
      </c>
      <c r="Q279" s="71"/>
      <c r="R279" s="68"/>
    </row>
    <row r="280" spans="1:18" x14ac:dyDescent="0.2">
      <c r="A280" s="72" t="s">
        <v>888</v>
      </c>
      <c r="B280" s="66" t="s">
        <v>889</v>
      </c>
      <c r="C280" s="67">
        <v>65</v>
      </c>
      <c r="D280" s="67" t="s">
        <v>337</v>
      </c>
      <c r="E280" s="71">
        <v>0.87874292044993696</v>
      </c>
      <c r="F280" s="68">
        <v>87.010479867622706</v>
      </c>
      <c r="G280" s="71">
        <v>0.86574300432349605</v>
      </c>
      <c r="H280" s="68">
        <v>83.535576392719193</v>
      </c>
      <c r="I280" s="71">
        <v>0.81211679635588596</v>
      </c>
      <c r="J280" s="68">
        <v>63.127413127413099</v>
      </c>
      <c r="K280" s="71">
        <v>0.95317356156857402</v>
      </c>
      <c r="L280" s="68">
        <v>84.749034749034706</v>
      </c>
      <c r="M280" s="71">
        <v>0.92391304347826098</v>
      </c>
      <c r="N280" s="68">
        <v>74.329925393755204</v>
      </c>
      <c r="O280" s="71">
        <v>0.83876819652346701</v>
      </c>
      <c r="P280" s="68">
        <v>85.1645287228109</v>
      </c>
      <c r="Q280" s="71"/>
      <c r="R280" s="68"/>
    </row>
    <row r="281" spans="1:18" x14ac:dyDescent="0.2">
      <c r="A281" s="72" t="s">
        <v>890</v>
      </c>
      <c r="B281" s="66" t="s">
        <v>891</v>
      </c>
      <c r="C281" s="67">
        <v>65</v>
      </c>
      <c r="D281" s="67" t="s">
        <v>337</v>
      </c>
      <c r="E281" s="71">
        <v>0.86989939196279198</v>
      </c>
      <c r="F281" s="68">
        <v>84.0595697738555</v>
      </c>
      <c r="G281" s="71">
        <v>0.82557509488588898</v>
      </c>
      <c r="H281" s="68">
        <v>65.306122448979593</v>
      </c>
      <c r="I281" s="71">
        <v>0.79333197726437199</v>
      </c>
      <c r="J281" s="68">
        <v>54.771097628240497</v>
      </c>
      <c r="K281" s="71">
        <v>0.95327524638554295</v>
      </c>
      <c r="L281" s="68">
        <v>84.804191947049105</v>
      </c>
      <c r="M281" s="71">
        <v>0.89673913043478204</v>
      </c>
      <c r="N281" s="68">
        <v>65.598231555678396</v>
      </c>
      <c r="O281" s="71">
        <v>0.88057551084337504</v>
      </c>
      <c r="P281" s="68">
        <v>90.7696597880647</v>
      </c>
      <c r="Q281" s="71"/>
      <c r="R281" s="68"/>
    </row>
    <row r="282" spans="1:18" x14ac:dyDescent="0.2">
      <c r="A282" s="72" t="s">
        <v>892</v>
      </c>
      <c r="B282" s="66" t="s">
        <v>893</v>
      </c>
      <c r="C282" s="67">
        <v>65</v>
      </c>
      <c r="D282" s="67" t="s">
        <v>337</v>
      </c>
      <c r="E282" s="71">
        <v>0.82954271917562294</v>
      </c>
      <c r="F282" s="68">
        <v>68.615554329840094</v>
      </c>
      <c r="G282" s="71">
        <v>0.91547314997953499</v>
      </c>
      <c r="H282" s="68">
        <v>94.704908990623295</v>
      </c>
      <c r="I282" s="71">
        <v>0.88131428988980098</v>
      </c>
      <c r="J282" s="68">
        <v>87.313844456701602</v>
      </c>
      <c r="K282" s="71">
        <v>0.97890309734180103</v>
      </c>
      <c r="L282" s="68">
        <v>95.808052950910096</v>
      </c>
      <c r="M282" s="71">
        <v>0.96195652173913004</v>
      </c>
      <c r="N282" s="68">
        <v>87.068250898038102</v>
      </c>
      <c r="O282" s="71">
        <v>0.410066536927848</v>
      </c>
      <c r="P282" s="68">
        <v>34.327941996653699</v>
      </c>
      <c r="Q282" s="71"/>
      <c r="R282" s="68"/>
    </row>
    <row r="283" spans="1:18" x14ac:dyDescent="0.2">
      <c r="A283" s="72" t="s">
        <v>894</v>
      </c>
      <c r="B283" s="66" t="s">
        <v>895</v>
      </c>
      <c r="C283" s="67">
        <v>65</v>
      </c>
      <c r="D283" s="67" t="s">
        <v>337</v>
      </c>
      <c r="E283" s="71">
        <v>0.810758959900029</v>
      </c>
      <c r="F283" s="68">
        <v>62.741312741312697</v>
      </c>
      <c r="G283" s="71">
        <v>0.90447498992858399</v>
      </c>
      <c r="H283" s="68">
        <v>93.381136238279097</v>
      </c>
      <c r="I283" s="71">
        <v>0.88310242601424205</v>
      </c>
      <c r="J283" s="68">
        <v>87.755102040816297</v>
      </c>
      <c r="K283" s="71">
        <v>0.95921423216636403</v>
      </c>
      <c r="L283" s="68">
        <v>87.755102040816297</v>
      </c>
      <c r="M283" s="71">
        <v>0.940217391304348</v>
      </c>
      <c r="N283" s="68">
        <v>79.662890301188199</v>
      </c>
      <c r="O283" s="71">
        <v>0.36678576008660901</v>
      </c>
      <c r="P283" s="68">
        <v>29.866146123814801</v>
      </c>
      <c r="Q283" s="71"/>
      <c r="R283" s="68"/>
    </row>
    <row r="284" spans="1:18" x14ac:dyDescent="0.2">
      <c r="A284" s="72" t="s">
        <v>896</v>
      </c>
      <c r="B284" s="66" t="s">
        <v>897</v>
      </c>
      <c r="C284" s="67">
        <v>65</v>
      </c>
      <c r="D284" s="67" t="s">
        <v>337</v>
      </c>
      <c r="E284" s="71">
        <v>0.82972544842815998</v>
      </c>
      <c r="F284" s="68">
        <v>68.725868725868693</v>
      </c>
      <c r="G284" s="71">
        <v>0.91068800654988402</v>
      </c>
      <c r="H284" s="68">
        <v>93.960286817429704</v>
      </c>
      <c r="I284" s="71">
        <v>0.87490842877735797</v>
      </c>
      <c r="J284" s="68">
        <v>85.769442912300093</v>
      </c>
      <c r="K284" s="71">
        <v>0.97137293033981398</v>
      </c>
      <c r="L284" s="68">
        <v>93.215664644236099</v>
      </c>
      <c r="M284" s="71">
        <v>0.89673913043478204</v>
      </c>
      <c r="N284" s="68">
        <v>65.598231555678396</v>
      </c>
      <c r="O284" s="71">
        <v>0.49491874603896002</v>
      </c>
      <c r="P284" s="68">
        <v>42.638036809816001</v>
      </c>
      <c r="Q284" s="71"/>
      <c r="R284" s="68"/>
    </row>
    <row r="285" spans="1:18" x14ac:dyDescent="0.2">
      <c r="A285" s="72" t="s">
        <v>898</v>
      </c>
      <c r="B285" s="66" t="s">
        <v>899</v>
      </c>
      <c r="C285" s="67">
        <v>65</v>
      </c>
      <c r="D285" s="67" t="s">
        <v>337</v>
      </c>
      <c r="E285" s="71">
        <v>0.83677040925138302</v>
      </c>
      <c r="F285" s="68">
        <v>71.787093215664598</v>
      </c>
      <c r="G285" s="71">
        <v>0.85919930724892202</v>
      </c>
      <c r="H285" s="68">
        <v>81.163816878102594</v>
      </c>
      <c r="I285" s="71">
        <v>0.79792406635391799</v>
      </c>
      <c r="J285" s="68">
        <v>56.8119139547711</v>
      </c>
      <c r="K285" s="71">
        <v>0.96239019853924301</v>
      </c>
      <c r="L285" s="68">
        <v>89.216767788196407</v>
      </c>
      <c r="M285" s="71">
        <v>0.89130434782608703</v>
      </c>
      <c r="N285" s="68">
        <v>63.691627521414802</v>
      </c>
      <c r="O285" s="71">
        <v>0.67303412628874304</v>
      </c>
      <c r="P285" s="68">
        <v>62.9670942554378</v>
      </c>
      <c r="Q285" s="71"/>
      <c r="R285" s="68"/>
    </row>
    <row r="286" spans="1:18" x14ac:dyDescent="0.2">
      <c r="A286" s="72" t="s">
        <v>900</v>
      </c>
      <c r="B286" s="66" t="s">
        <v>901</v>
      </c>
      <c r="C286" s="67">
        <v>65</v>
      </c>
      <c r="D286" s="67" t="s">
        <v>337</v>
      </c>
      <c r="E286" s="71">
        <v>0.88930623772544704</v>
      </c>
      <c r="F286" s="68">
        <v>90.706012134583602</v>
      </c>
      <c r="G286" s="71">
        <v>0.85133109267145302</v>
      </c>
      <c r="H286" s="68">
        <v>77.854384997242093</v>
      </c>
      <c r="I286" s="71">
        <v>0.83580903923788796</v>
      </c>
      <c r="J286" s="68">
        <v>72.338665195808005</v>
      </c>
      <c r="K286" s="71">
        <v>0.97924056233109502</v>
      </c>
      <c r="L286" s="68">
        <v>95.945945945945894</v>
      </c>
      <c r="M286" s="71">
        <v>0.95108695652173902</v>
      </c>
      <c r="N286" s="68">
        <v>83.641890024868701</v>
      </c>
      <c r="O286" s="71">
        <v>0.82906353786506304</v>
      </c>
      <c r="P286" s="68">
        <v>83.909648633575003</v>
      </c>
      <c r="Q286" s="71"/>
      <c r="R286" s="68"/>
    </row>
    <row r="287" spans="1:18" x14ac:dyDescent="0.2">
      <c r="A287" s="72" t="s">
        <v>902</v>
      </c>
      <c r="B287" s="66" t="s">
        <v>903</v>
      </c>
      <c r="C287" s="67">
        <v>65</v>
      </c>
      <c r="D287" s="67" t="s">
        <v>337</v>
      </c>
      <c r="E287" s="71">
        <v>0.90322971003867303</v>
      </c>
      <c r="F287" s="68">
        <v>95.394373965802501</v>
      </c>
      <c r="G287" s="71">
        <v>0.86068008108360605</v>
      </c>
      <c r="H287" s="68">
        <v>81.632653061224502</v>
      </c>
      <c r="I287" s="71">
        <v>0.79766466745943398</v>
      </c>
      <c r="J287" s="68">
        <v>56.618863761720903</v>
      </c>
      <c r="K287" s="71">
        <v>0.97247982826770496</v>
      </c>
      <c r="L287" s="68">
        <v>93.767236624379507</v>
      </c>
      <c r="M287" s="71">
        <v>0.90760869565217395</v>
      </c>
      <c r="N287" s="68">
        <v>68.8864327162199</v>
      </c>
      <c r="O287" s="71">
        <v>0.97771527773044598</v>
      </c>
      <c r="P287" s="68">
        <v>98.940323480200803</v>
      </c>
      <c r="Q287" s="71"/>
      <c r="R287" s="68"/>
    </row>
    <row r="288" spans="1:18" x14ac:dyDescent="0.2">
      <c r="A288" s="72" t="s">
        <v>904</v>
      </c>
      <c r="B288" s="66" t="s">
        <v>905</v>
      </c>
      <c r="C288" s="67">
        <v>65</v>
      </c>
      <c r="D288" s="67" t="s">
        <v>337</v>
      </c>
      <c r="E288" s="71">
        <v>0.85419928874281603</v>
      </c>
      <c r="F288" s="68">
        <v>77.964699393270806</v>
      </c>
      <c r="G288" s="71">
        <v>0.82511129806195105</v>
      </c>
      <c r="H288" s="68">
        <v>65.085493656922196</v>
      </c>
      <c r="I288" s="71">
        <v>0.764639258463369</v>
      </c>
      <c r="J288" s="68">
        <v>43.629343629343602</v>
      </c>
      <c r="K288" s="71">
        <v>0.96766274128016705</v>
      </c>
      <c r="L288" s="68">
        <v>92.0022062879206</v>
      </c>
      <c r="M288" s="71">
        <v>0.92934782608695699</v>
      </c>
      <c r="N288" s="68">
        <v>76.264161370544301</v>
      </c>
      <c r="O288" s="71">
        <v>0.78423531982163996</v>
      </c>
      <c r="P288" s="68">
        <v>77.272727272727295</v>
      </c>
      <c r="Q288" s="71"/>
      <c r="R288" s="68"/>
    </row>
    <row r="289" spans="1:18" x14ac:dyDescent="0.2">
      <c r="A289" s="72" t="s">
        <v>906</v>
      </c>
      <c r="B289" s="66" t="s">
        <v>907</v>
      </c>
      <c r="C289" s="67">
        <v>65</v>
      </c>
      <c r="D289" s="67" t="s">
        <v>337</v>
      </c>
      <c r="E289" s="71">
        <v>0.84811405236477699</v>
      </c>
      <c r="F289" s="68">
        <v>75.758411472697205</v>
      </c>
      <c r="G289" s="71">
        <v>0.77053816281005505</v>
      </c>
      <c r="H289" s="68">
        <v>41.395477109762801</v>
      </c>
      <c r="I289" s="71">
        <v>0.74225000188755796</v>
      </c>
      <c r="J289" s="68">
        <v>34.969663541092103</v>
      </c>
      <c r="K289" s="71">
        <v>0.94117057390669101</v>
      </c>
      <c r="L289" s="68">
        <v>79.123000551572005</v>
      </c>
      <c r="M289" s="71">
        <v>0.875</v>
      </c>
      <c r="N289" s="68">
        <v>59.823155567836402</v>
      </c>
      <c r="O289" s="71">
        <v>0.91161152321958405</v>
      </c>
      <c r="P289" s="68">
        <v>94.673731176798697</v>
      </c>
      <c r="Q289" s="71"/>
      <c r="R289" s="68"/>
    </row>
    <row r="290" spans="1:18" x14ac:dyDescent="0.2">
      <c r="A290" s="72" t="s">
        <v>908</v>
      </c>
      <c r="B290" s="66" t="s">
        <v>909</v>
      </c>
      <c r="C290" s="67">
        <v>65</v>
      </c>
      <c r="D290" s="67" t="s">
        <v>337</v>
      </c>
      <c r="E290" s="71">
        <v>0.86015837897718805</v>
      </c>
      <c r="F290" s="68">
        <v>80.198565912851606</v>
      </c>
      <c r="G290" s="71">
        <v>0.81877384754499005</v>
      </c>
      <c r="H290" s="68">
        <v>62.272476558190803</v>
      </c>
      <c r="I290" s="71">
        <v>0.78720962554002905</v>
      </c>
      <c r="J290" s="68">
        <v>52.399338113623799</v>
      </c>
      <c r="K290" s="71">
        <v>0.934289027810842</v>
      </c>
      <c r="L290" s="68">
        <v>75.841147269718704</v>
      </c>
      <c r="M290" s="71">
        <v>0.85869565217391297</v>
      </c>
      <c r="N290" s="68">
        <v>54.738878143133498</v>
      </c>
      <c r="O290" s="71">
        <v>0.90182374181616598</v>
      </c>
      <c r="P290" s="68">
        <v>93.446737311768004</v>
      </c>
      <c r="Q290" s="71"/>
      <c r="R290" s="68"/>
    </row>
    <row r="291" spans="1:18" x14ac:dyDescent="0.2">
      <c r="A291" s="72" t="s">
        <v>910</v>
      </c>
      <c r="B291" s="66" t="s">
        <v>911</v>
      </c>
      <c r="C291" s="67">
        <v>65</v>
      </c>
      <c r="D291" s="67" t="s">
        <v>337</v>
      </c>
      <c r="E291" s="71">
        <v>0.82590469236372899</v>
      </c>
      <c r="F291" s="68">
        <v>67.484831770546094</v>
      </c>
      <c r="G291" s="71">
        <v>0.79034343676406205</v>
      </c>
      <c r="H291" s="68">
        <v>49.200220628792103</v>
      </c>
      <c r="I291" s="71">
        <v>0.71599328707349497</v>
      </c>
      <c r="J291" s="68">
        <v>26.282404853833398</v>
      </c>
      <c r="K291" s="71">
        <v>0.87884250561460597</v>
      </c>
      <c r="L291" s="68">
        <v>52.3166023166023</v>
      </c>
      <c r="M291" s="71">
        <v>0.84239130434782605</v>
      </c>
      <c r="N291" s="68">
        <v>50.566454821774002</v>
      </c>
      <c r="O291" s="71">
        <v>0.90195292801865801</v>
      </c>
      <c r="P291" s="68">
        <v>93.474623535973194</v>
      </c>
      <c r="Q291" s="71"/>
      <c r="R291" s="68"/>
    </row>
    <row r="292" spans="1:18" x14ac:dyDescent="0.2">
      <c r="A292" s="72" t="s">
        <v>849</v>
      </c>
      <c r="B292" s="66" t="s">
        <v>912</v>
      </c>
      <c r="C292" s="67">
        <v>65</v>
      </c>
      <c r="D292" s="67" t="s">
        <v>337</v>
      </c>
      <c r="E292" s="71">
        <v>0.86320623747680802</v>
      </c>
      <c r="F292" s="68">
        <v>81.577495863210103</v>
      </c>
      <c r="G292" s="71">
        <v>0.80180305569397803</v>
      </c>
      <c r="H292" s="68">
        <v>54.936569222283502</v>
      </c>
      <c r="I292" s="71">
        <v>0.76281143434522702</v>
      </c>
      <c r="J292" s="68">
        <v>42.746828461114198</v>
      </c>
      <c r="K292" s="71">
        <v>0.88469747429994205</v>
      </c>
      <c r="L292" s="68">
        <v>54.495311638168801</v>
      </c>
      <c r="M292" s="71">
        <v>0.92391304347826098</v>
      </c>
      <c r="N292" s="68">
        <v>74.329925393755204</v>
      </c>
      <c r="O292" s="71">
        <v>0.94280617956663004</v>
      </c>
      <c r="P292" s="68">
        <v>96.904629113218107</v>
      </c>
      <c r="Q292" s="71"/>
      <c r="R292" s="68"/>
    </row>
    <row r="293" spans="1:18" x14ac:dyDescent="0.2">
      <c r="A293" s="72" t="s">
        <v>913</v>
      </c>
      <c r="B293" s="66" t="s">
        <v>914</v>
      </c>
      <c r="C293" s="67">
        <v>65</v>
      </c>
      <c r="D293" s="67" t="s">
        <v>337</v>
      </c>
      <c r="E293" s="71">
        <v>0.78958009650706995</v>
      </c>
      <c r="F293" s="68">
        <v>56.922228350799799</v>
      </c>
      <c r="G293" s="71">
        <v>0.77794814288419101</v>
      </c>
      <c r="H293" s="68">
        <v>44.649751792608903</v>
      </c>
      <c r="I293" s="71">
        <v>0.73586691530285397</v>
      </c>
      <c r="J293" s="68">
        <v>32.4324324324324</v>
      </c>
      <c r="K293" s="71">
        <v>0.87729976861840397</v>
      </c>
      <c r="L293" s="68">
        <v>51.847766133480398</v>
      </c>
      <c r="M293" s="71">
        <v>0.69565217391304401</v>
      </c>
      <c r="N293" s="68">
        <v>24.675324675324699</v>
      </c>
      <c r="O293" s="71">
        <v>0.861133481816859</v>
      </c>
      <c r="P293" s="68">
        <v>88.455103179029607</v>
      </c>
      <c r="Q293" s="71"/>
      <c r="R293" s="68"/>
    </row>
    <row r="294" spans="1:18" x14ac:dyDescent="0.2">
      <c r="A294" s="72" t="s">
        <v>915</v>
      </c>
      <c r="B294" s="66" t="s">
        <v>916</v>
      </c>
      <c r="C294" s="67">
        <v>65</v>
      </c>
      <c r="D294" s="67" t="s">
        <v>337</v>
      </c>
      <c r="E294" s="71">
        <v>0.86362365926348905</v>
      </c>
      <c r="F294" s="68">
        <v>81.687810259238802</v>
      </c>
      <c r="G294" s="71">
        <v>0.79929267278287197</v>
      </c>
      <c r="H294" s="68">
        <v>53.778268063982303</v>
      </c>
      <c r="I294" s="71">
        <v>0.76513853987938296</v>
      </c>
      <c r="J294" s="68">
        <v>43.849972421400999</v>
      </c>
      <c r="K294" s="71">
        <v>0.959744573546635</v>
      </c>
      <c r="L294" s="68">
        <v>88.141202426916706</v>
      </c>
      <c r="M294" s="71">
        <v>0.91847826086956497</v>
      </c>
      <c r="N294" s="68">
        <v>72.616744957170496</v>
      </c>
      <c r="O294" s="71">
        <v>0.87546424923899302</v>
      </c>
      <c r="P294" s="68">
        <v>90.351366424986097</v>
      </c>
      <c r="Q294" s="71"/>
      <c r="R294" s="68"/>
    </row>
    <row r="295" spans="1:18" x14ac:dyDescent="0.2">
      <c r="A295" s="72" t="s">
        <v>917</v>
      </c>
      <c r="B295" s="66" t="s">
        <v>918</v>
      </c>
      <c r="C295" s="67">
        <v>65</v>
      </c>
      <c r="D295" s="67" t="s">
        <v>337</v>
      </c>
      <c r="E295" s="71">
        <v>0.88211877224484003</v>
      </c>
      <c r="F295" s="68">
        <v>88.279095421952604</v>
      </c>
      <c r="G295" s="71">
        <v>0.85998411525615803</v>
      </c>
      <c r="H295" s="68">
        <v>81.301709873138407</v>
      </c>
      <c r="I295" s="71">
        <v>0.82564204677981301</v>
      </c>
      <c r="J295" s="68">
        <v>69.084390512961903</v>
      </c>
      <c r="K295" s="71">
        <v>0.94761320604943</v>
      </c>
      <c r="L295" s="68">
        <v>81.687810259238802</v>
      </c>
      <c r="M295" s="71">
        <v>0.95108695652173902</v>
      </c>
      <c r="N295" s="68">
        <v>83.641890024868701</v>
      </c>
      <c r="O295" s="71">
        <v>0.82626753661705699</v>
      </c>
      <c r="P295" s="68">
        <v>83.491355270496399</v>
      </c>
      <c r="Q295" s="71"/>
      <c r="R295" s="68"/>
    </row>
    <row r="296" spans="1:18" x14ac:dyDescent="0.2">
      <c r="A296" s="72" t="s">
        <v>919</v>
      </c>
      <c r="B296" s="66" t="s">
        <v>920</v>
      </c>
      <c r="C296" s="67">
        <v>65</v>
      </c>
      <c r="D296" s="67" t="s">
        <v>337</v>
      </c>
      <c r="E296" s="71">
        <v>0.87047085551461001</v>
      </c>
      <c r="F296" s="68">
        <v>84.362934362934396</v>
      </c>
      <c r="G296" s="71">
        <v>0.87212353479377902</v>
      </c>
      <c r="H296" s="68">
        <v>85.934914506343105</v>
      </c>
      <c r="I296" s="71">
        <v>0.81457181668442302</v>
      </c>
      <c r="J296" s="68">
        <v>64.092664092664094</v>
      </c>
      <c r="K296" s="71">
        <v>0.89986762797040898</v>
      </c>
      <c r="L296" s="68">
        <v>59.928295642581404</v>
      </c>
      <c r="M296" s="71">
        <v>0.90217391304347805</v>
      </c>
      <c r="N296" s="68">
        <v>67.339043934788606</v>
      </c>
      <c r="O296" s="71">
        <v>0.86361738508096197</v>
      </c>
      <c r="P296" s="68">
        <v>89.040713887339606</v>
      </c>
      <c r="Q296" s="71"/>
      <c r="R296" s="68"/>
    </row>
    <row r="297" spans="1:18" x14ac:dyDescent="0.2">
      <c r="A297" s="72" t="s">
        <v>921</v>
      </c>
      <c r="B297" s="66" t="s">
        <v>922</v>
      </c>
      <c r="C297" s="67">
        <v>65</v>
      </c>
      <c r="D297" s="67" t="s">
        <v>337</v>
      </c>
      <c r="E297" s="71">
        <v>0.84020588819783704</v>
      </c>
      <c r="F297" s="68">
        <v>72.7247655819084</v>
      </c>
      <c r="G297" s="71">
        <v>0.84378599671309096</v>
      </c>
      <c r="H297" s="68">
        <v>73.910645339216799</v>
      </c>
      <c r="I297" s="71">
        <v>0.76368734030863905</v>
      </c>
      <c r="J297" s="68">
        <v>43.1880860452289</v>
      </c>
      <c r="K297" s="71">
        <v>0.89211362259640603</v>
      </c>
      <c r="L297" s="68">
        <v>57.087699944842797</v>
      </c>
      <c r="M297" s="71">
        <v>0.84782608695652195</v>
      </c>
      <c r="N297" s="68">
        <v>52.141475545730898</v>
      </c>
      <c r="O297" s="71">
        <v>0.85361639441452597</v>
      </c>
      <c r="P297" s="68">
        <v>87.562744004461806</v>
      </c>
      <c r="Q297" s="71"/>
      <c r="R297" s="68"/>
    </row>
    <row r="298" spans="1:18" x14ac:dyDescent="0.2">
      <c r="A298" s="72" t="s">
        <v>923</v>
      </c>
      <c r="B298" s="66" t="s">
        <v>924</v>
      </c>
      <c r="C298" s="67">
        <v>65</v>
      </c>
      <c r="D298" s="67" t="s">
        <v>337</v>
      </c>
      <c r="E298" s="71">
        <v>0.81085852107763301</v>
      </c>
      <c r="F298" s="68">
        <v>62.824048538334303</v>
      </c>
      <c r="G298" s="71">
        <v>0.74531103431151902</v>
      </c>
      <c r="H298" s="68">
        <v>32.018753447324897</v>
      </c>
      <c r="I298" s="71">
        <v>0.71127612743440305</v>
      </c>
      <c r="J298" s="68">
        <v>25.068946497517899</v>
      </c>
      <c r="K298" s="71">
        <v>0.95109784768141903</v>
      </c>
      <c r="L298" s="68">
        <v>83.370104798676195</v>
      </c>
      <c r="M298" s="71">
        <v>0.86956521739130399</v>
      </c>
      <c r="N298" s="68">
        <v>58.109975131251701</v>
      </c>
      <c r="O298" s="71">
        <v>0.77704237856951797</v>
      </c>
      <c r="P298" s="68">
        <v>76.213050752928098</v>
      </c>
      <c r="Q298" s="71"/>
      <c r="R298" s="68"/>
    </row>
    <row r="299" spans="1:18" x14ac:dyDescent="0.2">
      <c r="A299" s="72" t="s">
        <v>925</v>
      </c>
      <c r="B299" s="66" t="s">
        <v>926</v>
      </c>
      <c r="C299" s="67">
        <v>65</v>
      </c>
      <c r="D299" s="67" t="s">
        <v>337</v>
      </c>
      <c r="E299" s="71">
        <v>0.85958740948606605</v>
      </c>
      <c r="F299" s="68">
        <v>80.005515719801394</v>
      </c>
      <c r="G299" s="71">
        <v>0.81177936575795595</v>
      </c>
      <c r="H299" s="68">
        <v>59.349145063430797</v>
      </c>
      <c r="I299" s="71">
        <v>0.81925531722044498</v>
      </c>
      <c r="J299" s="68">
        <v>66.381687810259194</v>
      </c>
      <c r="K299" s="71">
        <v>0.97165005416768102</v>
      </c>
      <c r="L299" s="68">
        <v>93.353557639271898</v>
      </c>
      <c r="M299" s="71">
        <v>0.83695652173913004</v>
      </c>
      <c r="N299" s="68">
        <v>49.405913235700503</v>
      </c>
      <c r="O299" s="71">
        <v>0.85829578854511601</v>
      </c>
      <c r="P299" s="68">
        <v>88.036809815950903</v>
      </c>
      <c r="Q299" s="71"/>
      <c r="R299" s="68"/>
    </row>
    <row r="300" spans="1:18" x14ac:dyDescent="0.2">
      <c r="A300" s="72" t="s">
        <v>927</v>
      </c>
      <c r="B300" s="66" t="s">
        <v>928</v>
      </c>
      <c r="C300" s="67">
        <v>65</v>
      </c>
      <c r="D300" s="67" t="s">
        <v>337</v>
      </c>
      <c r="E300" s="71">
        <v>0.80523010245789906</v>
      </c>
      <c r="F300" s="68">
        <v>61.196911196911202</v>
      </c>
      <c r="G300" s="71">
        <v>0.78151691436002801</v>
      </c>
      <c r="H300" s="68">
        <v>45.808052950910103</v>
      </c>
      <c r="I300" s="71">
        <v>0.60987287598991302</v>
      </c>
      <c r="J300" s="68">
        <v>8.5217870932156607</v>
      </c>
      <c r="K300" s="71">
        <v>0.84794809308613295</v>
      </c>
      <c r="L300" s="68">
        <v>42.801985659128498</v>
      </c>
      <c r="M300" s="71">
        <v>0.940217391304348</v>
      </c>
      <c r="N300" s="68">
        <v>79.662890301188199</v>
      </c>
      <c r="O300" s="71">
        <v>0.84659523754907395</v>
      </c>
      <c r="P300" s="68">
        <v>86.503067484662594</v>
      </c>
      <c r="Q300" s="71"/>
      <c r="R300" s="68"/>
    </row>
    <row r="301" spans="1:18" x14ac:dyDescent="0.2">
      <c r="A301" s="72" t="s">
        <v>929</v>
      </c>
      <c r="B301" s="66" t="s">
        <v>930</v>
      </c>
      <c r="C301" s="67">
        <v>65</v>
      </c>
      <c r="D301" s="67" t="s">
        <v>337</v>
      </c>
      <c r="E301" s="71">
        <v>0.84735822875280098</v>
      </c>
      <c r="F301" s="68">
        <v>75.455046883618294</v>
      </c>
      <c r="G301" s="71">
        <v>0.79282287123547301</v>
      </c>
      <c r="H301" s="68">
        <v>50.661886376172099</v>
      </c>
      <c r="I301" s="71">
        <v>0.74854088042959399</v>
      </c>
      <c r="J301" s="68">
        <v>37.148372862658597</v>
      </c>
      <c r="K301" s="71">
        <v>0.92632276237810496</v>
      </c>
      <c r="L301" s="68">
        <v>71.5940430226145</v>
      </c>
      <c r="M301" s="71">
        <v>0.85326086956521796</v>
      </c>
      <c r="N301" s="68">
        <v>53.578336557059998</v>
      </c>
      <c r="O301" s="71">
        <v>0.91584376015561597</v>
      </c>
      <c r="P301" s="68">
        <v>94.952593418851094</v>
      </c>
      <c r="Q301" s="71"/>
      <c r="R301" s="68"/>
    </row>
    <row r="302" spans="1:18" x14ac:dyDescent="0.2">
      <c r="A302" s="72" t="s">
        <v>931</v>
      </c>
      <c r="B302" s="66" t="s">
        <v>932</v>
      </c>
      <c r="C302" s="67">
        <v>65</v>
      </c>
      <c r="D302" s="67" t="s">
        <v>337</v>
      </c>
      <c r="E302" s="71">
        <v>0.87314000695509597</v>
      </c>
      <c r="F302" s="68">
        <v>85.300606729178199</v>
      </c>
      <c r="G302" s="71">
        <v>0.80607159985960897</v>
      </c>
      <c r="H302" s="68">
        <v>56.922228350799799</v>
      </c>
      <c r="I302" s="71">
        <v>0.77846968958610996</v>
      </c>
      <c r="J302" s="68">
        <v>48.8141202426917</v>
      </c>
      <c r="K302" s="71">
        <v>0.959226007362452</v>
      </c>
      <c r="L302" s="68">
        <v>87.810259238830696</v>
      </c>
      <c r="M302" s="71">
        <v>0.91304347826086996</v>
      </c>
      <c r="N302" s="68">
        <v>70.737772865432405</v>
      </c>
      <c r="O302" s="71">
        <v>0.90888925970643997</v>
      </c>
      <c r="P302" s="68">
        <v>94.366982710540995</v>
      </c>
      <c r="Q302" s="71"/>
      <c r="R302" s="68"/>
    </row>
    <row r="303" spans="1:18" x14ac:dyDescent="0.2">
      <c r="A303" s="72" t="s">
        <v>933</v>
      </c>
      <c r="B303" s="66" t="s">
        <v>934</v>
      </c>
      <c r="C303" s="67">
        <v>65</v>
      </c>
      <c r="D303" s="67" t="s">
        <v>337</v>
      </c>
      <c r="E303" s="71">
        <v>0.85484548682710304</v>
      </c>
      <c r="F303" s="68">
        <v>78.212906784335402</v>
      </c>
      <c r="G303" s="71">
        <v>0.835541990078146</v>
      </c>
      <c r="H303" s="68">
        <v>69.966905681191406</v>
      </c>
      <c r="I303" s="71">
        <v>0.78761715668805898</v>
      </c>
      <c r="J303" s="68">
        <v>52.537231108659697</v>
      </c>
      <c r="K303" s="71">
        <v>0.92549942599536505</v>
      </c>
      <c r="L303" s="68">
        <v>70.987313844456693</v>
      </c>
      <c r="M303" s="71">
        <v>0.90217391304347805</v>
      </c>
      <c r="N303" s="68">
        <v>67.339043934788606</v>
      </c>
      <c r="O303" s="71">
        <v>0.823394948330468</v>
      </c>
      <c r="P303" s="68">
        <v>82.961517010596793</v>
      </c>
      <c r="Q303" s="71"/>
      <c r="R303" s="68"/>
    </row>
    <row r="304" spans="1:18" x14ac:dyDescent="0.2">
      <c r="A304" s="72" t="s">
        <v>935</v>
      </c>
      <c r="B304" s="66" t="s">
        <v>936</v>
      </c>
      <c r="C304" s="67">
        <v>65</v>
      </c>
      <c r="D304" s="67" t="s">
        <v>337</v>
      </c>
      <c r="E304" s="71">
        <v>0.88862296733088897</v>
      </c>
      <c r="F304" s="68">
        <v>90.402647545504706</v>
      </c>
      <c r="G304" s="71">
        <v>0.82376548353213097</v>
      </c>
      <c r="H304" s="68">
        <v>64.368450082735805</v>
      </c>
      <c r="I304" s="71">
        <v>0.79114179053968903</v>
      </c>
      <c r="J304" s="68">
        <v>53.861003861003901</v>
      </c>
      <c r="K304" s="71">
        <v>0.933750756985958</v>
      </c>
      <c r="L304" s="68">
        <v>75.455046883618294</v>
      </c>
      <c r="M304" s="71">
        <v>0.92934782608695699</v>
      </c>
      <c r="N304" s="68">
        <v>76.264161370544301</v>
      </c>
      <c r="O304" s="71">
        <v>0.96510897950970997</v>
      </c>
      <c r="P304" s="68">
        <v>98.243167875069702</v>
      </c>
      <c r="Q304" s="71"/>
      <c r="R304" s="68"/>
    </row>
    <row r="305" spans="1:18" x14ac:dyDescent="0.2">
      <c r="A305" s="72" t="s">
        <v>937</v>
      </c>
      <c r="B305" s="66" t="s">
        <v>938</v>
      </c>
      <c r="C305" s="67">
        <v>65</v>
      </c>
      <c r="D305" s="67" t="s">
        <v>337</v>
      </c>
      <c r="E305" s="71">
        <v>0.86044881275144403</v>
      </c>
      <c r="F305" s="68">
        <v>80.391616105901804</v>
      </c>
      <c r="G305" s="71">
        <v>0.819137379282871</v>
      </c>
      <c r="H305" s="68">
        <v>62.465526751241001</v>
      </c>
      <c r="I305" s="71">
        <v>0.78000652937123005</v>
      </c>
      <c r="J305" s="68">
        <v>49.365692222835101</v>
      </c>
      <c r="K305" s="71">
        <v>0.89688829361974698</v>
      </c>
      <c r="L305" s="68">
        <v>58.797573083287404</v>
      </c>
      <c r="M305" s="71">
        <v>0.89673913043478204</v>
      </c>
      <c r="N305" s="68">
        <v>65.598231555678396</v>
      </c>
      <c r="O305" s="71">
        <v>0.90947273104858894</v>
      </c>
      <c r="P305" s="68">
        <v>94.478527607361997</v>
      </c>
      <c r="Q305" s="71"/>
      <c r="R305" s="68"/>
    </row>
    <row r="306" spans="1:18" x14ac:dyDescent="0.2">
      <c r="A306" s="72" t="s">
        <v>939</v>
      </c>
      <c r="B306" s="66" t="s">
        <v>940</v>
      </c>
      <c r="C306" s="67">
        <v>65</v>
      </c>
      <c r="D306" s="67" t="s">
        <v>337</v>
      </c>
      <c r="E306" s="71">
        <v>0.74269245074622303</v>
      </c>
      <c r="F306" s="68">
        <v>44.043022614451203</v>
      </c>
      <c r="G306" s="71">
        <v>0.70256218007501403</v>
      </c>
      <c r="H306" s="68">
        <v>20.104798676227201</v>
      </c>
      <c r="I306" s="71">
        <v>0.66524254272040195</v>
      </c>
      <c r="J306" s="68">
        <v>15.6646442360728</v>
      </c>
      <c r="K306" s="71">
        <v>0.92869411722902095</v>
      </c>
      <c r="L306" s="68">
        <v>72.890237175951498</v>
      </c>
      <c r="M306" s="71">
        <v>0.75</v>
      </c>
      <c r="N306" s="68">
        <v>32.578060237634702</v>
      </c>
      <c r="O306" s="71">
        <v>0.666963413706677</v>
      </c>
      <c r="P306" s="68">
        <v>62.3257110987172</v>
      </c>
      <c r="Q306" s="71"/>
      <c r="R306" s="68"/>
    </row>
    <row r="307" spans="1:18" x14ac:dyDescent="0.2">
      <c r="A307" s="72" t="s">
        <v>941</v>
      </c>
      <c r="B307" s="66" t="s">
        <v>942</v>
      </c>
      <c r="C307" s="67">
        <v>65</v>
      </c>
      <c r="D307" s="67" t="s">
        <v>337</v>
      </c>
      <c r="E307" s="71">
        <v>0.77108594164409705</v>
      </c>
      <c r="F307" s="68">
        <v>51.489244346387203</v>
      </c>
      <c r="G307" s="71">
        <v>0.74170661903622903</v>
      </c>
      <c r="H307" s="68">
        <v>30.9707666850524</v>
      </c>
      <c r="I307" s="71">
        <v>0.70072530110337405</v>
      </c>
      <c r="J307" s="68">
        <v>22.6971869829013</v>
      </c>
      <c r="K307" s="71">
        <v>0.90703315840852095</v>
      </c>
      <c r="L307" s="68">
        <v>63.320463320463297</v>
      </c>
      <c r="M307" s="71">
        <v>0.76086956521739102</v>
      </c>
      <c r="N307" s="68">
        <v>34.512296214423898</v>
      </c>
      <c r="O307" s="71">
        <v>0.74509506445496998</v>
      </c>
      <c r="P307" s="68">
        <v>71.918572225320702</v>
      </c>
      <c r="Q307" s="71"/>
      <c r="R307" s="68"/>
    </row>
    <row r="308" spans="1:18" x14ac:dyDescent="0.2">
      <c r="A308" s="72" t="s">
        <v>943</v>
      </c>
      <c r="B308" s="66" t="s">
        <v>944</v>
      </c>
      <c r="C308" s="67">
        <v>65</v>
      </c>
      <c r="D308" s="67" t="s">
        <v>337</v>
      </c>
      <c r="E308" s="71">
        <v>0.80545171134314197</v>
      </c>
      <c r="F308" s="68">
        <v>61.252068394925502</v>
      </c>
      <c r="G308" s="71">
        <v>0.78956000890185296</v>
      </c>
      <c r="H308" s="68">
        <v>48.786541643684501</v>
      </c>
      <c r="I308" s="71">
        <v>0.76784931450290606</v>
      </c>
      <c r="J308" s="68">
        <v>44.9255377826806</v>
      </c>
      <c r="K308" s="71">
        <v>0.920297486610133</v>
      </c>
      <c r="L308" s="68">
        <v>68.974076116933304</v>
      </c>
      <c r="M308" s="71">
        <v>0.815217391304348</v>
      </c>
      <c r="N308" s="68">
        <v>44.5979552362531</v>
      </c>
      <c r="O308" s="71">
        <v>0.73433435539647096</v>
      </c>
      <c r="P308" s="68">
        <v>70.217512548800897</v>
      </c>
      <c r="Q308" s="71"/>
      <c r="R308" s="68"/>
    </row>
    <row r="309" spans="1:18" x14ac:dyDescent="0.2">
      <c r="A309" s="72" t="s">
        <v>945</v>
      </c>
      <c r="B309" s="66" t="s">
        <v>946</v>
      </c>
      <c r="C309" s="67">
        <v>65</v>
      </c>
      <c r="D309" s="67" t="s">
        <v>337</v>
      </c>
      <c r="E309" s="71">
        <v>0.80214424760024905</v>
      </c>
      <c r="F309" s="68">
        <v>60.397131825703298</v>
      </c>
      <c r="G309" s="71">
        <v>0.77563865158766199</v>
      </c>
      <c r="H309" s="68">
        <v>43.381136238279097</v>
      </c>
      <c r="I309" s="71">
        <v>0.70506410991822599</v>
      </c>
      <c r="J309" s="68">
        <v>23.772752344180901</v>
      </c>
      <c r="K309" s="71">
        <v>0.92330127650602101</v>
      </c>
      <c r="L309" s="68">
        <v>69.939327082184207</v>
      </c>
      <c r="M309" s="71">
        <v>0.80434782608695599</v>
      </c>
      <c r="N309" s="68">
        <v>42.691351201989498</v>
      </c>
      <c r="O309" s="71">
        <v>0.80236937390237995</v>
      </c>
      <c r="P309" s="68">
        <v>79.782487451199103</v>
      </c>
      <c r="Q309" s="71"/>
      <c r="R309" s="68"/>
    </row>
    <row r="310" spans="1:18" x14ac:dyDescent="0.2">
      <c r="A310" s="72" t="s">
        <v>947</v>
      </c>
      <c r="B310" s="66" t="s">
        <v>948</v>
      </c>
      <c r="C310" s="67">
        <v>65</v>
      </c>
      <c r="D310" s="67" t="s">
        <v>337</v>
      </c>
      <c r="E310" s="71">
        <v>0.8114028320776</v>
      </c>
      <c r="F310" s="68">
        <v>63.0446773303916</v>
      </c>
      <c r="G310" s="71">
        <v>0.77917686634479899</v>
      </c>
      <c r="H310" s="68">
        <v>45.035852178709298</v>
      </c>
      <c r="I310" s="71">
        <v>0.72253570278837298</v>
      </c>
      <c r="J310" s="68">
        <v>27.606177606177599</v>
      </c>
      <c r="K310" s="71">
        <v>0.90502667123526903</v>
      </c>
      <c r="L310" s="68">
        <v>62.272476558190803</v>
      </c>
      <c r="M310" s="71">
        <v>0.84782608695652195</v>
      </c>
      <c r="N310" s="68">
        <v>52.141475545730898</v>
      </c>
      <c r="O310" s="71">
        <v>0.80244883306303705</v>
      </c>
      <c r="P310" s="68">
        <v>79.838259899609596</v>
      </c>
      <c r="Q310" s="71"/>
      <c r="R310" s="68"/>
    </row>
    <row r="311" spans="1:18" x14ac:dyDescent="0.2">
      <c r="A311" s="72" t="s">
        <v>949</v>
      </c>
      <c r="B311" s="66" t="s">
        <v>950</v>
      </c>
      <c r="C311" s="67">
        <v>65</v>
      </c>
      <c r="D311" s="67" t="s">
        <v>337</v>
      </c>
      <c r="E311" s="71">
        <v>0.86973092190753798</v>
      </c>
      <c r="F311" s="68">
        <v>83.976833976834001</v>
      </c>
      <c r="G311" s="71">
        <v>0.79118867753053601</v>
      </c>
      <c r="H311" s="68">
        <v>49.641478212906797</v>
      </c>
      <c r="I311" s="71">
        <v>0.76338176815898595</v>
      </c>
      <c r="J311" s="68">
        <v>43.105350248207401</v>
      </c>
      <c r="K311" s="71">
        <v>0.94833276362721397</v>
      </c>
      <c r="L311" s="68">
        <v>82.018753447324897</v>
      </c>
      <c r="M311" s="71">
        <v>0.934782608695652</v>
      </c>
      <c r="N311" s="68">
        <v>78.087869577231302</v>
      </c>
      <c r="O311" s="71">
        <v>0.91096879152529997</v>
      </c>
      <c r="P311" s="68">
        <v>94.590072504182899</v>
      </c>
      <c r="Q311" s="71"/>
      <c r="R311" s="68"/>
    </row>
    <row r="312" spans="1:18" x14ac:dyDescent="0.2">
      <c r="A312" s="72" t="s">
        <v>951</v>
      </c>
      <c r="B312" s="66" t="s">
        <v>952</v>
      </c>
      <c r="C312" s="67">
        <v>65</v>
      </c>
      <c r="D312" s="67" t="s">
        <v>337</v>
      </c>
      <c r="E312" s="71">
        <v>0.81749847710572598</v>
      </c>
      <c r="F312" s="68">
        <v>64.7821290678434</v>
      </c>
      <c r="G312" s="71">
        <v>0.78857973677773197</v>
      </c>
      <c r="H312" s="68">
        <v>48.372862658576899</v>
      </c>
      <c r="I312" s="71">
        <v>0.727964834064731</v>
      </c>
      <c r="J312" s="68">
        <v>29.426365140650901</v>
      </c>
      <c r="K312" s="71">
        <v>0.90938503955763506</v>
      </c>
      <c r="L312" s="68">
        <v>64.396028681743005</v>
      </c>
      <c r="M312" s="71">
        <v>0.85326086956521796</v>
      </c>
      <c r="N312" s="68">
        <v>53.578336557059998</v>
      </c>
      <c r="O312" s="71">
        <v>0.80830190556331105</v>
      </c>
      <c r="P312" s="68">
        <v>80.814277746793096</v>
      </c>
      <c r="Q312" s="71"/>
      <c r="R312" s="68"/>
    </row>
    <row r="313" spans="1:18" x14ac:dyDescent="0.2">
      <c r="A313" s="72" t="s">
        <v>953</v>
      </c>
      <c r="B313" s="66" t="s">
        <v>954</v>
      </c>
      <c r="C313" s="67">
        <v>65</v>
      </c>
      <c r="D313" s="67" t="s">
        <v>337</v>
      </c>
      <c r="E313" s="71">
        <v>0.84766435733288403</v>
      </c>
      <c r="F313" s="68">
        <v>75.592939878654207</v>
      </c>
      <c r="G313" s="71">
        <v>0.80011034456313201</v>
      </c>
      <c r="H313" s="68">
        <v>54.219525648097097</v>
      </c>
      <c r="I313" s="71">
        <v>0.75800716660003697</v>
      </c>
      <c r="J313" s="68">
        <v>40.678433535576403</v>
      </c>
      <c r="K313" s="71">
        <v>0.93928520723952003</v>
      </c>
      <c r="L313" s="68">
        <v>78.323221180364001</v>
      </c>
      <c r="M313" s="71">
        <v>0.86413043478260898</v>
      </c>
      <c r="N313" s="68">
        <v>56.092843326885898</v>
      </c>
      <c r="O313" s="71">
        <v>0.87678863347912195</v>
      </c>
      <c r="P313" s="68">
        <v>90.407138873396505</v>
      </c>
      <c r="Q313" s="71"/>
      <c r="R313" s="68"/>
    </row>
    <row r="314" spans="1:18" x14ac:dyDescent="0.2">
      <c r="A314" s="72" t="s">
        <v>955</v>
      </c>
      <c r="B314" s="66" t="s">
        <v>956</v>
      </c>
      <c r="C314" s="67">
        <v>65</v>
      </c>
      <c r="D314" s="67" t="s">
        <v>337</v>
      </c>
      <c r="E314" s="71">
        <v>0.89983625121464605</v>
      </c>
      <c r="F314" s="68">
        <v>94.511858797573097</v>
      </c>
      <c r="G314" s="71">
        <v>0.86886936271645798</v>
      </c>
      <c r="H314" s="68">
        <v>84.555984555984594</v>
      </c>
      <c r="I314" s="71">
        <v>0.82521690376956303</v>
      </c>
      <c r="J314" s="68">
        <v>68.725868725868693</v>
      </c>
      <c r="K314" s="71">
        <v>0.963165387739638</v>
      </c>
      <c r="L314" s="68">
        <v>89.7683397683398</v>
      </c>
      <c r="M314" s="71">
        <v>0.95108695652173902</v>
      </c>
      <c r="N314" s="68">
        <v>83.641890024868701</v>
      </c>
      <c r="O314" s="71">
        <v>0.89084264532583202</v>
      </c>
      <c r="P314" s="68">
        <v>91.717791411042995</v>
      </c>
      <c r="Q314" s="71"/>
      <c r="R314" s="68"/>
    </row>
    <row r="315" spans="1:18" x14ac:dyDescent="0.2">
      <c r="A315" s="72" t="s">
        <v>957</v>
      </c>
      <c r="B315" s="66" t="s">
        <v>958</v>
      </c>
      <c r="C315" s="67">
        <v>65</v>
      </c>
      <c r="D315" s="67" t="s">
        <v>337</v>
      </c>
      <c r="E315" s="71">
        <v>0.78309134951336901</v>
      </c>
      <c r="F315" s="68">
        <v>55.0744622173194</v>
      </c>
      <c r="G315" s="71">
        <v>0.79059137871484497</v>
      </c>
      <c r="H315" s="68">
        <v>49.310535024820702</v>
      </c>
      <c r="I315" s="71">
        <v>0.701872520563391</v>
      </c>
      <c r="J315" s="68">
        <v>22.972972972973</v>
      </c>
      <c r="K315" s="71">
        <v>0.86613111158019396</v>
      </c>
      <c r="L315" s="68">
        <v>47.821290678433499</v>
      </c>
      <c r="M315" s="71">
        <v>0.72826086956521696</v>
      </c>
      <c r="N315" s="68">
        <v>29.262227134567599</v>
      </c>
      <c r="O315" s="71">
        <v>0.82860086714319903</v>
      </c>
      <c r="P315" s="68">
        <v>83.853876185164495</v>
      </c>
      <c r="Q315" s="71"/>
      <c r="R315" s="68"/>
    </row>
    <row r="316" spans="1:18" x14ac:dyDescent="0.2">
      <c r="A316" s="72" t="s">
        <v>959</v>
      </c>
      <c r="B316" s="66" t="s">
        <v>960</v>
      </c>
      <c r="C316" s="67">
        <v>65</v>
      </c>
      <c r="D316" s="67" t="s">
        <v>337</v>
      </c>
      <c r="E316" s="71">
        <v>0.51453960740524496</v>
      </c>
      <c r="F316" s="68">
        <v>5.4881412024269203</v>
      </c>
      <c r="G316" s="71">
        <v>0.44843497901614399</v>
      </c>
      <c r="H316" s="68">
        <v>2.0132377275234399</v>
      </c>
      <c r="I316" s="71">
        <v>0.42120963039579201</v>
      </c>
      <c r="J316" s="68">
        <v>1.0204081632653099</v>
      </c>
      <c r="K316" s="71">
        <v>0.69737267621162102</v>
      </c>
      <c r="L316" s="68">
        <v>13.816878102592399</v>
      </c>
      <c r="M316" s="71">
        <v>0.342391304347826</v>
      </c>
      <c r="N316" s="68">
        <v>3.39872893064382</v>
      </c>
      <c r="O316" s="71">
        <v>0.66328944705484005</v>
      </c>
      <c r="P316" s="68">
        <v>61.823759063022898</v>
      </c>
      <c r="Q316" s="71"/>
      <c r="R316" s="68"/>
    </row>
    <row r="317" spans="1:18" x14ac:dyDescent="0.2">
      <c r="A317" s="72" t="s">
        <v>961</v>
      </c>
      <c r="B317" s="66" t="s">
        <v>962</v>
      </c>
      <c r="C317" s="67">
        <v>65</v>
      </c>
      <c r="D317" s="67" t="s">
        <v>337</v>
      </c>
      <c r="E317" s="71">
        <v>0.86991059567915596</v>
      </c>
      <c r="F317" s="68">
        <v>84.0871483728627</v>
      </c>
      <c r="G317" s="71">
        <v>0.775718076467523</v>
      </c>
      <c r="H317" s="68">
        <v>43.408714837286297</v>
      </c>
      <c r="I317" s="71">
        <v>0.78261889690392605</v>
      </c>
      <c r="J317" s="68">
        <v>50.523993381136201</v>
      </c>
      <c r="K317" s="71">
        <v>0.95419249165396902</v>
      </c>
      <c r="L317" s="68">
        <v>85.328185328185299</v>
      </c>
      <c r="M317" s="71">
        <v>0.940217391304348</v>
      </c>
      <c r="N317" s="68">
        <v>79.662890301188199</v>
      </c>
      <c r="O317" s="71">
        <v>0.89680612206601695</v>
      </c>
      <c r="P317" s="68">
        <v>92.693809258226395</v>
      </c>
      <c r="Q317" s="71"/>
      <c r="R317" s="68"/>
    </row>
    <row r="318" spans="1:18" x14ac:dyDescent="0.2">
      <c r="A318" s="72" t="s">
        <v>963</v>
      </c>
      <c r="B318" s="66" t="s">
        <v>964</v>
      </c>
      <c r="C318" s="67">
        <v>65</v>
      </c>
      <c r="D318" s="67" t="s">
        <v>337</v>
      </c>
      <c r="E318" s="71">
        <v>0.84642243897327996</v>
      </c>
      <c r="F318" s="68">
        <v>75.124103695532298</v>
      </c>
      <c r="G318" s="71">
        <v>0.78793272025751804</v>
      </c>
      <c r="H318" s="68">
        <v>48.152233866519602</v>
      </c>
      <c r="I318" s="71">
        <v>0.78635522431597804</v>
      </c>
      <c r="J318" s="68">
        <v>52.013237727523403</v>
      </c>
      <c r="K318" s="71">
        <v>0.93102639442853297</v>
      </c>
      <c r="L318" s="68">
        <v>74.241588527302795</v>
      </c>
      <c r="M318" s="71">
        <v>0.86413043478260898</v>
      </c>
      <c r="N318" s="68">
        <v>56.092843326885898</v>
      </c>
      <c r="O318" s="71">
        <v>0.86266742108176397</v>
      </c>
      <c r="P318" s="68">
        <v>88.733965421082004</v>
      </c>
      <c r="Q318" s="71"/>
      <c r="R318" s="68"/>
    </row>
    <row r="319" spans="1:18" x14ac:dyDescent="0.2">
      <c r="A319" s="72" t="s">
        <v>965</v>
      </c>
      <c r="B319" s="66" t="s">
        <v>966</v>
      </c>
      <c r="C319" s="67">
        <v>65</v>
      </c>
      <c r="D319" s="67" t="s">
        <v>337</v>
      </c>
      <c r="E319" s="71">
        <v>0.87094646355202898</v>
      </c>
      <c r="F319" s="68">
        <v>84.583563154991694</v>
      </c>
      <c r="G319" s="71">
        <v>0.82166747428156095</v>
      </c>
      <c r="H319" s="68">
        <v>63.568670711527901</v>
      </c>
      <c r="I319" s="71">
        <v>0.78542297384522597</v>
      </c>
      <c r="J319" s="68">
        <v>51.599558742415901</v>
      </c>
      <c r="K319" s="71">
        <v>0.93260076696333205</v>
      </c>
      <c r="L319" s="68">
        <v>75.041367898510799</v>
      </c>
      <c r="M319" s="71">
        <v>0.90217391304347805</v>
      </c>
      <c r="N319" s="68">
        <v>67.339043934788606</v>
      </c>
      <c r="O319" s="71">
        <v>0.912867189626548</v>
      </c>
      <c r="P319" s="68">
        <v>94.757389849414395</v>
      </c>
      <c r="Q319" s="71"/>
      <c r="R319" s="68"/>
    </row>
    <row r="320" spans="1:18" x14ac:dyDescent="0.2">
      <c r="A320" s="72" t="s">
        <v>967</v>
      </c>
      <c r="B320" s="66" t="s">
        <v>968</v>
      </c>
      <c r="C320" s="67">
        <v>65</v>
      </c>
      <c r="D320" s="67" t="s">
        <v>337</v>
      </c>
      <c r="E320" s="71">
        <v>0.83272295387371298</v>
      </c>
      <c r="F320" s="68">
        <v>70.159955874241604</v>
      </c>
      <c r="G320" s="71">
        <v>0.81393167327643101</v>
      </c>
      <c r="H320" s="68">
        <v>60.148924434638701</v>
      </c>
      <c r="I320" s="71">
        <v>0.73761551641896494</v>
      </c>
      <c r="J320" s="68">
        <v>33.121897407611698</v>
      </c>
      <c r="K320" s="71">
        <v>0.86656067798846703</v>
      </c>
      <c r="L320" s="68">
        <v>48.097076668505203</v>
      </c>
      <c r="M320" s="71">
        <v>0.875</v>
      </c>
      <c r="N320" s="68">
        <v>59.823155567836402</v>
      </c>
      <c r="O320" s="71">
        <v>0.87050690168470202</v>
      </c>
      <c r="P320" s="68">
        <v>89.793641940881201</v>
      </c>
      <c r="Q320" s="71"/>
      <c r="R320" s="68"/>
    </row>
    <row r="321" spans="1:18" x14ac:dyDescent="0.2">
      <c r="A321" s="72" t="s">
        <v>969</v>
      </c>
      <c r="B321" s="66" t="s">
        <v>970</v>
      </c>
      <c r="C321" s="67">
        <v>65</v>
      </c>
      <c r="D321" s="67" t="s">
        <v>337</v>
      </c>
      <c r="E321" s="71">
        <v>0.79544684763756202</v>
      </c>
      <c r="F321" s="68">
        <v>58.5217870932157</v>
      </c>
      <c r="G321" s="71">
        <v>0.74253067482763402</v>
      </c>
      <c r="H321" s="68">
        <v>31.218974076116901</v>
      </c>
      <c r="I321" s="71">
        <v>0.71268627869611501</v>
      </c>
      <c r="J321" s="68">
        <v>25.5929398786542</v>
      </c>
      <c r="K321" s="71">
        <v>0.86019637877765798</v>
      </c>
      <c r="L321" s="68">
        <v>46.221731936017697</v>
      </c>
      <c r="M321" s="71">
        <v>0.79891304347826098</v>
      </c>
      <c r="N321" s="68">
        <v>41.475545730864901</v>
      </c>
      <c r="O321" s="71">
        <v>0.86290786240814299</v>
      </c>
      <c r="P321" s="68">
        <v>88.9012827663134</v>
      </c>
      <c r="Q321" s="71"/>
      <c r="R321" s="68"/>
    </row>
    <row r="322" spans="1:18" x14ac:dyDescent="0.2">
      <c r="A322" s="72" t="s">
        <v>971</v>
      </c>
      <c r="B322" s="66" t="s">
        <v>972</v>
      </c>
      <c r="C322" s="67">
        <v>65</v>
      </c>
      <c r="D322" s="67" t="s">
        <v>337</v>
      </c>
      <c r="E322" s="71">
        <v>0.88561311719073399</v>
      </c>
      <c r="F322" s="68">
        <v>89.464975179260904</v>
      </c>
      <c r="G322" s="71">
        <v>0.86100309633390704</v>
      </c>
      <c r="H322" s="68">
        <v>81.853281853281899</v>
      </c>
      <c r="I322" s="71">
        <v>0.84264623261886895</v>
      </c>
      <c r="J322" s="68">
        <v>74.765581908439003</v>
      </c>
      <c r="K322" s="71">
        <v>0.93845107679013895</v>
      </c>
      <c r="L322" s="68">
        <v>77.854384997242093</v>
      </c>
      <c r="M322" s="71">
        <v>0.934782608695652</v>
      </c>
      <c r="N322" s="68">
        <v>78.087869577231302</v>
      </c>
      <c r="O322" s="71">
        <v>0.85118257151510401</v>
      </c>
      <c r="P322" s="68">
        <v>87.200223089793596</v>
      </c>
      <c r="Q322" s="71"/>
      <c r="R322" s="68"/>
    </row>
    <row r="323" spans="1:18" x14ac:dyDescent="0.2">
      <c r="A323" s="72" t="s">
        <v>973</v>
      </c>
      <c r="B323" s="66" t="s">
        <v>974</v>
      </c>
      <c r="C323" s="67">
        <v>65</v>
      </c>
      <c r="D323" s="67" t="s">
        <v>337</v>
      </c>
      <c r="E323" s="71">
        <v>0.86507591333624401</v>
      </c>
      <c r="F323" s="68">
        <v>82.322118036403793</v>
      </c>
      <c r="G323" s="71">
        <v>0.84803976476960896</v>
      </c>
      <c r="H323" s="68">
        <v>76.061776061776101</v>
      </c>
      <c r="I323" s="71">
        <v>0.77100100601895405</v>
      </c>
      <c r="J323" s="68">
        <v>46.249310535024797</v>
      </c>
      <c r="K323" s="71">
        <v>0.96075815554461297</v>
      </c>
      <c r="L323" s="68">
        <v>88.472145615002802</v>
      </c>
      <c r="M323" s="71">
        <v>0.90217391304347805</v>
      </c>
      <c r="N323" s="68">
        <v>67.339043934788606</v>
      </c>
      <c r="O323" s="71">
        <v>0.84340672730456701</v>
      </c>
      <c r="P323" s="68">
        <v>85.973229224763003</v>
      </c>
      <c r="Q323" s="71"/>
      <c r="R323" s="68"/>
    </row>
    <row r="324" spans="1:18" x14ac:dyDescent="0.2">
      <c r="A324" s="72" t="s">
        <v>975</v>
      </c>
      <c r="B324" s="66" t="s">
        <v>976</v>
      </c>
      <c r="C324" s="67">
        <v>65</v>
      </c>
      <c r="D324" s="67" t="s">
        <v>337</v>
      </c>
      <c r="E324" s="71">
        <v>0.88400834978991205</v>
      </c>
      <c r="F324" s="68">
        <v>88.692774407060099</v>
      </c>
      <c r="G324" s="71">
        <v>0.81112445201171002</v>
      </c>
      <c r="H324" s="68">
        <v>59.1285162713734</v>
      </c>
      <c r="I324" s="71">
        <v>0.75114822213009602</v>
      </c>
      <c r="J324" s="68">
        <v>38.1136238279095</v>
      </c>
      <c r="K324" s="71">
        <v>0.94244046103720702</v>
      </c>
      <c r="L324" s="68">
        <v>79.5091009376724</v>
      </c>
      <c r="M324" s="71">
        <v>0.94565217391304401</v>
      </c>
      <c r="N324" s="68">
        <v>81.790549875656296</v>
      </c>
      <c r="O324" s="71">
        <v>0.96967643985750096</v>
      </c>
      <c r="P324" s="68">
        <v>98.494143892916895</v>
      </c>
      <c r="Q324" s="71"/>
      <c r="R324" s="68"/>
    </row>
    <row r="325" spans="1:18" x14ac:dyDescent="0.2">
      <c r="A325" s="72" t="s">
        <v>977</v>
      </c>
      <c r="B325" s="66" t="s">
        <v>978</v>
      </c>
      <c r="C325" s="67">
        <v>65</v>
      </c>
      <c r="D325" s="67" t="s">
        <v>337</v>
      </c>
      <c r="E325" s="71">
        <v>0.88048274182472097</v>
      </c>
      <c r="F325" s="68">
        <v>87.672366243794798</v>
      </c>
      <c r="G325" s="71">
        <v>0.84477588666766101</v>
      </c>
      <c r="H325" s="68">
        <v>74.434638720353007</v>
      </c>
      <c r="I325" s="71">
        <v>0.79609132488315604</v>
      </c>
      <c r="J325" s="68">
        <v>56.177606177606201</v>
      </c>
      <c r="K325" s="71">
        <v>0.91937080096467005</v>
      </c>
      <c r="L325" s="68">
        <v>68.670711527854394</v>
      </c>
      <c r="M325" s="71">
        <v>0.85326086956521796</v>
      </c>
      <c r="N325" s="68">
        <v>53.578336557059998</v>
      </c>
      <c r="O325" s="71">
        <v>0.98891482704290101</v>
      </c>
      <c r="P325" s="68">
        <v>99.358616843279407</v>
      </c>
      <c r="Q325" s="71"/>
      <c r="R325" s="68"/>
    </row>
    <row r="326" spans="1:18" x14ac:dyDescent="0.2">
      <c r="A326" s="72" t="s">
        <v>979</v>
      </c>
      <c r="B326" s="66" t="s">
        <v>980</v>
      </c>
      <c r="C326" s="67">
        <v>65</v>
      </c>
      <c r="D326" s="67" t="s">
        <v>337</v>
      </c>
      <c r="E326" s="71">
        <v>0.76106051162127197</v>
      </c>
      <c r="F326" s="68">
        <v>48.428019856591298</v>
      </c>
      <c r="G326" s="71">
        <v>0.73138492668625699</v>
      </c>
      <c r="H326" s="68">
        <v>27.688913403199098</v>
      </c>
      <c r="I326" s="71">
        <v>0.66191860347909603</v>
      </c>
      <c r="J326" s="68">
        <v>15.0579150579151</v>
      </c>
      <c r="K326" s="71">
        <v>0.89319351046544804</v>
      </c>
      <c r="L326" s="68">
        <v>57.611693325978997</v>
      </c>
      <c r="M326" s="71">
        <v>0.67391304347826098</v>
      </c>
      <c r="N326" s="68">
        <v>21.552915169936401</v>
      </c>
      <c r="O326" s="71">
        <v>0.84489247399730005</v>
      </c>
      <c r="P326" s="68">
        <v>86.224205242610196</v>
      </c>
      <c r="Q326" s="71"/>
      <c r="R326" s="68"/>
    </row>
    <row r="327" spans="1:18" x14ac:dyDescent="0.2">
      <c r="A327" s="72" t="s">
        <v>981</v>
      </c>
      <c r="B327" s="66" t="s">
        <v>982</v>
      </c>
      <c r="C327" s="67">
        <v>65</v>
      </c>
      <c r="D327" s="67" t="s">
        <v>337</v>
      </c>
      <c r="E327" s="71">
        <v>0.82379897271624303</v>
      </c>
      <c r="F327" s="68">
        <v>66.960838389409801</v>
      </c>
      <c r="G327" s="71">
        <v>0.76732695312450205</v>
      </c>
      <c r="H327" s="68">
        <v>40.3199117484832</v>
      </c>
      <c r="I327" s="71">
        <v>0.72485321878293596</v>
      </c>
      <c r="J327" s="68">
        <v>28.240485383342499</v>
      </c>
      <c r="K327" s="71">
        <v>0.90361608068816701</v>
      </c>
      <c r="L327" s="68">
        <v>61.638168781025897</v>
      </c>
      <c r="M327" s="71">
        <v>0.89673913043478204</v>
      </c>
      <c r="N327" s="68">
        <v>65.598231555678396</v>
      </c>
      <c r="O327" s="71">
        <v>0.82645948055082596</v>
      </c>
      <c r="P327" s="68">
        <v>83.519241494701603</v>
      </c>
      <c r="Q327" s="71"/>
      <c r="R327" s="68"/>
    </row>
    <row r="328" spans="1:18" x14ac:dyDescent="0.2">
      <c r="A328" s="72" t="s">
        <v>983</v>
      </c>
      <c r="B328" s="66" t="s">
        <v>984</v>
      </c>
      <c r="C328" s="67">
        <v>65</v>
      </c>
      <c r="D328" s="67" t="s">
        <v>337</v>
      </c>
      <c r="E328" s="71">
        <v>0.71859689776510105</v>
      </c>
      <c r="F328" s="68">
        <v>38.223938223938198</v>
      </c>
      <c r="G328" s="71">
        <v>0.73678179327486204</v>
      </c>
      <c r="H328" s="68">
        <v>29.398786541643702</v>
      </c>
      <c r="I328" s="71">
        <v>0.61693728528394898</v>
      </c>
      <c r="J328" s="68">
        <v>9.2388306674020892</v>
      </c>
      <c r="K328" s="71">
        <v>0.82689474016120001</v>
      </c>
      <c r="L328" s="68">
        <v>37.175951461665697</v>
      </c>
      <c r="M328" s="71">
        <v>0.59782608695652195</v>
      </c>
      <c r="N328" s="68">
        <v>14.0093948604587</v>
      </c>
      <c r="O328" s="71">
        <v>0.81454458314897005</v>
      </c>
      <c r="P328" s="68">
        <v>81.622978248745099</v>
      </c>
      <c r="Q328" s="71"/>
      <c r="R328" s="68"/>
    </row>
    <row r="329" spans="1:18" x14ac:dyDescent="0.2">
      <c r="A329" s="72" t="s">
        <v>985</v>
      </c>
      <c r="B329" s="66" t="s">
        <v>986</v>
      </c>
      <c r="C329" s="67">
        <v>65</v>
      </c>
      <c r="D329" s="67" t="s">
        <v>337</v>
      </c>
      <c r="E329" s="71">
        <v>0.88291111796918897</v>
      </c>
      <c r="F329" s="68">
        <v>88.416988416988403</v>
      </c>
      <c r="G329" s="71">
        <v>0.90520968847626004</v>
      </c>
      <c r="H329" s="68">
        <v>93.519029233314896</v>
      </c>
      <c r="I329" s="71">
        <v>0.852632065949679</v>
      </c>
      <c r="J329" s="68">
        <v>78.212906784335402</v>
      </c>
      <c r="K329" s="71">
        <v>0.98482389418882399</v>
      </c>
      <c r="L329" s="68">
        <v>97.7109762824048</v>
      </c>
      <c r="M329" s="71">
        <v>0.99456521739130399</v>
      </c>
      <c r="N329" s="68">
        <v>98.010500138159699</v>
      </c>
      <c r="O329" s="71">
        <v>0.67732472383987896</v>
      </c>
      <c r="P329" s="68">
        <v>63.524818739542702</v>
      </c>
      <c r="Q329" s="71"/>
      <c r="R329" s="68"/>
    </row>
    <row r="330" spans="1:18" x14ac:dyDescent="0.2">
      <c r="A330" s="72" t="s">
        <v>987</v>
      </c>
      <c r="B330" s="66" t="s">
        <v>988</v>
      </c>
      <c r="C330" s="67">
        <v>65</v>
      </c>
      <c r="D330" s="67" t="s">
        <v>337</v>
      </c>
      <c r="E330" s="71">
        <v>0.90587836850756898</v>
      </c>
      <c r="F330" s="68">
        <v>96.111417539989006</v>
      </c>
      <c r="G330" s="71">
        <v>0.86856515055412598</v>
      </c>
      <c r="H330" s="68">
        <v>84.390512961941496</v>
      </c>
      <c r="I330" s="71">
        <v>0.85683779465416399</v>
      </c>
      <c r="J330" s="68">
        <v>79.702151130722598</v>
      </c>
      <c r="K330" s="71">
        <v>0.96265328160575503</v>
      </c>
      <c r="L330" s="68">
        <v>89.437396580253704</v>
      </c>
      <c r="M330" s="71">
        <v>0.99456521739130399</v>
      </c>
      <c r="N330" s="68">
        <v>98.010500138159699</v>
      </c>
      <c r="O330" s="71">
        <v>0.84677039833249301</v>
      </c>
      <c r="P330" s="68">
        <v>86.558839933073102</v>
      </c>
      <c r="Q330" s="71"/>
      <c r="R330" s="68"/>
    </row>
    <row r="331" spans="1:18" x14ac:dyDescent="0.2">
      <c r="A331" s="72" t="s">
        <v>989</v>
      </c>
      <c r="B331" s="66" t="s">
        <v>990</v>
      </c>
      <c r="C331" s="67">
        <v>65</v>
      </c>
      <c r="D331" s="67" t="s">
        <v>337</v>
      </c>
      <c r="E331" s="71">
        <v>0.89224652937933902</v>
      </c>
      <c r="F331" s="68">
        <v>91.836734693877602</v>
      </c>
      <c r="G331" s="71">
        <v>0.87281719917203504</v>
      </c>
      <c r="H331" s="68">
        <v>86.045228902371804</v>
      </c>
      <c r="I331" s="71">
        <v>0.87022906712758297</v>
      </c>
      <c r="J331" s="68">
        <v>84.1147269718698</v>
      </c>
      <c r="K331" s="71">
        <v>0.98181724059618702</v>
      </c>
      <c r="L331" s="68">
        <v>96.745725317153898</v>
      </c>
      <c r="M331" s="71">
        <v>0.95652173913043503</v>
      </c>
      <c r="N331" s="68">
        <v>85.382702403978996</v>
      </c>
      <c r="O331" s="71">
        <v>0.77984740087045601</v>
      </c>
      <c r="P331" s="68">
        <v>76.659230340211906</v>
      </c>
      <c r="Q331" s="71"/>
      <c r="R331" s="68"/>
    </row>
    <row r="332" spans="1:18" x14ac:dyDescent="0.2">
      <c r="A332" s="72" t="s">
        <v>991</v>
      </c>
      <c r="B332" s="66" t="s">
        <v>992</v>
      </c>
      <c r="C332" s="67">
        <v>65</v>
      </c>
      <c r="D332" s="67" t="s">
        <v>337</v>
      </c>
      <c r="E332" s="71">
        <v>0.89612658702128301</v>
      </c>
      <c r="F332" s="68">
        <v>93.270821842250399</v>
      </c>
      <c r="G332" s="71">
        <v>0.82847886194257503</v>
      </c>
      <c r="H332" s="68">
        <v>66.629895201323805</v>
      </c>
      <c r="I332" s="71">
        <v>0.76946613847362599</v>
      </c>
      <c r="J332" s="68">
        <v>45.808052950910103</v>
      </c>
      <c r="K332" s="71">
        <v>0.95378804234214598</v>
      </c>
      <c r="L332" s="68">
        <v>85.135135135135101</v>
      </c>
      <c r="M332" s="71">
        <v>0.95108695652173902</v>
      </c>
      <c r="N332" s="68">
        <v>83.641890024868701</v>
      </c>
      <c r="O332" s="71">
        <v>0.97781293582633</v>
      </c>
      <c r="P332" s="68">
        <v>98.968209704405993</v>
      </c>
      <c r="Q332" s="71"/>
      <c r="R332" s="68"/>
    </row>
    <row r="333" spans="1:18" x14ac:dyDescent="0.2">
      <c r="A333" s="72" t="s">
        <v>993</v>
      </c>
      <c r="B333" s="66" t="s">
        <v>994</v>
      </c>
      <c r="C333" s="67">
        <v>65</v>
      </c>
      <c r="D333" s="67" t="s">
        <v>337</v>
      </c>
      <c r="E333" s="71">
        <v>0.89861010932650998</v>
      </c>
      <c r="F333" s="68">
        <v>94.125758411472702</v>
      </c>
      <c r="G333" s="71">
        <v>0.84640161659370805</v>
      </c>
      <c r="H333" s="68">
        <v>75.537782680639793</v>
      </c>
      <c r="I333" s="71">
        <v>0.79813157436723703</v>
      </c>
      <c r="J333" s="68">
        <v>56.977385548814098</v>
      </c>
      <c r="K333" s="71">
        <v>0.96541990682075196</v>
      </c>
      <c r="L333" s="68">
        <v>91.009376723662399</v>
      </c>
      <c r="M333" s="71">
        <v>0.97282608695652195</v>
      </c>
      <c r="N333" s="68">
        <v>90.798563138988698</v>
      </c>
      <c r="O333" s="71">
        <v>0.910271361894332</v>
      </c>
      <c r="P333" s="68">
        <v>94.562186279977695</v>
      </c>
      <c r="Q333" s="71"/>
      <c r="R333" s="68"/>
    </row>
    <row r="334" spans="1:18" x14ac:dyDescent="0.2">
      <c r="A334" s="72" t="s">
        <v>995</v>
      </c>
      <c r="B334" s="66" t="s">
        <v>996</v>
      </c>
      <c r="C334" s="67">
        <v>65</v>
      </c>
      <c r="D334" s="67" t="s">
        <v>337</v>
      </c>
      <c r="E334" s="71">
        <v>0.91964560497414105</v>
      </c>
      <c r="F334" s="68">
        <v>98.896856039713199</v>
      </c>
      <c r="G334" s="71">
        <v>0.88404639484332803</v>
      </c>
      <c r="H334" s="68">
        <v>89.106453392167694</v>
      </c>
      <c r="I334" s="71">
        <v>0.88213950851325396</v>
      </c>
      <c r="J334" s="68">
        <v>87.4793160507446</v>
      </c>
      <c r="K334" s="71">
        <v>0.97534307950164101</v>
      </c>
      <c r="L334" s="68">
        <v>94.787644787644794</v>
      </c>
      <c r="M334" s="71">
        <v>0.92391304347826098</v>
      </c>
      <c r="N334" s="68">
        <v>74.329925393755204</v>
      </c>
      <c r="O334" s="71">
        <v>0.93278599853422195</v>
      </c>
      <c r="P334" s="68">
        <v>96.095928611266004</v>
      </c>
      <c r="Q334" s="71"/>
      <c r="R334" s="68"/>
    </row>
    <row r="335" spans="1:18" x14ac:dyDescent="0.2">
      <c r="A335" s="72" t="s">
        <v>997</v>
      </c>
      <c r="B335" s="66" t="s">
        <v>998</v>
      </c>
      <c r="C335" s="67">
        <v>65</v>
      </c>
      <c r="D335" s="67" t="s">
        <v>337</v>
      </c>
      <c r="E335" s="71">
        <v>0.72592996098985996</v>
      </c>
      <c r="F335" s="68">
        <v>39.878654164368399</v>
      </c>
      <c r="G335" s="71">
        <v>0.696599160763966</v>
      </c>
      <c r="H335" s="68">
        <v>18.505239933811399</v>
      </c>
      <c r="I335" s="71">
        <v>0.62003186408745203</v>
      </c>
      <c r="J335" s="68">
        <v>9.6249310535024808</v>
      </c>
      <c r="K335" s="71">
        <v>0.87332910239362505</v>
      </c>
      <c r="L335" s="68">
        <v>50.275785990071697</v>
      </c>
      <c r="M335" s="71">
        <v>0.74456521739130399</v>
      </c>
      <c r="N335" s="68">
        <v>31.500414479137898</v>
      </c>
      <c r="O335" s="71">
        <v>0.69512446031295205</v>
      </c>
      <c r="P335" s="68">
        <v>65.058561070831004</v>
      </c>
      <c r="Q335" s="71"/>
      <c r="R335" s="68"/>
    </row>
    <row r="336" spans="1:18" x14ac:dyDescent="0.2">
      <c r="A336" s="72" t="s">
        <v>999</v>
      </c>
      <c r="B336" s="66" t="s">
        <v>1000</v>
      </c>
      <c r="C336" s="67">
        <v>65</v>
      </c>
      <c r="D336" s="67" t="s">
        <v>337</v>
      </c>
      <c r="E336" s="71">
        <v>0.76706591092098397</v>
      </c>
      <c r="F336" s="68">
        <v>50.689464975179298</v>
      </c>
      <c r="G336" s="71">
        <v>0.79388866911457401</v>
      </c>
      <c r="H336" s="68">
        <v>51.130722559294</v>
      </c>
      <c r="I336" s="71">
        <v>0.73130017382965296</v>
      </c>
      <c r="J336" s="68">
        <v>30.832873690016498</v>
      </c>
      <c r="K336" s="71">
        <v>0.88991912204351198</v>
      </c>
      <c r="L336" s="68">
        <v>56.177606177606201</v>
      </c>
      <c r="M336" s="71">
        <v>0.60869565217391297</v>
      </c>
      <c r="N336" s="68">
        <v>15.031776733904399</v>
      </c>
      <c r="O336" s="71">
        <v>0.81152593744326995</v>
      </c>
      <c r="P336" s="68">
        <v>81.232571109871699</v>
      </c>
      <c r="Q336" s="71"/>
      <c r="R336" s="68"/>
    </row>
    <row r="337" spans="1:18" x14ac:dyDescent="0.2">
      <c r="A337" s="72" t="s">
        <v>1001</v>
      </c>
      <c r="B337" s="66" t="s">
        <v>1002</v>
      </c>
      <c r="C337" s="67">
        <v>65</v>
      </c>
      <c r="D337" s="67" t="s">
        <v>337</v>
      </c>
      <c r="E337" s="71">
        <v>0.61163078157248496</v>
      </c>
      <c r="F337" s="68">
        <v>17.981246552675099</v>
      </c>
      <c r="G337" s="71">
        <v>0.64873503667700005</v>
      </c>
      <c r="H337" s="68">
        <v>10.314396028681699</v>
      </c>
      <c r="I337" s="71">
        <v>0.59833552664576695</v>
      </c>
      <c r="J337" s="68">
        <v>7.06012134583563</v>
      </c>
      <c r="K337" s="71">
        <v>0.778537621032657</v>
      </c>
      <c r="L337" s="68">
        <v>25.8411472697187</v>
      </c>
      <c r="M337" s="71">
        <v>0.27717391304347799</v>
      </c>
      <c r="N337" s="68">
        <v>2.6526664824537201</v>
      </c>
      <c r="O337" s="71">
        <v>0.75537181046352098</v>
      </c>
      <c r="P337" s="68">
        <v>73.368655883993299</v>
      </c>
      <c r="Q337" s="71"/>
      <c r="R337" s="68"/>
    </row>
    <row r="338" spans="1:18" x14ac:dyDescent="0.2">
      <c r="A338" s="72" t="s">
        <v>1003</v>
      </c>
      <c r="B338" s="66" t="s">
        <v>1004</v>
      </c>
      <c r="C338" s="67">
        <v>65</v>
      </c>
      <c r="D338" s="67" t="s">
        <v>337</v>
      </c>
      <c r="E338" s="71">
        <v>0.75493277186046204</v>
      </c>
      <c r="F338" s="68">
        <v>47.1318257032543</v>
      </c>
      <c r="G338" s="71">
        <v>0.76201132223836698</v>
      </c>
      <c r="H338" s="68">
        <v>38.196359624931098</v>
      </c>
      <c r="I338" s="71">
        <v>0.62458958560467803</v>
      </c>
      <c r="J338" s="68">
        <v>10.011031439602901</v>
      </c>
      <c r="K338" s="71">
        <v>0.82971994448408903</v>
      </c>
      <c r="L338" s="68">
        <v>37.948152233866502</v>
      </c>
      <c r="M338" s="71">
        <v>0.815217391304348</v>
      </c>
      <c r="N338" s="68">
        <v>44.5979552362531</v>
      </c>
      <c r="O338" s="71">
        <v>0.74312561567082702</v>
      </c>
      <c r="P338" s="68">
        <v>71.583937534857796</v>
      </c>
      <c r="Q338" s="71"/>
      <c r="R338" s="68"/>
    </row>
    <row r="339" spans="1:18" x14ac:dyDescent="0.2">
      <c r="A339" s="72" t="s">
        <v>1005</v>
      </c>
      <c r="B339" s="66" t="s">
        <v>1006</v>
      </c>
      <c r="C339" s="67">
        <v>65</v>
      </c>
      <c r="D339" s="67" t="s">
        <v>337</v>
      </c>
      <c r="E339" s="71">
        <v>0.86135115961554098</v>
      </c>
      <c r="F339" s="68">
        <v>80.777716492002199</v>
      </c>
      <c r="G339" s="71">
        <v>0.83737444580843501</v>
      </c>
      <c r="H339" s="68">
        <v>70.987313844456693</v>
      </c>
      <c r="I339" s="71">
        <v>0.80724576256981695</v>
      </c>
      <c r="J339" s="68">
        <v>61.031439602868197</v>
      </c>
      <c r="K339" s="71">
        <v>0.92213743410490001</v>
      </c>
      <c r="L339" s="68">
        <v>69.553226696083797</v>
      </c>
      <c r="M339" s="71">
        <v>0.89130434782608703</v>
      </c>
      <c r="N339" s="68">
        <v>63.691627521414802</v>
      </c>
      <c r="O339" s="71">
        <v>0.84869380776846604</v>
      </c>
      <c r="P339" s="68">
        <v>86.809815950920196</v>
      </c>
      <c r="Q339" s="71"/>
      <c r="R339" s="68"/>
    </row>
    <row r="340" spans="1:18" x14ac:dyDescent="0.2">
      <c r="A340" s="72" t="s">
        <v>1007</v>
      </c>
      <c r="B340" s="66" t="s">
        <v>1008</v>
      </c>
      <c r="C340" s="67">
        <v>65</v>
      </c>
      <c r="D340" s="67" t="s">
        <v>337</v>
      </c>
      <c r="E340" s="71">
        <v>0.83501927689757005</v>
      </c>
      <c r="F340" s="68">
        <v>70.959735245449494</v>
      </c>
      <c r="G340" s="71">
        <v>0.79261911978024802</v>
      </c>
      <c r="H340" s="68">
        <v>50.496414782129101</v>
      </c>
      <c r="I340" s="71">
        <v>0.77273860518211301</v>
      </c>
      <c r="J340" s="68">
        <v>46.993932708218402</v>
      </c>
      <c r="K340" s="71">
        <v>0.90372836571440895</v>
      </c>
      <c r="L340" s="68">
        <v>61.748483177054602</v>
      </c>
      <c r="M340" s="71">
        <v>0.88043478260869601</v>
      </c>
      <c r="N340" s="68">
        <v>61.038961038960998</v>
      </c>
      <c r="O340" s="71">
        <v>0.82557551120238404</v>
      </c>
      <c r="P340" s="68">
        <v>83.296151701059699</v>
      </c>
      <c r="Q340" s="71"/>
      <c r="R340" s="68"/>
    </row>
    <row r="341" spans="1:18" x14ac:dyDescent="0.2">
      <c r="A341" s="72" t="s">
        <v>1009</v>
      </c>
      <c r="B341" s="66" t="s">
        <v>1010</v>
      </c>
      <c r="C341" s="67">
        <v>65</v>
      </c>
      <c r="D341" s="67" t="s">
        <v>337</v>
      </c>
      <c r="E341" s="71">
        <v>0.85457506596167698</v>
      </c>
      <c r="F341" s="68">
        <v>78.102592388306704</v>
      </c>
      <c r="G341" s="71">
        <v>0.87318767056630398</v>
      </c>
      <c r="H341" s="68">
        <v>86.155543298400403</v>
      </c>
      <c r="I341" s="71">
        <v>0.79166165043996395</v>
      </c>
      <c r="J341" s="68">
        <v>54.081632653061199</v>
      </c>
      <c r="K341" s="71">
        <v>0.89875592801691695</v>
      </c>
      <c r="L341" s="68">
        <v>59.404302261445103</v>
      </c>
      <c r="M341" s="71">
        <v>0.90217391304347805</v>
      </c>
      <c r="N341" s="68">
        <v>67.339043934788606</v>
      </c>
      <c r="O341" s="71">
        <v>0.80709616774172099</v>
      </c>
      <c r="P341" s="68">
        <v>80.674846625766904</v>
      </c>
      <c r="Q341" s="71"/>
      <c r="R341" s="68"/>
    </row>
    <row r="342" spans="1:18" x14ac:dyDescent="0.2">
      <c r="A342" s="72" t="s">
        <v>1011</v>
      </c>
      <c r="B342" s="66" t="s">
        <v>1012</v>
      </c>
      <c r="C342" s="67">
        <v>65</v>
      </c>
      <c r="D342" s="67" t="s">
        <v>337</v>
      </c>
      <c r="E342" s="71">
        <v>0.85271809207717097</v>
      </c>
      <c r="F342" s="68">
        <v>77.551020408163296</v>
      </c>
      <c r="G342" s="71">
        <v>0.83288356604095104</v>
      </c>
      <c r="H342" s="68">
        <v>68.863761720904606</v>
      </c>
      <c r="I342" s="71">
        <v>0.76001496469391705</v>
      </c>
      <c r="J342" s="68">
        <v>41.698841698841697</v>
      </c>
      <c r="K342" s="71">
        <v>0.91382252939157005</v>
      </c>
      <c r="L342" s="68">
        <v>66.050744622173198</v>
      </c>
      <c r="M342" s="71">
        <v>0.85869565217391297</v>
      </c>
      <c r="N342" s="68">
        <v>54.738878143133498</v>
      </c>
      <c r="O342" s="71">
        <v>0.89817374808550299</v>
      </c>
      <c r="P342" s="68">
        <v>92.972671500278906</v>
      </c>
      <c r="Q342" s="71"/>
      <c r="R342" s="68"/>
    </row>
    <row r="343" spans="1:18" x14ac:dyDescent="0.2">
      <c r="A343" s="72" t="s">
        <v>1013</v>
      </c>
      <c r="B343" s="66" t="s">
        <v>1014</v>
      </c>
      <c r="C343" s="67">
        <v>65</v>
      </c>
      <c r="D343" s="67" t="s">
        <v>337</v>
      </c>
      <c r="E343" s="71">
        <v>0.904981135554358</v>
      </c>
      <c r="F343" s="68">
        <v>95.808052950910096</v>
      </c>
      <c r="G343" s="71">
        <v>0.84895886216896399</v>
      </c>
      <c r="H343" s="68">
        <v>76.778819635962506</v>
      </c>
      <c r="I343" s="71">
        <v>0.78954247756517704</v>
      </c>
      <c r="J343" s="68">
        <v>53.199117484831802</v>
      </c>
      <c r="K343" s="71">
        <v>0.94689986618741595</v>
      </c>
      <c r="L343" s="68">
        <v>81.467181467181504</v>
      </c>
      <c r="M343" s="71">
        <v>0.97282608695652195</v>
      </c>
      <c r="N343" s="68">
        <v>90.798563138988698</v>
      </c>
      <c r="O343" s="71">
        <v>0.96667838489371305</v>
      </c>
      <c r="P343" s="68">
        <v>98.3268265476854</v>
      </c>
      <c r="Q343" s="71"/>
      <c r="R343" s="68"/>
    </row>
    <row r="344" spans="1:18" x14ac:dyDescent="0.2">
      <c r="A344" s="72" t="s">
        <v>1015</v>
      </c>
      <c r="B344" s="66" t="s">
        <v>1016</v>
      </c>
      <c r="C344" s="67">
        <v>65</v>
      </c>
      <c r="D344" s="67" t="s">
        <v>337</v>
      </c>
      <c r="E344" s="71">
        <v>0.83697826335246805</v>
      </c>
      <c r="F344" s="68">
        <v>71.814671814671797</v>
      </c>
      <c r="G344" s="71">
        <v>0.81431979429914003</v>
      </c>
      <c r="H344" s="68">
        <v>60.2592388306674</v>
      </c>
      <c r="I344" s="71">
        <v>0.79040316324769599</v>
      </c>
      <c r="J344" s="68">
        <v>53.502482073910599</v>
      </c>
      <c r="K344" s="71">
        <v>0.87383398660196498</v>
      </c>
      <c r="L344" s="68">
        <v>50.468836183121901</v>
      </c>
      <c r="M344" s="71">
        <v>0.86956521739130399</v>
      </c>
      <c r="N344" s="68">
        <v>58.109975131251701</v>
      </c>
      <c r="O344" s="71">
        <v>0.83676915522223605</v>
      </c>
      <c r="P344" s="68">
        <v>84.941438929168996</v>
      </c>
      <c r="Q344" s="71"/>
      <c r="R344" s="68"/>
    </row>
    <row r="345" spans="1:18" x14ac:dyDescent="0.2">
      <c r="A345" s="72" t="s">
        <v>1017</v>
      </c>
      <c r="B345" s="66" t="s">
        <v>1018</v>
      </c>
      <c r="C345" s="67">
        <v>65</v>
      </c>
      <c r="D345" s="67" t="s">
        <v>337</v>
      </c>
      <c r="E345" s="71">
        <v>0.79547415122645404</v>
      </c>
      <c r="F345" s="68">
        <v>58.5493656922228</v>
      </c>
      <c r="G345" s="71">
        <v>0.78797501478828502</v>
      </c>
      <c r="H345" s="68">
        <v>48.234969663541101</v>
      </c>
      <c r="I345" s="71">
        <v>0.71857645306039597</v>
      </c>
      <c r="J345" s="68">
        <v>26.640926640926601</v>
      </c>
      <c r="K345" s="71">
        <v>0.89720188367256903</v>
      </c>
      <c r="L345" s="68">
        <v>58.907887479316003</v>
      </c>
      <c r="M345" s="71">
        <v>0.70108695652173902</v>
      </c>
      <c r="N345" s="68">
        <v>25.255595468361399</v>
      </c>
      <c r="O345" s="71">
        <v>0.87253044808927904</v>
      </c>
      <c r="P345" s="68">
        <v>89.960959286112697</v>
      </c>
      <c r="Q345" s="71"/>
      <c r="R345" s="68"/>
    </row>
    <row r="346" spans="1:18" x14ac:dyDescent="0.2">
      <c r="A346" s="72" t="s">
        <v>1019</v>
      </c>
      <c r="B346" s="66" t="s">
        <v>1020</v>
      </c>
      <c r="C346" s="67">
        <v>65</v>
      </c>
      <c r="D346" s="67" t="s">
        <v>337</v>
      </c>
      <c r="E346" s="71">
        <v>0.79861296647761504</v>
      </c>
      <c r="F346" s="68">
        <v>59.431880860452303</v>
      </c>
      <c r="G346" s="71">
        <v>0.78912259083321001</v>
      </c>
      <c r="H346" s="68">
        <v>48.648648648648702</v>
      </c>
      <c r="I346" s="71">
        <v>0.67070304856631602</v>
      </c>
      <c r="J346" s="68">
        <v>16.4644236072808</v>
      </c>
      <c r="K346" s="71">
        <v>0.86320173319958204</v>
      </c>
      <c r="L346" s="68">
        <v>47.049089906232801</v>
      </c>
      <c r="M346" s="71">
        <v>0.89130434782608703</v>
      </c>
      <c r="N346" s="68">
        <v>63.691627521414802</v>
      </c>
      <c r="O346" s="71">
        <v>0.77873311196288197</v>
      </c>
      <c r="P346" s="68">
        <v>76.464026770775206</v>
      </c>
      <c r="Q346" s="71"/>
      <c r="R346" s="68"/>
    </row>
    <row r="347" spans="1:18" x14ac:dyDescent="0.2">
      <c r="A347" s="72" t="s">
        <v>1021</v>
      </c>
      <c r="B347" s="66" t="s">
        <v>1022</v>
      </c>
      <c r="C347" s="67">
        <v>65</v>
      </c>
      <c r="D347" s="67" t="s">
        <v>337</v>
      </c>
      <c r="E347" s="71">
        <v>0.81493077990585805</v>
      </c>
      <c r="F347" s="68">
        <v>64.037506894649795</v>
      </c>
      <c r="G347" s="71">
        <v>0.81848159535617804</v>
      </c>
      <c r="H347" s="68">
        <v>62.134583563154997</v>
      </c>
      <c r="I347" s="71">
        <v>0.74188135252764298</v>
      </c>
      <c r="J347" s="68">
        <v>34.804191947049098</v>
      </c>
      <c r="K347" s="71">
        <v>0.86446791659715705</v>
      </c>
      <c r="L347" s="68">
        <v>47.324875896304498</v>
      </c>
      <c r="M347" s="71">
        <v>0.85869565217391297</v>
      </c>
      <c r="N347" s="68">
        <v>54.738878143133498</v>
      </c>
      <c r="O347" s="71">
        <v>0.79112738287439799</v>
      </c>
      <c r="P347" s="68">
        <v>78.165086447294996</v>
      </c>
      <c r="Q347" s="71"/>
      <c r="R347" s="68"/>
    </row>
    <row r="348" spans="1:18" x14ac:dyDescent="0.2">
      <c r="A348" s="72" t="s">
        <v>1023</v>
      </c>
      <c r="B348" s="66" t="s">
        <v>1024</v>
      </c>
      <c r="C348" s="67">
        <v>65</v>
      </c>
      <c r="D348" s="67" t="s">
        <v>337</v>
      </c>
      <c r="E348" s="71">
        <v>0.85290132684500397</v>
      </c>
      <c r="F348" s="68">
        <v>77.606177606177596</v>
      </c>
      <c r="G348" s="71">
        <v>0.861226486259138</v>
      </c>
      <c r="H348" s="68">
        <v>82.073910645339197</v>
      </c>
      <c r="I348" s="71">
        <v>0.81069204759265501</v>
      </c>
      <c r="J348" s="68">
        <v>62.630998345284098</v>
      </c>
      <c r="K348" s="71">
        <v>0.95532016479758897</v>
      </c>
      <c r="L348" s="68">
        <v>85.824600110314407</v>
      </c>
      <c r="M348" s="71">
        <v>0.95652173913043503</v>
      </c>
      <c r="N348" s="68">
        <v>85.382702403978996</v>
      </c>
      <c r="O348" s="71">
        <v>0.68074619644520495</v>
      </c>
      <c r="P348" s="68">
        <v>63.887339654210798</v>
      </c>
      <c r="Q348" s="71"/>
      <c r="R348" s="68"/>
    </row>
    <row r="349" spans="1:18" x14ac:dyDescent="0.2">
      <c r="A349" s="72" t="s">
        <v>1025</v>
      </c>
      <c r="B349" s="66" t="s">
        <v>1026</v>
      </c>
      <c r="C349" s="67">
        <v>65</v>
      </c>
      <c r="D349" s="67" t="s">
        <v>337</v>
      </c>
      <c r="E349" s="71">
        <v>0.840168608848333</v>
      </c>
      <c r="F349" s="68">
        <v>72.6971869829013</v>
      </c>
      <c r="G349" s="71">
        <v>0.84237420860796797</v>
      </c>
      <c r="H349" s="68">
        <v>73.303916161059007</v>
      </c>
      <c r="I349" s="71">
        <v>0.79376828075997496</v>
      </c>
      <c r="J349" s="68">
        <v>55.019305019305001</v>
      </c>
      <c r="K349" s="71">
        <v>0.96941288717340401</v>
      </c>
      <c r="L349" s="68">
        <v>92.581356867071193</v>
      </c>
      <c r="M349" s="71">
        <v>0.85869565217391297</v>
      </c>
      <c r="N349" s="68">
        <v>54.738878143133498</v>
      </c>
      <c r="O349" s="71">
        <v>0.73659201552640396</v>
      </c>
      <c r="P349" s="68">
        <v>70.524261015058599</v>
      </c>
      <c r="Q349" s="71"/>
      <c r="R349" s="68"/>
    </row>
    <row r="350" spans="1:18" x14ac:dyDescent="0.2">
      <c r="A350" s="72" t="s">
        <v>1027</v>
      </c>
      <c r="B350" s="66" t="s">
        <v>1028</v>
      </c>
      <c r="C350" s="67">
        <v>65</v>
      </c>
      <c r="D350" s="67" t="s">
        <v>337</v>
      </c>
      <c r="E350" s="71">
        <v>0.90811444049463097</v>
      </c>
      <c r="F350" s="68">
        <v>96.800882515168198</v>
      </c>
      <c r="G350" s="71">
        <v>0.85790519288556599</v>
      </c>
      <c r="H350" s="68">
        <v>80.501930501930502</v>
      </c>
      <c r="I350" s="71">
        <v>0.83732503836082595</v>
      </c>
      <c r="J350" s="68">
        <v>72.890237175951498</v>
      </c>
      <c r="K350" s="71">
        <v>0.96775969495161496</v>
      </c>
      <c r="L350" s="68">
        <v>92.0573634859349</v>
      </c>
      <c r="M350" s="71">
        <v>0.99456521739130399</v>
      </c>
      <c r="N350" s="68">
        <v>98.010500138159699</v>
      </c>
      <c r="O350" s="71">
        <v>0.88301705888384396</v>
      </c>
      <c r="P350" s="68">
        <v>91.048522030117098</v>
      </c>
      <c r="Q350" s="71"/>
      <c r="R350" s="68"/>
    </row>
    <row r="351" spans="1:18" x14ac:dyDescent="0.2">
      <c r="A351" s="72" t="s">
        <v>1029</v>
      </c>
      <c r="B351" s="66" t="s">
        <v>1030</v>
      </c>
      <c r="C351" s="67">
        <v>65</v>
      </c>
      <c r="D351" s="67" t="s">
        <v>337</v>
      </c>
      <c r="E351" s="71">
        <v>0.88182199977667697</v>
      </c>
      <c r="F351" s="68">
        <v>88.196359624931006</v>
      </c>
      <c r="G351" s="71">
        <v>0.87357769438690203</v>
      </c>
      <c r="H351" s="68">
        <v>86.265857694429101</v>
      </c>
      <c r="I351" s="71">
        <v>0.85419540939109295</v>
      </c>
      <c r="J351" s="68">
        <v>78.792057363485895</v>
      </c>
      <c r="K351" s="71">
        <v>0.95371235393948695</v>
      </c>
      <c r="L351" s="68">
        <v>85.052399338113602</v>
      </c>
      <c r="M351" s="71">
        <v>0.95108695652173902</v>
      </c>
      <c r="N351" s="68">
        <v>83.641890024868701</v>
      </c>
      <c r="O351" s="71">
        <v>0.776537584644162</v>
      </c>
      <c r="P351" s="68">
        <v>76.101505856107096</v>
      </c>
      <c r="Q351" s="71"/>
      <c r="R351" s="68"/>
    </row>
    <row r="352" spans="1:18" x14ac:dyDescent="0.2">
      <c r="A352" s="72" t="s">
        <v>1031</v>
      </c>
      <c r="B352" s="66" t="s">
        <v>1032</v>
      </c>
      <c r="C352" s="67">
        <v>65</v>
      </c>
      <c r="D352" s="67" t="s">
        <v>337</v>
      </c>
      <c r="E352" s="71">
        <v>0.88866440657456103</v>
      </c>
      <c r="F352" s="68">
        <v>90.430226144511906</v>
      </c>
      <c r="G352" s="71">
        <v>0.81580722283409202</v>
      </c>
      <c r="H352" s="68">
        <v>60.976282404853798</v>
      </c>
      <c r="I352" s="71">
        <v>0.763026336061427</v>
      </c>
      <c r="J352" s="68">
        <v>42.884721456149997</v>
      </c>
      <c r="K352" s="71">
        <v>0.92563459157268602</v>
      </c>
      <c r="L352" s="68">
        <v>71.070049641478207</v>
      </c>
      <c r="M352" s="71">
        <v>0.96195652173913004</v>
      </c>
      <c r="N352" s="68">
        <v>87.068250898038102</v>
      </c>
      <c r="O352" s="71">
        <v>0.97689736066546995</v>
      </c>
      <c r="P352" s="68">
        <v>98.856664807585005</v>
      </c>
      <c r="Q352" s="71"/>
      <c r="R352" s="68"/>
    </row>
    <row r="353" spans="1:18" x14ac:dyDescent="0.2">
      <c r="A353" s="72" t="s">
        <v>1033</v>
      </c>
      <c r="B353" s="66" t="s">
        <v>1034</v>
      </c>
      <c r="C353" s="67">
        <v>65</v>
      </c>
      <c r="D353" s="67" t="s">
        <v>337</v>
      </c>
      <c r="E353" s="71">
        <v>0.84216322645903297</v>
      </c>
      <c r="F353" s="68">
        <v>73.717595146166602</v>
      </c>
      <c r="G353" s="71">
        <v>0.85547909110351295</v>
      </c>
      <c r="H353" s="68">
        <v>79.591836734693899</v>
      </c>
      <c r="I353" s="71">
        <v>0.82739908392890205</v>
      </c>
      <c r="J353" s="68">
        <v>69.718698290126895</v>
      </c>
      <c r="K353" s="71">
        <v>0.90482338762182701</v>
      </c>
      <c r="L353" s="68">
        <v>62.162162162162197</v>
      </c>
      <c r="M353" s="71">
        <v>0.90760869565217395</v>
      </c>
      <c r="N353" s="68">
        <v>68.8864327162199</v>
      </c>
      <c r="O353" s="71">
        <v>0.71550587398874999</v>
      </c>
      <c r="P353" s="68">
        <v>67.791411042944802</v>
      </c>
      <c r="Q353" s="71"/>
      <c r="R353" s="68"/>
    </row>
    <row r="354" spans="1:18" x14ac:dyDescent="0.2">
      <c r="A354" s="72" t="s">
        <v>1035</v>
      </c>
      <c r="B354" s="66" t="s">
        <v>1036</v>
      </c>
      <c r="C354" s="67">
        <v>65</v>
      </c>
      <c r="D354" s="67" t="s">
        <v>337</v>
      </c>
      <c r="E354" s="71">
        <v>0.57285517931452501</v>
      </c>
      <c r="F354" s="68">
        <v>12.024269167126301</v>
      </c>
      <c r="G354" s="71">
        <v>0.48900558711273001</v>
      </c>
      <c r="H354" s="68">
        <v>2.31660231660232</v>
      </c>
      <c r="I354" s="71">
        <v>0.45664708754321998</v>
      </c>
      <c r="J354" s="68">
        <v>1.51682294539437</v>
      </c>
      <c r="K354" s="71">
        <v>0.73104868593068795</v>
      </c>
      <c r="L354" s="68">
        <v>18.063982349696602</v>
      </c>
      <c r="M354" s="71">
        <v>0.41847826086956502</v>
      </c>
      <c r="N354" s="68">
        <v>4.8908538270240403</v>
      </c>
      <c r="O354" s="71">
        <v>0.76909627511641998</v>
      </c>
      <c r="P354" s="68">
        <v>74.679308421639703</v>
      </c>
      <c r="Q354" s="71"/>
      <c r="R354" s="68"/>
    </row>
    <row r="355" spans="1:18" x14ac:dyDescent="0.2">
      <c r="A355" s="72" t="s">
        <v>1037</v>
      </c>
      <c r="B355" s="66" t="s">
        <v>1038</v>
      </c>
      <c r="C355" s="67">
        <v>65</v>
      </c>
      <c r="D355" s="67" t="s">
        <v>337</v>
      </c>
      <c r="E355" s="71">
        <v>0.81496568246315504</v>
      </c>
      <c r="F355" s="68">
        <v>64.065085493656895</v>
      </c>
      <c r="G355" s="71">
        <v>0.79991750045537902</v>
      </c>
      <c r="H355" s="68">
        <v>54.081632653061199</v>
      </c>
      <c r="I355" s="71">
        <v>0.78270961642909198</v>
      </c>
      <c r="J355" s="68">
        <v>50.5515719801434</v>
      </c>
      <c r="K355" s="71">
        <v>0.84448035398198396</v>
      </c>
      <c r="L355" s="68">
        <v>41.947049089906201</v>
      </c>
      <c r="M355" s="71">
        <v>0.86956521739130399</v>
      </c>
      <c r="N355" s="68">
        <v>58.109975131251701</v>
      </c>
      <c r="O355" s="71">
        <v>0.77815572405801503</v>
      </c>
      <c r="P355" s="68">
        <v>76.352481873954304</v>
      </c>
      <c r="Q355" s="71"/>
      <c r="R355" s="68"/>
    </row>
    <row r="356" spans="1:18" x14ac:dyDescent="0.2">
      <c r="A356" s="72" t="s">
        <v>1039</v>
      </c>
      <c r="B356" s="66" t="s">
        <v>1040</v>
      </c>
      <c r="C356" s="67">
        <v>65</v>
      </c>
      <c r="D356" s="67" t="s">
        <v>337</v>
      </c>
      <c r="E356" s="71">
        <v>0.86320886904312699</v>
      </c>
      <c r="F356" s="68">
        <v>81.605074462217303</v>
      </c>
      <c r="G356" s="71">
        <v>0.88823179692068699</v>
      </c>
      <c r="H356" s="68">
        <v>90.182018753447295</v>
      </c>
      <c r="I356" s="71">
        <v>0.81995278704111296</v>
      </c>
      <c r="J356" s="68">
        <v>66.685052399338105</v>
      </c>
      <c r="K356" s="71">
        <v>0.92214347917531903</v>
      </c>
      <c r="L356" s="68">
        <v>69.580805295090997</v>
      </c>
      <c r="M356" s="71">
        <v>0.934782608695652</v>
      </c>
      <c r="N356" s="68">
        <v>78.087869577231302</v>
      </c>
      <c r="O356" s="71">
        <v>0.75093367338286399</v>
      </c>
      <c r="P356" s="68">
        <v>72.727272727272705</v>
      </c>
      <c r="Q356" s="71"/>
      <c r="R356" s="68"/>
    </row>
    <row r="357" spans="1:18" x14ac:dyDescent="0.2">
      <c r="A357" s="72" t="s">
        <v>1041</v>
      </c>
      <c r="B357" s="66" t="s">
        <v>1042</v>
      </c>
      <c r="C357" s="67">
        <v>65</v>
      </c>
      <c r="D357" s="67" t="s">
        <v>337</v>
      </c>
      <c r="E357" s="71">
        <v>0.85510821703209605</v>
      </c>
      <c r="F357" s="68">
        <v>78.350799779371201</v>
      </c>
      <c r="G357" s="71">
        <v>0.89851795191678696</v>
      </c>
      <c r="H357" s="68">
        <v>92.222835079977898</v>
      </c>
      <c r="I357" s="71">
        <v>0.84774721230332095</v>
      </c>
      <c r="J357" s="68">
        <v>76.503033645890795</v>
      </c>
      <c r="K357" s="71">
        <v>0.92241145677472403</v>
      </c>
      <c r="L357" s="68">
        <v>69.635962493105396</v>
      </c>
      <c r="M357" s="71">
        <v>0.86413043478260898</v>
      </c>
      <c r="N357" s="68">
        <v>56.092843326885898</v>
      </c>
      <c r="O357" s="71">
        <v>0.74273402938303801</v>
      </c>
      <c r="P357" s="68">
        <v>71.500278862242098</v>
      </c>
      <c r="Q357" s="71"/>
      <c r="R357" s="68"/>
    </row>
    <row r="358" spans="1:18" x14ac:dyDescent="0.2">
      <c r="A358" s="72" t="s">
        <v>1043</v>
      </c>
      <c r="B358" s="66" t="s">
        <v>1044</v>
      </c>
      <c r="C358" s="67">
        <v>65</v>
      </c>
      <c r="D358" s="67" t="s">
        <v>337</v>
      </c>
      <c r="E358" s="71">
        <v>0.91075085794997701</v>
      </c>
      <c r="F358" s="68">
        <v>97.407611693326004</v>
      </c>
      <c r="G358" s="71">
        <v>0.85863456287956397</v>
      </c>
      <c r="H358" s="68">
        <v>80.832873690016598</v>
      </c>
      <c r="I358" s="71">
        <v>0.84340971935615905</v>
      </c>
      <c r="J358" s="68">
        <v>75.068946497517899</v>
      </c>
      <c r="K358" s="71">
        <v>0.97518811191789601</v>
      </c>
      <c r="L358" s="68">
        <v>94.704908990623295</v>
      </c>
      <c r="M358" s="71">
        <v>0.98369565217391297</v>
      </c>
      <c r="N358" s="68">
        <v>94.114396242055804</v>
      </c>
      <c r="O358" s="71">
        <v>0.89282624342235195</v>
      </c>
      <c r="P358" s="68">
        <v>92.136084774121599</v>
      </c>
      <c r="Q358" s="71"/>
      <c r="R358" s="68"/>
    </row>
    <row r="359" spans="1:18" x14ac:dyDescent="0.2">
      <c r="A359" s="72" t="s">
        <v>1045</v>
      </c>
      <c r="B359" s="66" t="s">
        <v>1046</v>
      </c>
      <c r="C359" s="67">
        <v>65</v>
      </c>
      <c r="D359" s="67" t="s">
        <v>337</v>
      </c>
      <c r="E359" s="71">
        <v>0.87887571582652102</v>
      </c>
      <c r="F359" s="68">
        <v>87.038058466629906</v>
      </c>
      <c r="G359" s="71">
        <v>0.84141431541160605</v>
      </c>
      <c r="H359" s="68">
        <v>72.917815774958598</v>
      </c>
      <c r="I359" s="71">
        <v>0.81517813067386702</v>
      </c>
      <c r="J359" s="68">
        <v>64.478764478764504</v>
      </c>
      <c r="K359" s="71">
        <v>0.94790851025881995</v>
      </c>
      <c r="L359" s="68">
        <v>81.880860452288999</v>
      </c>
      <c r="M359" s="71">
        <v>0.94565217391304401</v>
      </c>
      <c r="N359" s="68">
        <v>81.790549875656296</v>
      </c>
      <c r="O359" s="71">
        <v>0.84422544887526896</v>
      </c>
      <c r="P359" s="68">
        <v>86.140546569994399</v>
      </c>
      <c r="Q359" s="71"/>
      <c r="R359" s="68"/>
    </row>
    <row r="360" spans="1:18" x14ac:dyDescent="0.2">
      <c r="A360" s="72" t="s">
        <v>1047</v>
      </c>
      <c r="B360" s="66" t="s">
        <v>1048</v>
      </c>
      <c r="C360" s="67">
        <v>65</v>
      </c>
      <c r="D360" s="67" t="s">
        <v>337</v>
      </c>
      <c r="E360" s="71">
        <v>0.91923661198965001</v>
      </c>
      <c r="F360" s="68">
        <v>98.8141202426917</v>
      </c>
      <c r="G360" s="71">
        <v>0.88656505462440205</v>
      </c>
      <c r="H360" s="68">
        <v>89.7407611693326</v>
      </c>
      <c r="I360" s="71">
        <v>0.90611385076765805</v>
      </c>
      <c r="J360" s="68">
        <v>93.629343629343595</v>
      </c>
      <c r="K360" s="71">
        <v>0.98442785055527005</v>
      </c>
      <c r="L360" s="68">
        <v>97.628240485383301</v>
      </c>
      <c r="M360" s="71">
        <v>0.97282608695652195</v>
      </c>
      <c r="N360" s="68">
        <v>90.798563138988698</v>
      </c>
      <c r="O360" s="71">
        <v>0.84625021704439496</v>
      </c>
      <c r="P360" s="68">
        <v>86.4472950362521</v>
      </c>
      <c r="Q360" s="71"/>
      <c r="R360" s="68"/>
    </row>
    <row r="361" spans="1:18" x14ac:dyDescent="0.2">
      <c r="A361" s="72" t="s">
        <v>1049</v>
      </c>
      <c r="B361" s="66" t="s">
        <v>1050</v>
      </c>
      <c r="C361" s="67">
        <v>65</v>
      </c>
      <c r="D361" s="67" t="s">
        <v>337</v>
      </c>
      <c r="E361" s="71">
        <v>0.88212083307815103</v>
      </c>
      <c r="F361" s="68">
        <v>88.306674020959704</v>
      </c>
      <c r="G361" s="71">
        <v>0.86358859665347099</v>
      </c>
      <c r="H361" s="68">
        <v>82.680639823497003</v>
      </c>
      <c r="I361" s="71">
        <v>0.84237836546510603</v>
      </c>
      <c r="J361" s="68">
        <v>74.627688913403205</v>
      </c>
      <c r="K361" s="71">
        <v>0.96115261250302497</v>
      </c>
      <c r="L361" s="68">
        <v>88.6376172090458</v>
      </c>
      <c r="M361" s="71">
        <v>0.92934782608695699</v>
      </c>
      <c r="N361" s="68">
        <v>76.264161370544301</v>
      </c>
      <c r="O361" s="71">
        <v>0.81413676468219498</v>
      </c>
      <c r="P361" s="68">
        <v>81.539319576129401</v>
      </c>
      <c r="Q361" s="71"/>
      <c r="R361" s="68"/>
    </row>
    <row r="362" spans="1:18" x14ac:dyDescent="0.2">
      <c r="A362" s="72" t="s">
        <v>1051</v>
      </c>
      <c r="B362" s="66" t="s">
        <v>1052</v>
      </c>
      <c r="C362" s="67">
        <v>65</v>
      </c>
      <c r="D362" s="67" t="s">
        <v>337</v>
      </c>
      <c r="E362" s="71">
        <v>0.84498076600507799</v>
      </c>
      <c r="F362" s="68">
        <v>74.627688913403205</v>
      </c>
      <c r="G362" s="71">
        <v>0.825482306041883</v>
      </c>
      <c r="H362" s="68">
        <v>65.250965250965294</v>
      </c>
      <c r="I362" s="71">
        <v>0.78429371467949605</v>
      </c>
      <c r="J362" s="68">
        <v>51.213458356315499</v>
      </c>
      <c r="K362" s="71">
        <v>0.89233338258280903</v>
      </c>
      <c r="L362" s="68">
        <v>57.170435741864303</v>
      </c>
      <c r="M362" s="71">
        <v>0.809782608695652</v>
      </c>
      <c r="N362" s="68">
        <v>43.824260845537403</v>
      </c>
      <c r="O362" s="71">
        <v>0.91301181802555198</v>
      </c>
      <c r="P362" s="68">
        <v>94.785276073619599</v>
      </c>
      <c r="Q362" s="71"/>
      <c r="R362" s="68"/>
    </row>
    <row r="363" spans="1:18" x14ac:dyDescent="0.2">
      <c r="A363" s="72" t="s">
        <v>1053</v>
      </c>
      <c r="B363" s="66" t="s">
        <v>1054</v>
      </c>
      <c r="C363" s="67">
        <v>65</v>
      </c>
      <c r="D363" s="67" t="s">
        <v>337</v>
      </c>
      <c r="E363" s="71">
        <v>0.90904542702076196</v>
      </c>
      <c r="F363" s="68">
        <v>96.993932708218395</v>
      </c>
      <c r="G363" s="71">
        <v>0.85474962170274504</v>
      </c>
      <c r="H363" s="68">
        <v>79.150579150579105</v>
      </c>
      <c r="I363" s="71">
        <v>0.83926579028590098</v>
      </c>
      <c r="J363" s="68">
        <v>73.524544953116404</v>
      </c>
      <c r="K363" s="71">
        <v>0.96908476854426695</v>
      </c>
      <c r="L363" s="68">
        <v>92.498621070049694</v>
      </c>
      <c r="M363" s="71">
        <v>0.96195652173913004</v>
      </c>
      <c r="N363" s="68">
        <v>87.068250898038102</v>
      </c>
      <c r="O363" s="71">
        <v>0.92017043283176503</v>
      </c>
      <c r="P363" s="68">
        <v>95.343000557724494</v>
      </c>
      <c r="Q363" s="71"/>
      <c r="R363" s="68"/>
    </row>
    <row r="364" spans="1:18" x14ac:dyDescent="0.2">
      <c r="A364" s="72" t="s">
        <v>1055</v>
      </c>
      <c r="B364" s="66" t="s">
        <v>1056</v>
      </c>
      <c r="C364" s="67">
        <v>65</v>
      </c>
      <c r="D364" s="67" t="s">
        <v>337</v>
      </c>
      <c r="E364" s="71">
        <v>0.87903499658853201</v>
      </c>
      <c r="F364" s="68">
        <v>87.065637065637105</v>
      </c>
      <c r="G364" s="71">
        <v>0.81605968369470105</v>
      </c>
      <c r="H364" s="68">
        <v>61.141753998896903</v>
      </c>
      <c r="I364" s="71">
        <v>0.79437425360563696</v>
      </c>
      <c r="J364" s="68">
        <v>55.322669608383897</v>
      </c>
      <c r="K364" s="71">
        <v>0.93435071166293304</v>
      </c>
      <c r="L364" s="68">
        <v>75.868725868725903</v>
      </c>
      <c r="M364" s="71">
        <v>0.98369565217391297</v>
      </c>
      <c r="N364" s="68">
        <v>94.114396242055804</v>
      </c>
      <c r="O364" s="71">
        <v>0.86669468180547404</v>
      </c>
      <c r="P364" s="68">
        <v>89.431121026213106</v>
      </c>
      <c r="Q364" s="71"/>
      <c r="R364" s="68"/>
    </row>
    <row r="365" spans="1:18" x14ac:dyDescent="0.2">
      <c r="A365" s="72" t="s">
        <v>1057</v>
      </c>
      <c r="B365" s="66" t="s">
        <v>1058</v>
      </c>
      <c r="C365" s="67">
        <v>65</v>
      </c>
      <c r="D365" s="67" t="s">
        <v>337</v>
      </c>
      <c r="E365" s="71">
        <v>0.90226562110674002</v>
      </c>
      <c r="F365" s="68">
        <v>95.146166574738004</v>
      </c>
      <c r="G365" s="71">
        <v>0.866910788087637</v>
      </c>
      <c r="H365" s="68">
        <v>83.783783783783804</v>
      </c>
      <c r="I365" s="71">
        <v>0.79889235692874305</v>
      </c>
      <c r="J365" s="68">
        <v>57.4186431329288</v>
      </c>
      <c r="K365" s="71">
        <v>0.95076829203053104</v>
      </c>
      <c r="L365" s="68">
        <v>83.066740209597398</v>
      </c>
      <c r="M365" s="71">
        <v>0.940217391304348</v>
      </c>
      <c r="N365" s="68">
        <v>79.662890301188199</v>
      </c>
      <c r="O365" s="71">
        <v>0.95453927718243903</v>
      </c>
      <c r="P365" s="68">
        <v>97.5460122699387</v>
      </c>
      <c r="Q365" s="71"/>
      <c r="R365" s="68"/>
    </row>
    <row r="366" spans="1:18" x14ac:dyDescent="0.2">
      <c r="A366" s="72" t="s">
        <v>1059</v>
      </c>
      <c r="B366" s="66" t="s">
        <v>1060</v>
      </c>
      <c r="C366" s="67">
        <v>65</v>
      </c>
      <c r="D366" s="67" t="s">
        <v>337</v>
      </c>
      <c r="E366" s="71">
        <v>0.88606561588552701</v>
      </c>
      <c r="F366" s="68">
        <v>89.575289575289602</v>
      </c>
      <c r="G366" s="71">
        <v>0.86430241526733798</v>
      </c>
      <c r="H366" s="68">
        <v>82.9288472145615</v>
      </c>
      <c r="I366" s="71">
        <v>0.78361115521422897</v>
      </c>
      <c r="J366" s="68">
        <v>51.103143960286801</v>
      </c>
      <c r="K366" s="71">
        <v>0.92697381772087295</v>
      </c>
      <c r="L366" s="68">
        <v>71.952564809707695</v>
      </c>
      <c r="M366" s="71">
        <v>0.95108695652173902</v>
      </c>
      <c r="N366" s="68">
        <v>83.641890024868701</v>
      </c>
      <c r="O366" s="71">
        <v>0.90435373470345404</v>
      </c>
      <c r="P366" s="68">
        <v>93.753485778025706</v>
      </c>
      <c r="Q366" s="71"/>
      <c r="R366" s="68"/>
    </row>
    <row r="367" spans="1:18" x14ac:dyDescent="0.2">
      <c r="A367" s="72" t="s">
        <v>1061</v>
      </c>
      <c r="B367" s="66" t="s">
        <v>1062</v>
      </c>
      <c r="C367" s="67">
        <v>65</v>
      </c>
      <c r="D367" s="67" t="s">
        <v>337</v>
      </c>
      <c r="E367" s="71">
        <v>0.90730865927150905</v>
      </c>
      <c r="F367" s="68">
        <v>96.497517926089401</v>
      </c>
      <c r="G367" s="71">
        <v>0.84422610476161297</v>
      </c>
      <c r="H367" s="68">
        <v>74.158852730281296</v>
      </c>
      <c r="I367" s="71">
        <v>0.83449651002741898</v>
      </c>
      <c r="J367" s="68">
        <v>71.897407611693296</v>
      </c>
      <c r="K367" s="71">
        <v>0.97753662835232702</v>
      </c>
      <c r="L367" s="68">
        <v>95.477109762824099</v>
      </c>
      <c r="M367" s="71">
        <v>0.97282608695652195</v>
      </c>
      <c r="N367" s="68">
        <v>90.798563138988698</v>
      </c>
      <c r="O367" s="71">
        <v>0.90745796625966602</v>
      </c>
      <c r="P367" s="68">
        <v>94.227551589514803</v>
      </c>
      <c r="Q367" s="71"/>
      <c r="R367" s="68"/>
    </row>
    <row r="368" spans="1:18" x14ac:dyDescent="0.2">
      <c r="A368" s="72" t="s">
        <v>1063</v>
      </c>
      <c r="B368" s="66" t="s">
        <v>1064</v>
      </c>
      <c r="C368" s="67">
        <v>65</v>
      </c>
      <c r="D368" s="67" t="s">
        <v>337</v>
      </c>
      <c r="E368" s="71">
        <v>0.83999811413958403</v>
      </c>
      <c r="F368" s="68">
        <v>72.586872586872602</v>
      </c>
      <c r="G368" s="71">
        <v>0.90727884641859802</v>
      </c>
      <c r="H368" s="68">
        <v>93.656922228350794</v>
      </c>
      <c r="I368" s="71">
        <v>0.86329959901212105</v>
      </c>
      <c r="J368" s="68">
        <v>81.742967457253201</v>
      </c>
      <c r="K368" s="71">
        <v>0.89095560688538</v>
      </c>
      <c r="L368" s="68">
        <v>56.701599558742402</v>
      </c>
      <c r="M368" s="71">
        <v>0.809782608695652</v>
      </c>
      <c r="N368" s="68">
        <v>43.824260845537403</v>
      </c>
      <c r="O368" s="71">
        <v>0.72867390968616796</v>
      </c>
      <c r="P368" s="68">
        <v>69.464584495259302</v>
      </c>
      <c r="Q368" s="71"/>
      <c r="R368" s="68"/>
    </row>
    <row r="369" spans="1:18" x14ac:dyDescent="0.2">
      <c r="A369" s="72" t="s">
        <v>1065</v>
      </c>
      <c r="B369" s="66" t="s">
        <v>1066</v>
      </c>
      <c r="C369" s="67">
        <v>65</v>
      </c>
      <c r="D369" s="67" t="s">
        <v>337</v>
      </c>
      <c r="E369" s="71">
        <v>0.896741151123717</v>
      </c>
      <c r="F369" s="68">
        <v>93.601765030336495</v>
      </c>
      <c r="G369" s="71">
        <v>0.92087775545613204</v>
      </c>
      <c r="H369" s="68">
        <v>95.697738554881397</v>
      </c>
      <c r="I369" s="71">
        <v>0.88269609408327598</v>
      </c>
      <c r="J369" s="68">
        <v>87.672366243794798</v>
      </c>
      <c r="K369" s="71">
        <v>0.95378166854949398</v>
      </c>
      <c r="L369" s="68">
        <v>85.107556536128001</v>
      </c>
      <c r="M369" s="71">
        <v>0.940217391304348</v>
      </c>
      <c r="N369" s="68">
        <v>79.662890301188199</v>
      </c>
      <c r="O369" s="71">
        <v>0.78613284622533397</v>
      </c>
      <c r="P369" s="68">
        <v>77.579475738984897</v>
      </c>
      <c r="Q369" s="71"/>
      <c r="R369" s="68"/>
    </row>
    <row r="370" spans="1:18" x14ac:dyDescent="0.2">
      <c r="A370" s="72" t="s">
        <v>1067</v>
      </c>
      <c r="B370" s="66" t="s">
        <v>1068</v>
      </c>
      <c r="C370" s="67">
        <v>65</v>
      </c>
      <c r="D370" s="67" t="s">
        <v>337</v>
      </c>
      <c r="E370" s="71">
        <v>0.90318381135301895</v>
      </c>
      <c r="F370" s="68">
        <v>95.366795366795401</v>
      </c>
      <c r="G370" s="71">
        <v>0.97691056150229805</v>
      </c>
      <c r="H370" s="68">
        <v>99.531163816878106</v>
      </c>
      <c r="I370" s="71">
        <v>0.93772553099613298</v>
      </c>
      <c r="J370" s="68">
        <v>97.931605074462198</v>
      </c>
      <c r="K370" s="71">
        <v>0.94955988850441297</v>
      </c>
      <c r="L370" s="68">
        <v>82.653061224489804</v>
      </c>
      <c r="M370" s="71">
        <v>0.97826086956521696</v>
      </c>
      <c r="N370" s="68">
        <v>92.6222713456756</v>
      </c>
      <c r="O370" s="71">
        <v>0.67346220619703501</v>
      </c>
      <c r="P370" s="68">
        <v>63.050752928053498</v>
      </c>
      <c r="Q370" s="71"/>
      <c r="R370" s="68"/>
    </row>
    <row r="371" spans="1:18" x14ac:dyDescent="0.2">
      <c r="A371" s="72" t="s">
        <v>1069</v>
      </c>
      <c r="B371" s="66" t="s">
        <v>1070</v>
      </c>
      <c r="C371" s="67">
        <v>65</v>
      </c>
      <c r="D371" s="67" t="s">
        <v>337</v>
      </c>
      <c r="E371" s="71">
        <v>0.89956163447497794</v>
      </c>
      <c r="F371" s="68">
        <v>94.401544401544399</v>
      </c>
      <c r="G371" s="71">
        <v>0.97360015835514502</v>
      </c>
      <c r="H371" s="68">
        <v>99.282956425813595</v>
      </c>
      <c r="I371" s="71">
        <v>0.97354856115521204</v>
      </c>
      <c r="J371" s="68">
        <v>99.834528405957002</v>
      </c>
      <c r="K371" s="71">
        <v>0.98555956678700396</v>
      </c>
      <c r="L371" s="68">
        <v>97.931605074462198</v>
      </c>
      <c r="M371" s="71">
        <v>1</v>
      </c>
      <c r="N371" s="68">
        <v>100</v>
      </c>
      <c r="O371" s="71">
        <v>0.56509988607753103</v>
      </c>
      <c r="P371" s="68">
        <v>50.725041829336298</v>
      </c>
      <c r="Q371" s="71"/>
      <c r="R371" s="68"/>
    </row>
    <row r="372" spans="1:18" x14ac:dyDescent="0.2">
      <c r="A372" s="72" t="s">
        <v>1071</v>
      </c>
      <c r="B372" s="66" t="s">
        <v>1072</v>
      </c>
      <c r="C372" s="67">
        <v>65</v>
      </c>
      <c r="D372" s="67" t="s">
        <v>337</v>
      </c>
      <c r="E372" s="71">
        <v>0.88194441055042705</v>
      </c>
      <c r="F372" s="68">
        <v>88.223938223938205</v>
      </c>
      <c r="G372" s="71">
        <v>0.97766210136373999</v>
      </c>
      <c r="H372" s="68">
        <v>99.613899613899605</v>
      </c>
      <c r="I372" s="71">
        <v>0.93751445893982599</v>
      </c>
      <c r="J372" s="68">
        <v>97.904026475454998</v>
      </c>
      <c r="K372" s="71">
        <v>0.95251338685652898</v>
      </c>
      <c r="L372" s="68">
        <v>84.280198565912897</v>
      </c>
      <c r="M372" s="71">
        <v>0.97826086956521696</v>
      </c>
      <c r="N372" s="68">
        <v>92.6222713456756</v>
      </c>
      <c r="O372" s="71">
        <v>0.563771236026823</v>
      </c>
      <c r="P372" s="68">
        <v>50.585610708310099</v>
      </c>
      <c r="Q372" s="71"/>
      <c r="R372" s="68"/>
    </row>
    <row r="373" spans="1:18" x14ac:dyDescent="0.2">
      <c r="A373" s="72" t="s">
        <v>1073</v>
      </c>
      <c r="B373" s="66" t="s">
        <v>1074</v>
      </c>
      <c r="C373" s="67">
        <v>65</v>
      </c>
      <c r="D373" s="67" t="s">
        <v>337</v>
      </c>
      <c r="E373" s="71">
        <v>0.84108431614924795</v>
      </c>
      <c r="F373" s="68">
        <v>73.166023166023194</v>
      </c>
      <c r="G373" s="71">
        <v>0.83934615481675501</v>
      </c>
      <c r="H373" s="68">
        <v>71.731936017650298</v>
      </c>
      <c r="I373" s="71">
        <v>0.87321339482424598</v>
      </c>
      <c r="J373" s="68">
        <v>84.942084942084904</v>
      </c>
      <c r="K373" s="71">
        <v>0.90623713718214005</v>
      </c>
      <c r="L373" s="68">
        <v>62.796469939327103</v>
      </c>
      <c r="M373" s="71">
        <v>0.88586956521739102</v>
      </c>
      <c r="N373" s="68">
        <v>62.282398452611197</v>
      </c>
      <c r="O373" s="71">
        <v>0.700755328705706</v>
      </c>
      <c r="P373" s="68">
        <v>65.811489124372599</v>
      </c>
      <c r="Q373" s="71"/>
      <c r="R373" s="68"/>
    </row>
    <row r="374" spans="1:18" x14ac:dyDescent="0.2">
      <c r="A374" s="72" t="s">
        <v>1075</v>
      </c>
      <c r="B374" s="66" t="s">
        <v>1076</v>
      </c>
      <c r="C374" s="67">
        <v>65</v>
      </c>
      <c r="D374" s="67" t="s">
        <v>337</v>
      </c>
      <c r="E374" s="71">
        <v>0.76638916188103501</v>
      </c>
      <c r="F374" s="68">
        <v>50.413678985107602</v>
      </c>
      <c r="G374" s="71">
        <v>0.78778250956093898</v>
      </c>
      <c r="H374" s="68">
        <v>48.097076668505203</v>
      </c>
      <c r="I374" s="71">
        <v>0.81677775151311205</v>
      </c>
      <c r="J374" s="68">
        <v>65.113072255929396</v>
      </c>
      <c r="K374" s="71">
        <v>0.795848447990543</v>
      </c>
      <c r="L374" s="68">
        <v>29.371207942636499</v>
      </c>
      <c r="M374" s="71">
        <v>0.84239130434782605</v>
      </c>
      <c r="N374" s="68">
        <v>50.566454821774002</v>
      </c>
      <c r="O374" s="71">
        <v>0.58914579599275596</v>
      </c>
      <c r="P374" s="68">
        <v>53.653095370886803</v>
      </c>
      <c r="Q374" s="71"/>
      <c r="R374" s="68"/>
    </row>
    <row r="375" spans="1:18" x14ac:dyDescent="0.2">
      <c r="A375" s="72" t="s">
        <v>1077</v>
      </c>
      <c r="B375" s="66" t="s">
        <v>1078</v>
      </c>
      <c r="C375" s="67">
        <v>65</v>
      </c>
      <c r="D375" s="67" t="s">
        <v>337</v>
      </c>
      <c r="E375" s="71">
        <v>0.85515640581996499</v>
      </c>
      <c r="F375" s="68">
        <v>78.3783783783784</v>
      </c>
      <c r="G375" s="71">
        <v>0.962553302154881</v>
      </c>
      <c r="H375" s="68">
        <v>98.8416988416988</v>
      </c>
      <c r="I375" s="71">
        <v>0.93890604544613998</v>
      </c>
      <c r="J375" s="68">
        <v>98.014340871483697</v>
      </c>
      <c r="K375" s="71">
        <v>0.95618696718775897</v>
      </c>
      <c r="L375" s="68">
        <v>86.486486486486498</v>
      </c>
      <c r="M375" s="71">
        <v>0.96195652173913004</v>
      </c>
      <c r="N375" s="68">
        <v>87.068250898038102</v>
      </c>
      <c r="O375" s="71">
        <v>0.45617919257191702</v>
      </c>
      <c r="P375" s="68">
        <v>38.789737869492498</v>
      </c>
      <c r="Q375" s="71"/>
      <c r="R375" s="68"/>
    </row>
    <row r="376" spans="1:18" x14ac:dyDescent="0.2">
      <c r="A376" s="72" t="s">
        <v>1079</v>
      </c>
      <c r="B376" s="66" t="s">
        <v>1080</v>
      </c>
      <c r="C376" s="67">
        <v>65</v>
      </c>
      <c r="D376" s="67" t="s">
        <v>337</v>
      </c>
      <c r="E376" s="71">
        <v>0.78905948934500503</v>
      </c>
      <c r="F376" s="68">
        <v>56.701599558742402</v>
      </c>
      <c r="G376" s="71">
        <v>0.76759232329841898</v>
      </c>
      <c r="H376" s="68">
        <v>40.485383342526198</v>
      </c>
      <c r="I376" s="71">
        <v>0.86764174357819701</v>
      </c>
      <c r="J376" s="68">
        <v>83.259790402647596</v>
      </c>
      <c r="K376" s="71">
        <v>0.87692479654788102</v>
      </c>
      <c r="L376" s="68">
        <v>51.599558742415901</v>
      </c>
      <c r="M376" s="71">
        <v>0.86956521739130399</v>
      </c>
      <c r="N376" s="68">
        <v>58.109975131251701</v>
      </c>
      <c r="O376" s="71">
        <v>0.56357336590922202</v>
      </c>
      <c r="P376" s="68">
        <v>50.529838259899599</v>
      </c>
      <c r="Q376" s="71"/>
      <c r="R376" s="68"/>
    </row>
    <row r="377" spans="1:18" x14ac:dyDescent="0.2">
      <c r="A377" s="72" t="s">
        <v>1081</v>
      </c>
      <c r="B377" s="66" t="s">
        <v>1082</v>
      </c>
      <c r="C377" s="67">
        <v>65</v>
      </c>
      <c r="D377" s="67" t="s">
        <v>337</v>
      </c>
      <c r="E377" s="71">
        <v>0.791987124380927</v>
      </c>
      <c r="F377" s="68">
        <v>57.611693325978997</v>
      </c>
      <c r="G377" s="71">
        <v>0.82055272440306604</v>
      </c>
      <c r="H377" s="68">
        <v>62.906784335355802</v>
      </c>
      <c r="I377" s="71">
        <v>0.84827360713659306</v>
      </c>
      <c r="J377" s="68">
        <v>76.640926640926594</v>
      </c>
      <c r="K377" s="71">
        <v>0.88138467760153505</v>
      </c>
      <c r="L377" s="68">
        <v>53.254274682846102</v>
      </c>
      <c r="M377" s="71">
        <v>0.875</v>
      </c>
      <c r="N377" s="68">
        <v>59.823155567836402</v>
      </c>
      <c r="O377" s="71">
        <v>0.53472461276344196</v>
      </c>
      <c r="P377" s="68">
        <v>47.378694924707197</v>
      </c>
      <c r="Q377" s="71"/>
      <c r="R377" s="68"/>
    </row>
    <row r="378" spans="1:18" x14ac:dyDescent="0.2">
      <c r="A378" s="72" t="s">
        <v>1083</v>
      </c>
      <c r="B378" s="66" t="s">
        <v>1084</v>
      </c>
      <c r="C378" s="67">
        <v>75</v>
      </c>
      <c r="D378" s="67" t="s">
        <v>337</v>
      </c>
      <c r="E378" s="71">
        <v>0.76864276831217104</v>
      </c>
      <c r="F378" s="68">
        <v>74.090571640682995</v>
      </c>
      <c r="G378" s="71">
        <v>0.88615855723375303</v>
      </c>
      <c r="H378" s="68">
        <v>63.251670378619202</v>
      </c>
      <c r="I378" s="71">
        <v>0.91075358283145302</v>
      </c>
      <c r="J378" s="68">
        <v>74.832962138084596</v>
      </c>
      <c r="K378" s="71">
        <v>0.94521785831183303</v>
      </c>
      <c r="L378" s="68">
        <v>73.793615441722395</v>
      </c>
      <c r="M378" s="71">
        <v>0.95286195286195297</v>
      </c>
      <c r="N378" s="68">
        <v>94.374009508716298</v>
      </c>
      <c r="O378" s="71">
        <v>0.91616465863403596</v>
      </c>
      <c r="P378" s="68">
        <v>98.544866612772793</v>
      </c>
      <c r="Q378" s="71">
        <v>6.9999999999999999E-4</v>
      </c>
      <c r="R378" s="68">
        <v>81.6216216216216</v>
      </c>
    </row>
    <row r="379" spans="1:18" x14ac:dyDescent="0.2">
      <c r="A379" s="72" t="s">
        <v>1085</v>
      </c>
      <c r="B379" s="66" t="s">
        <v>1086</v>
      </c>
      <c r="C379" s="67">
        <v>65</v>
      </c>
      <c r="D379" s="67" t="s">
        <v>337</v>
      </c>
      <c r="E379" s="71">
        <v>0.88731599381499004</v>
      </c>
      <c r="F379" s="68">
        <v>89.933811362382798</v>
      </c>
      <c r="G379" s="71">
        <v>0.971281006815641</v>
      </c>
      <c r="H379" s="68">
        <v>99.227799227799196</v>
      </c>
      <c r="I379" s="71">
        <v>0.95983718523683004</v>
      </c>
      <c r="J379" s="68">
        <v>99.365692222835094</v>
      </c>
      <c r="K379" s="71">
        <v>0.99967597758200599</v>
      </c>
      <c r="L379" s="68">
        <v>99.9448428019857</v>
      </c>
      <c r="M379" s="71">
        <v>1</v>
      </c>
      <c r="N379" s="68">
        <v>100</v>
      </c>
      <c r="O379" s="71">
        <v>0.50578579944047397</v>
      </c>
      <c r="P379" s="68">
        <v>43.976575571667603</v>
      </c>
      <c r="Q379" s="71"/>
      <c r="R379" s="68"/>
    </row>
    <row r="380" spans="1:18" x14ac:dyDescent="0.2">
      <c r="A380" s="72" t="s">
        <v>1087</v>
      </c>
      <c r="B380" s="66" t="s">
        <v>1088</v>
      </c>
      <c r="C380" s="67">
        <v>65</v>
      </c>
      <c r="D380" s="67" t="s">
        <v>337</v>
      </c>
      <c r="E380" s="71">
        <v>0.84933470125784705</v>
      </c>
      <c r="F380" s="68">
        <v>76.199669056811899</v>
      </c>
      <c r="G380" s="71">
        <v>0.94606859254829101</v>
      </c>
      <c r="H380" s="68">
        <v>98.041919470490896</v>
      </c>
      <c r="I380" s="71">
        <v>0.90833867676129998</v>
      </c>
      <c r="J380" s="68">
        <v>94.153337010479902</v>
      </c>
      <c r="K380" s="71">
        <v>0.97477637376353699</v>
      </c>
      <c r="L380" s="68">
        <v>94.456701599558698</v>
      </c>
      <c r="M380" s="71">
        <v>0.96739130434782605</v>
      </c>
      <c r="N380" s="68">
        <v>88.809063277148397</v>
      </c>
      <c r="O380" s="71">
        <v>0.45009855886827799</v>
      </c>
      <c r="P380" s="68">
        <v>38.232013385387603</v>
      </c>
      <c r="Q380" s="71"/>
      <c r="R380" s="68"/>
    </row>
    <row r="381" spans="1:18" x14ac:dyDescent="0.2">
      <c r="A381" s="72" t="s">
        <v>1089</v>
      </c>
      <c r="B381" s="66" t="s">
        <v>1090</v>
      </c>
      <c r="C381" s="67">
        <v>65</v>
      </c>
      <c r="D381" s="67" t="s">
        <v>337</v>
      </c>
      <c r="E381" s="71">
        <v>0.85201371519506097</v>
      </c>
      <c r="F381" s="68">
        <v>77.192498621070001</v>
      </c>
      <c r="G381" s="71">
        <v>0.95581966456379197</v>
      </c>
      <c r="H381" s="68">
        <v>98.621070049641503</v>
      </c>
      <c r="I381" s="71">
        <v>0.89385006814663004</v>
      </c>
      <c r="J381" s="68">
        <v>90.512961941533405</v>
      </c>
      <c r="K381" s="71">
        <v>0.94980637993703199</v>
      </c>
      <c r="L381" s="68">
        <v>82.763375620518502</v>
      </c>
      <c r="M381" s="71">
        <v>0.98913043478260898</v>
      </c>
      <c r="N381" s="68">
        <v>96.076264161370503</v>
      </c>
      <c r="O381" s="71">
        <v>0.47146202854524499</v>
      </c>
      <c r="P381" s="68">
        <v>40.407138873396498</v>
      </c>
      <c r="Q381" s="71"/>
      <c r="R381" s="68"/>
    </row>
    <row r="382" spans="1:18" x14ac:dyDescent="0.2">
      <c r="A382" s="72" t="s">
        <v>1091</v>
      </c>
      <c r="B382" s="66" t="s">
        <v>1092</v>
      </c>
      <c r="C382" s="67">
        <v>75</v>
      </c>
      <c r="D382" s="67" t="s">
        <v>337</v>
      </c>
      <c r="E382" s="71">
        <v>0.84302666212585997</v>
      </c>
      <c r="F382" s="68">
        <v>91.165553080920603</v>
      </c>
      <c r="G382" s="71">
        <v>0.87590544238816004</v>
      </c>
      <c r="H382" s="68">
        <v>60.504825538233099</v>
      </c>
      <c r="I382" s="71">
        <v>0.892913940112952</v>
      </c>
      <c r="J382" s="68">
        <v>68.225686711210102</v>
      </c>
      <c r="K382" s="71">
        <v>0.90247363822076898</v>
      </c>
      <c r="L382" s="68">
        <v>49.5174461766889</v>
      </c>
      <c r="M382" s="71">
        <v>0.90909090909090895</v>
      </c>
      <c r="N382" s="68">
        <v>87.004754358161605</v>
      </c>
      <c r="O382" s="71">
        <v>0.634749380816509</v>
      </c>
      <c r="P382" s="68">
        <v>93.613581244947497</v>
      </c>
      <c r="Q382" s="71"/>
      <c r="R382" s="68"/>
    </row>
    <row r="383" spans="1:18" x14ac:dyDescent="0.2">
      <c r="A383" s="72" t="s">
        <v>1093</v>
      </c>
      <c r="B383" s="66" t="s">
        <v>1094</v>
      </c>
      <c r="C383" s="67">
        <v>75</v>
      </c>
      <c r="D383" s="67" t="s">
        <v>337</v>
      </c>
      <c r="E383" s="71">
        <v>0.79757765308539896</v>
      </c>
      <c r="F383" s="68">
        <v>80.549368968077204</v>
      </c>
      <c r="G383" s="71">
        <v>0.93664694392685999</v>
      </c>
      <c r="H383" s="68">
        <v>77.282850779509999</v>
      </c>
      <c r="I383" s="71">
        <v>0.94967222986066502</v>
      </c>
      <c r="J383" s="68">
        <v>89.1610987379362</v>
      </c>
      <c r="K383" s="71">
        <v>0.97182210511321299</v>
      </c>
      <c r="L383" s="68">
        <v>91.388270230141103</v>
      </c>
      <c r="M383" s="71">
        <v>0.96632996632996604</v>
      </c>
      <c r="N383" s="68">
        <v>96.354992076069706</v>
      </c>
      <c r="O383" s="71">
        <v>0.96099467328168797</v>
      </c>
      <c r="P383" s="68">
        <v>98.949070331447004</v>
      </c>
      <c r="Q383" s="71">
        <v>0</v>
      </c>
      <c r="R383" s="68">
        <v>81.441441441441398</v>
      </c>
    </row>
    <row r="384" spans="1:18" x14ac:dyDescent="0.2">
      <c r="A384" s="72" t="s">
        <v>1095</v>
      </c>
      <c r="B384" s="66" t="s">
        <v>1096</v>
      </c>
      <c r="C384" s="67">
        <v>75</v>
      </c>
      <c r="D384" s="67" t="s">
        <v>337</v>
      </c>
      <c r="E384" s="71">
        <v>0.74471025513885902</v>
      </c>
      <c r="F384" s="68">
        <v>68.596881959910903</v>
      </c>
      <c r="G384" s="71">
        <v>0.88463835522663903</v>
      </c>
      <c r="H384" s="68">
        <v>62.880475129918302</v>
      </c>
      <c r="I384" s="71">
        <v>0.93358389226816896</v>
      </c>
      <c r="J384" s="68">
        <v>83.073496659242807</v>
      </c>
      <c r="K384" s="71">
        <v>0.95912939199876501</v>
      </c>
      <c r="L384" s="68">
        <v>84.706755753526394</v>
      </c>
      <c r="M384" s="71">
        <v>0.87205387205387197</v>
      </c>
      <c r="N384" s="68">
        <v>79.635499207606998</v>
      </c>
      <c r="O384" s="71">
        <v>0.65195601928571101</v>
      </c>
      <c r="P384" s="68">
        <v>94.1794664510914</v>
      </c>
      <c r="Q384" s="71">
        <v>0.16689999999999999</v>
      </c>
      <c r="R384" s="68">
        <v>85.585585585585605</v>
      </c>
    </row>
    <row r="385" spans="1:18" x14ac:dyDescent="0.2">
      <c r="A385" s="72" t="s">
        <v>1097</v>
      </c>
      <c r="B385" s="66" t="s">
        <v>1098</v>
      </c>
      <c r="C385" s="67">
        <v>75</v>
      </c>
      <c r="D385" s="67" t="s">
        <v>337</v>
      </c>
      <c r="E385" s="71">
        <v>0.60522562350628395</v>
      </c>
      <c r="F385" s="68">
        <v>32.145508537490699</v>
      </c>
      <c r="G385" s="71">
        <v>0.71861718055363999</v>
      </c>
      <c r="H385" s="68">
        <v>28.804751299183401</v>
      </c>
      <c r="I385" s="71">
        <v>0.75747170443493705</v>
      </c>
      <c r="J385" s="68">
        <v>31.848552338530101</v>
      </c>
      <c r="K385" s="71">
        <v>0.92800262401414202</v>
      </c>
      <c r="L385" s="68">
        <v>60.8760207869339</v>
      </c>
      <c r="M385" s="71">
        <v>0.76767676767676796</v>
      </c>
      <c r="N385" s="68">
        <v>54.278922345483402</v>
      </c>
      <c r="O385" s="71">
        <v>0.45958546435821701</v>
      </c>
      <c r="P385" s="68">
        <v>81.568310428455902</v>
      </c>
      <c r="Q385" s="71">
        <v>0</v>
      </c>
      <c r="R385" s="68">
        <v>81.441441441441398</v>
      </c>
    </row>
    <row r="386" spans="1:18" x14ac:dyDescent="0.2">
      <c r="A386" s="72" t="s">
        <v>1099</v>
      </c>
      <c r="B386" s="66" t="s">
        <v>1100</v>
      </c>
      <c r="C386" s="67">
        <v>65</v>
      </c>
      <c r="D386" s="67" t="s">
        <v>337</v>
      </c>
      <c r="E386" s="71">
        <v>0.87740795683206896</v>
      </c>
      <c r="F386" s="68">
        <v>86.486486486486498</v>
      </c>
      <c r="G386" s="71">
        <v>0.78716961216423098</v>
      </c>
      <c r="H386" s="68">
        <v>47.876447876447898</v>
      </c>
      <c r="I386" s="71">
        <v>0.80510024838991701</v>
      </c>
      <c r="J386" s="68">
        <v>60.341974627688899</v>
      </c>
      <c r="K386" s="71">
        <v>0.97465754744921196</v>
      </c>
      <c r="L386" s="68">
        <v>94.401544401544399</v>
      </c>
      <c r="M386" s="71">
        <v>0.91847826086956497</v>
      </c>
      <c r="N386" s="68">
        <v>72.616744957170496</v>
      </c>
      <c r="O386" s="71">
        <v>0.90163411528741999</v>
      </c>
      <c r="P386" s="68">
        <v>93.363078639152306</v>
      </c>
      <c r="Q386" s="71"/>
      <c r="R386" s="68"/>
    </row>
    <row r="387" spans="1:18" x14ac:dyDescent="0.2">
      <c r="A387" s="72" t="s">
        <v>1101</v>
      </c>
      <c r="B387" s="66" t="s">
        <v>1102</v>
      </c>
      <c r="C387" s="67">
        <v>65</v>
      </c>
      <c r="D387" s="67" t="s">
        <v>337</v>
      </c>
      <c r="E387" s="71">
        <v>0.82251319065110196</v>
      </c>
      <c r="F387" s="68">
        <v>66.271373414230595</v>
      </c>
      <c r="G387" s="71">
        <v>0.74234781946699802</v>
      </c>
      <c r="H387" s="68">
        <v>31.163816878102601</v>
      </c>
      <c r="I387" s="71">
        <v>0.75339619191859697</v>
      </c>
      <c r="J387" s="68">
        <v>39.106453392167701</v>
      </c>
      <c r="K387" s="71">
        <v>0.868041101672136</v>
      </c>
      <c r="L387" s="68">
        <v>48.538334252619997</v>
      </c>
      <c r="M387" s="71">
        <v>0.84239130434782605</v>
      </c>
      <c r="N387" s="68">
        <v>50.566454821774002</v>
      </c>
      <c r="O387" s="71">
        <v>0.90638953584995496</v>
      </c>
      <c r="P387" s="68">
        <v>94.088120468488597</v>
      </c>
      <c r="Q387" s="71"/>
      <c r="R387" s="68"/>
    </row>
    <row r="388" spans="1:18" x14ac:dyDescent="0.2">
      <c r="A388" s="72" t="s">
        <v>1103</v>
      </c>
      <c r="B388" s="66" t="s">
        <v>1104</v>
      </c>
      <c r="C388" s="67">
        <v>65</v>
      </c>
      <c r="D388" s="67" t="s">
        <v>337</v>
      </c>
      <c r="E388" s="71">
        <v>0.86468269837991296</v>
      </c>
      <c r="F388" s="68">
        <v>82.184225041367895</v>
      </c>
      <c r="G388" s="71">
        <v>0.80351256053887699</v>
      </c>
      <c r="H388" s="68">
        <v>55.791505791505799</v>
      </c>
      <c r="I388" s="71">
        <v>0.83596238617906904</v>
      </c>
      <c r="J388" s="68">
        <v>72.393822393822404</v>
      </c>
      <c r="K388" s="71">
        <v>0.916756831607207</v>
      </c>
      <c r="L388" s="68">
        <v>67.236624379481498</v>
      </c>
      <c r="M388" s="71">
        <v>0.84782608695652195</v>
      </c>
      <c r="N388" s="68">
        <v>52.141475545730898</v>
      </c>
      <c r="O388" s="71">
        <v>0.91935562661789105</v>
      </c>
      <c r="P388" s="68">
        <v>95.231455660903507</v>
      </c>
      <c r="Q388" s="71"/>
      <c r="R388" s="68"/>
    </row>
    <row r="389" spans="1:18" x14ac:dyDescent="0.2">
      <c r="A389" s="72" t="s">
        <v>1105</v>
      </c>
      <c r="B389" s="66" t="s">
        <v>1106</v>
      </c>
      <c r="C389" s="67">
        <v>65</v>
      </c>
      <c r="D389" s="67" t="s">
        <v>337</v>
      </c>
      <c r="E389" s="71">
        <v>0.90162692653360099</v>
      </c>
      <c r="F389" s="68">
        <v>94.980694980695006</v>
      </c>
      <c r="G389" s="71">
        <v>0.881936164463205</v>
      </c>
      <c r="H389" s="68">
        <v>88.444567015995602</v>
      </c>
      <c r="I389" s="71">
        <v>0.82472867365785396</v>
      </c>
      <c r="J389" s="68">
        <v>68.505239933811396</v>
      </c>
      <c r="K389" s="71">
        <v>0.91720727320720596</v>
      </c>
      <c r="L389" s="68">
        <v>67.512410369553194</v>
      </c>
      <c r="M389" s="71">
        <v>0.91847826086956497</v>
      </c>
      <c r="N389" s="68">
        <v>72.616744957170496</v>
      </c>
      <c r="O389" s="71">
        <v>0.96578426047017396</v>
      </c>
      <c r="P389" s="68">
        <v>98.271054099275005</v>
      </c>
      <c r="Q389" s="71"/>
      <c r="R389" s="68"/>
    </row>
    <row r="390" spans="1:18" x14ac:dyDescent="0.2">
      <c r="A390" s="72" t="s">
        <v>1107</v>
      </c>
      <c r="B390" s="66" t="s">
        <v>1108</v>
      </c>
      <c r="C390" s="67">
        <v>65</v>
      </c>
      <c r="D390" s="67" t="s">
        <v>337</v>
      </c>
      <c r="E390" s="71">
        <v>0.87612679936498905</v>
      </c>
      <c r="F390" s="68">
        <v>86.072807501378904</v>
      </c>
      <c r="G390" s="71">
        <v>0.83519526132146904</v>
      </c>
      <c r="H390" s="68">
        <v>69.856591285162693</v>
      </c>
      <c r="I390" s="71">
        <v>0.77756054316212997</v>
      </c>
      <c r="J390" s="68">
        <v>48.565912851627097</v>
      </c>
      <c r="K390" s="71">
        <v>0.90971441606755998</v>
      </c>
      <c r="L390" s="68">
        <v>64.561500275786003</v>
      </c>
      <c r="M390" s="71">
        <v>0.95652173913043503</v>
      </c>
      <c r="N390" s="68">
        <v>85.382702403978996</v>
      </c>
      <c r="O390" s="71">
        <v>0.901642037143353</v>
      </c>
      <c r="P390" s="68">
        <v>93.390964863357496</v>
      </c>
      <c r="Q390" s="71"/>
      <c r="R390" s="68"/>
    </row>
    <row r="391" spans="1:18" x14ac:dyDescent="0.2">
      <c r="A391" s="72" t="s">
        <v>1109</v>
      </c>
      <c r="B391" s="66" t="s">
        <v>1110</v>
      </c>
      <c r="C391" s="67">
        <v>65</v>
      </c>
      <c r="D391" s="67" t="s">
        <v>337</v>
      </c>
      <c r="E391" s="71">
        <v>0.83508897863073195</v>
      </c>
      <c r="F391" s="68">
        <v>71.070049641478207</v>
      </c>
      <c r="G391" s="71">
        <v>0.80158843133865398</v>
      </c>
      <c r="H391" s="68">
        <v>54.798676227247697</v>
      </c>
      <c r="I391" s="71">
        <v>0.81502657749499197</v>
      </c>
      <c r="J391" s="68">
        <v>64.368450082735805</v>
      </c>
      <c r="K391" s="71">
        <v>0.87327583786443497</v>
      </c>
      <c r="L391" s="68">
        <v>50.220628792057397</v>
      </c>
      <c r="M391" s="71">
        <v>0.82065217391304301</v>
      </c>
      <c r="N391" s="68">
        <v>45.9519204200055</v>
      </c>
      <c r="O391" s="71">
        <v>0.86490187254253603</v>
      </c>
      <c r="P391" s="68">
        <v>89.180145008365898</v>
      </c>
      <c r="Q391" s="71"/>
      <c r="R391" s="68"/>
    </row>
    <row r="392" spans="1:18" x14ac:dyDescent="0.2">
      <c r="A392" s="72" t="s">
        <v>1111</v>
      </c>
      <c r="B392" s="66" t="s">
        <v>1112</v>
      </c>
      <c r="C392" s="67">
        <v>65</v>
      </c>
      <c r="D392" s="67" t="s">
        <v>337</v>
      </c>
      <c r="E392" s="71">
        <v>0.92331481683587202</v>
      </c>
      <c r="F392" s="68">
        <v>99.145063430777697</v>
      </c>
      <c r="G392" s="71">
        <v>0.89864443673356598</v>
      </c>
      <c r="H392" s="68">
        <v>92.250413678985097</v>
      </c>
      <c r="I392" s="71">
        <v>0.89376090801935504</v>
      </c>
      <c r="J392" s="68">
        <v>90.485383342526205</v>
      </c>
      <c r="K392" s="71">
        <v>0.92873504724408296</v>
      </c>
      <c r="L392" s="68">
        <v>72.917815774958598</v>
      </c>
      <c r="M392" s="71">
        <v>0.98913043478260898</v>
      </c>
      <c r="N392" s="68">
        <v>96.076264161370503</v>
      </c>
      <c r="O392" s="71">
        <v>0.90630325739974804</v>
      </c>
      <c r="P392" s="68">
        <v>94.060234244283293</v>
      </c>
      <c r="Q392" s="71"/>
      <c r="R392" s="68"/>
    </row>
    <row r="393" spans="1:18" x14ac:dyDescent="0.2">
      <c r="A393" s="72" t="s">
        <v>1113</v>
      </c>
      <c r="B393" s="66" t="s">
        <v>1114</v>
      </c>
      <c r="C393" s="67">
        <v>65</v>
      </c>
      <c r="D393" s="67" t="s">
        <v>337</v>
      </c>
      <c r="E393" s="71">
        <v>0.884953976334237</v>
      </c>
      <c r="F393" s="68">
        <v>89.134031991174894</v>
      </c>
      <c r="G393" s="71">
        <v>0.88492227349123898</v>
      </c>
      <c r="H393" s="68">
        <v>89.382239382239405</v>
      </c>
      <c r="I393" s="71">
        <v>0.83629458177793803</v>
      </c>
      <c r="J393" s="68">
        <v>72.476558190843903</v>
      </c>
      <c r="K393" s="71">
        <v>0.91673187540053203</v>
      </c>
      <c r="L393" s="68">
        <v>67.209045780474398</v>
      </c>
      <c r="M393" s="71">
        <v>0.82608695652173902</v>
      </c>
      <c r="N393" s="68">
        <v>47.001934235976798</v>
      </c>
      <c r="O393" s="71">
        <v>0.96073419447973496</v>
      </c>
      <c r="P393" s="68">
        <v>98.020078081427798</v>
      </c>
      <c r="Q393" s="71"/>
      <c r="R393" s="68"/>
    </row>
    <row r="394" spans="1:18" x14ac:dyDescent="0.2">
      <c r="A394" s="72" t="s">
        <v>1115</v>
      </c>
      <c r="B394" s="66" t="s">
        <v>1116</v>
      </c>
      <c r="C394" s="67">
        <v>65</v>
      </c>
      <c r="D394" s="67" t="s">
        <v>337</v>
      </c>
      <c r="E394" s="71">
        <v>0.83578797982879705</v>
      </c>
      <c r="F394" s="68">
        <v>71.290678433535604</v>
      </c>
      <c r="G394" s="71">
        <v>0.85856655906748103</v>
      </c>
      <c r="H394" s="68">
        <v>80.750137892994999</v>
      </c>
      <c r="I394" s="71">
        <v>0.66578704606428996</v>
      </c>
      <c r="J394" s="68">
        <v>15.802537231108699</v>
      </c>
      <c r="K394" s="71">
        <v>0.88618270495290496</v>
      </c>
      <c r="L394" s="68">
        <v>54.908990623276303</v>
      </c>
      <c r="M394" s="71">
        <v>0.90217391304347805</v>
      </c>
      <c r="N394" s="68">
        <v>67.339043934788606</v>
      </c>
      <c r="O394" s="71">
        <v>0.86622967601583301</v>
      </c>
      <c r="P394" s="68">
        <v>89.375348577802598</v>
      </c>
      <c r="Q394" s="71"/>
      <c r="R394" s="68"/>
    </row>
    <row r="395" spans="1:18" x14ac:dyDescent="0.2">
      <c r="A395" s="72" t="s">
        <v>1117</v>
      </c>
      <c r="B395" s="66" t="s">
        <v>1118</v>
      </c>
      <c r="C395" s="67">
        <v>65</v>
      </c>
      <c r="D395" s="67" t="s">
        <v>337</v>
      </c>
      <c r="E395" s="71">
        <v>0.84207040639184205</v>
      </c>
      <c r="F395" s="68">
        <v>73.690016547159402</v>
      </c>
      <c r="G395" s="71">
        <v>0.87204757084314599</v>
      </c>
      <c r="H395" s="68">
        <v>85.879757308328706</v>
      </c>
      <c r="I395" s="71">
        <v>0.803514877250457</v>
      </c>
      <c r="J395" s="68">
        <v>59.597352454495301</v>
      </c>
      <c r="K395" s="71">
        <v>0.91897117090670699</v>
      </c>
      <c r="L395" s="68">
        <v>68.532818532818496</v>
      </c>
      <c r="M395" s="71">
        <v>0.84239130434782605</v>
      </c>
      <c r="N395" s="68">
        <v>50.566454821774002</v>
      </c>
      <c r="O395" s="71">
        <v>0.773427108611074</v>
      </c>
      <c r="P395" s="68">
        <v>75.488008923591707</v>
      </c>
      <c r="Q395" s="71"/>
      <c r="R395" s="68"/>
    </row>
    <row r="396" spans="1:18" x14ac:dyDescent="0.2">
      <c r="A396" s="72" t="s">
        <v>1119</v>
      </c>
      <c r="B396" s="66" t="s">
        <v>1120</v>
      </c>
      <c r="C396" s="67">
        <v>65</v>
      </c>
      <c r="D396" s="67" t="s">
        <v>337</v>
      </c>
      <c r="E396" s="71">
        <v>0.890094280040714</v>
      </c>
      <c r="F396" s="68">
        <v>91.174848317705496</v>
      </c>
      <c r="G396" s="71">
        <v>0.91463217335843106</v>
      </c>
      <c r="H396" s="68">
        <v>94.594594594594597</v>
      </c>
      <c r="I396" s="71">
        <v>0.88059340797851504</v>
      </c>
      <c r="J396" s="68">
        <v>87.120794263651405</v>
      </c>
      <c r="K396" s="71">
        <v>0.97482977350864697</v>
      </c>
      <c r="L396" s="68">
        <v>94.567015995587397</v>
      </c>
      <c r="M396" s="71">
        <v>1</v>
      </c>
      <c r="N396" s="68">
        <v>100</v>
      </c>
      <c r="O396" s="71">
        <v>0.68041604535797495</v>
      </c>
      <c r="P396" s="68">
        <v>63.859453430005601</v>
      </c>
      <c r="Q396" s="71"/>
      <c r="R396" s="68"/>
    </row>
    <row r="397" spans="1:18" x14ac:dyDescent="0.2">
      <c r="A397" s="72" t="s">
        <v>1121</v>
      </c>
      <c r="B397" s="66" t="s">
        <v>1122</v>
      </c>
      <c r="C397" s="67">
        <v>65</v>
      </c>
      <c r="D397" s="67" t="s">
        <v>337</v>
      </c>
      <c r="E397" s="71">
        <v>0.90861740970051497</v>
      </c>
      <c r="F397" s="68">
        <v>96.856039713182597</v>
      </c>
      <c r="G397" s="71">
        <v>0.90758818808860797</v>
      </c>
      <c r="H397" s="68">
        <v>93.712079426365094</v>
      </c>
      <c r="I397" s="71">
        <v>0.886275926886123</v>
      </c>
      <c r="J397" s="68">
        <v>88.554881412024301</v>
      </c>
      <c r="K397" s="71">
        <v>0.90802934771231303</v>
      </c>
      <c r="L397" s="68">
        <v>63.789299503585198</v>
      </c>
      <c r="M397" s="71">
        <v>0.99456521739130399</v>
      </c>
      <c r="N397" s="68">
        <v>98.010500138159699</v>
      </c>
      <c r="O397" s="71">
        <v>0.84662836842422795</v>
      </c>
      <c r="P397" s="68">
        <v>86.530953708867798</v>
      </c>
      <c r="Q397" s="71"/>
      <c r="R397" s="68"/>
    </row>
    <row r="398" spans="1:18" x14ac:dyDescent="0.2">
      <c r="A398" s="72" t="s">
        <v>1123</v>
      </c>
      <c r="B398" s="66" t="s">
        <v>1124</v>
      </c>
      <c r="C398" s="67">
        <v>65</v>
      </c>
      <c r="D398" s="67" t="s">
        <v>337</v>
      </c>
      <c r="E398" s="71">
        <v>0.91628646472644204</v>
      </c>
      <c r="F398" s="68">
        <v>98.372862658576906</v>
      </c>
      <c r="G398" s="71">
        <v>0.91642713713731005</v>
      </c>
      <c r="H398" s="68">
        <v>94.925537782680607</v>
      </c>
      <c r="I398" s="71">
        <v>0.91334234908178602</v>
      </c>
      <c r="J398" s="68">
        <v>95.035852178709305</v>
      </c>
      <c r="K398" s="71">
        <v>0.94264037935289702</v>
      </c>
      <c r="L398" s="68">
        <v>79.674572531715398</v>
      </c>
      <c r="M398" s="71">
        <v>0.98369565217391297</v>
      </c>
      <c r="N398" s="68">
        <v>94.114396242055804</v>
      </c>
      <c r="O398" s="71">
        <v>0.82532680588630303</v>
      </c>
      <c r="P398" s="68">
        <v>83.212493028443902</v>
      </c>
      <c r="Q398" s="71"/>
      <c r="R398" s="68"/>
    </row>
    <row r="399" spans="1:18" x14ac:dyDescent="0.2">
      <c r="A399" s="72" t="s">
        <v>1125</v>
      </c>
      <c r="B399" s="66" t="s">
        <v>1126</v>
      </c>
      <c r="C399" s="67">
        <v>65</v>
      </c>
      <c r="D399" s="67" t="s">
        <v>337</v>
      </c>
      <c r="E399" s="71">
        <v>0.91994106351154703</v>
      </c>
      <c r="F399" s="68">
        <v>98.9244346387203</v>
      </c>
      <c r="G399" s="71">
        <v>0.93738191440160301</v>
      </c>
      <c r="H399" s="68">
        <v>97.352454495311605</v>
      </c>
      <c r="I399" s="71">
        <v>0.91371638957411205</v>
      </c>
      <c r="J399" s="68">
        <v>95.063430777716505</v>
      </c>
      <c r="K399" s="71">
        <v>0.95701422886145304</v>
      </c>
      <c r="L399" s="68">
        <v>86.789851075565394</v>
      </c>
      <c r="M399" s="71">
        <v>0.96739130434782605</v>
      </c>
      <c r="N399" s="68">
        <v>88.809063277148397</v>
      </c>
      <c r="O399" s="71">
        <v>0.82420148037274299</v>
      </c>
      <c r="P399" s="68">
        <v>83.073061907417696</v>
      </c>
      <c r="Q399" s="71"/>
      <c r="R399" s="68"/>
    </row>
    <row r="400" spans="1:18" x14ac:dyDescent="0.2">
      <c r="A400" s="72" t="s">
        <v>1127</v>
      </c>
      <c r="B400" s="66" t="s">
        <v>1128</v>
      </c>
      <c r="C400" s="67">
        <v>65</v>
      </c>
      <c r="D400" s="67" t="s">
        <v>337</v>
      </c>
      <c r="E400" s="71">
        <v>0.86250939460224696</v>
      </c>
      <c r="F400" s="68">
        <v>81.301709873138407</v>
      </c>
      <c r="G400" s="71">
        <v>0.82061847368032903</v>
      </c>
      <c r="H400" s="68">
        <v>63.017098731384401</v>
      </c>
      <c r="I400" s="71">
        <v>0.81354197088117497</v>
      </c>
      <c r="J400" s="68">
        <v>63.6789851075565</v>
      </c>
      <c r="K400" s="71">
        <v>0.90924944680785802</v>
      </c>
      <c r="L400" s="68">
        <v>64.258135686707107</v>
      </c>
      <c r="M400" s="71">
        <v>0.90217391304347805</v>
      </c>
      <c r="N400" s="68">
        <v>67.339043934788606</v>
      </c>
      <c r="O400" s="71">
        <v>0.86696316859839295</v>
      </c>
      <c r="P400" s="68">
        <v>89.459007250418296</v>
      </c>
      <c r="Q400" s="71"/>
      <c r="R400" s="68"/>
    </row>
    <row r="401" spans="1:18" x14ac:dyDescent="0.2">
      <c r="A401" s="72" t="s">
        <v>1129</v>
      </c>
      <c r="B401" s="66" t="s">
        <v>1130</v>
      </c>
      <c r="C401" s="67">
        <v>65</v>
      </c>
      <c r="D401" s="67" t="s">
        <v>337</v>
      </c>
      <c r="E401" s="71">
        <v>0.86958059442938496</v>
      </c>
      <c r="F401" s="68">
        <v>83.921676778819602</v>
      </c>
      <c r="G401" s="71">
        <v>0.890002695830441</v>
      </c>
      <c r="H401" s="68">
        <v>90.623276337562004</v>
      </c>
      <c r="I401" s="71">
        <v>0.83767276763343801</v>
      </c>
      <c r="J401" s="68">
        <v>73.000551571980097</v>
      </c>
      <c r="K401" s="71">
        <v>0.92662815752919603</v>
      </c>
      <c r="L401" s="68">
        <v>71.731936017650298</v>
      </c>
      <c r="M401" s="71">
        <v>0.92391304347826098</v>
      </c>
      <c r="N401" s="68">
        <v>74.329925393755204</v>
      </c>
      <c r="O401" s="71">
        <v>0.76968630767558999</v>
      </c>
      <c r="P401" s="68">
        <v>74.735080870050197</v>
      </c>
      <c r="Q401" s="71"/>
      <c r="R401" s="68"/>
    </row>
    <row r="402" spans="1:18" x14ac:dyDescent="0.2">
      <c r="A402" s="72" t="s">
        <v>1131</v>
      </c>
      <c r="B402" s="66" t="s">
        <v>1132</v>
      </c>
      <c r="C402" s="67">
        <v>65</v>
      </c>
      <c r="D402" s="67" t="s">
        <v>337</v>
      </c>
      <c r="E402" s="71">
        <v>0.91534637171316102</v>
      </c>
      <c r="F402" s="68">
        <v>98.207391064533894</v>
      </c>
      <c r="G402" s="71">
        <v>0.92248254729996904</v>
      </c>
      <c r="H402" s="68">
        <v>95.945945945945894</v>
      </c>
      <c r="I402" s="71">
        <v>0.86879052363819098</v>
      </c>
      <c r="J402" s="68">
        <v>83.618312189740806</v>
      </c>
      <c r="K402" s="71">
        <v>0.939058442615614</v>
      </c>
      <c r="L402" s="68">
        <v>78.075013789299504</v>
      </c>
      <c r="M402" s="71">
        <v>0.98369565217391297</v>
      </c>
      <c r="N402" s="68">
        <v>94.114396242055804</v>
      </c>
      <c r="O402" s="71">
        <v>0.86270469283812001</v>
      </c>
      <c r="P402" s="68">
        <v>88.761851645287194</v>
      </c>
      <c r="Q402" s="71"/>
      <c r="R402" s="68"/>
    </row>
    <row r="403" spans="1:18" x14ac:dyDescent="0.2">
      <c r="A403" s="72" t="s">
        <v>1133</v>
      </c>
      <c r="B403" s="66" t="s">
        <v>1134</v>
      </c>
      <c r="C403" s="67">
        <v>65</v>
      </c>
      <c r="D403" s="67" t="s">
        <v>337</v>
      </c>
      <c r="E403" s="71">
        <v>0.88966253172547805</v>
      </c>
      <c r="F403" s="68">
        <v>90.981798124655299</v>
      </c>
      <c r="G403" s="71">
        <v>0.92674174861041703</v>
      </c>
      <c r="H403" s="68">
        <v>96.276889134032004</v>
      </c>
      <c r="I403" s="71">
        <v>0.86523032379486498</v>
      </c>
      <c r="J403" s="68">
        <v>82.404853833425307</v>
      </c>
      <c r="K403" s="71">
        <v>0.95670355394286299</v>
      </c>
      <c r="L403" s="68">
        <v>86.679536679536696</v>
      </c>
      <c r="M403" s="71">
        <v>0.92934782608695699</v>
      </c>
      <c r="N403" s="68">
        <v>76.264161370544301</v>
      </c>
      <c r="O403" s="71">
        <v>0.77028920619228602</v>
      </c>
      <c r="P403" s="68">
        <v>74.874511991076403</v>
      </c>
      <c r="Q403" s="71"/>
      <c r="R403" s="68"/>
    </row>
    <row r="404" spans="1:18" x14ac:dyDescent="0.2">
      <c r="A404" s="72" t="s">
        <v>1135</v>
      </c>
      <c r="B404" s="66" t="s">
        <v>1136</v>
      </c>
      <c r="C404" s="67">
        <v>65</v>
      </c>
      <c r="D404" s="67" t="s">
        <v>337</v>
      </c>
      <c r="E404" s="71">
        <v>0.906574928081883</v>
      </c>
      <c r="F404" s="68">
        <v>96.359624931053503</v>
      </c>
      <c r="G404" s="71">
        <v>0.89363865391711494</v>
      </c>
      <c r="H404" s="68">
        <v>91.312741312741295</v>
      </c>
      <c r="I404" s="71">
        <v>0.88748303783447302</v>
      </c>
      <c r="J404" s="68">
        <v>88.803088803088798</v>
      </c>
      <c r="K404" s="71">
        <v>0.91934784918496204</v>
      </c>
      <c r="L404" s="68">
        <v>68.615554329840094</v>
      </c>
      <c r="M404" s="71">
        <v>0.96195652173913004</v>
      </c>
      <c r="N404" s="68">
        <v>87.068250898038102</v>
      </c>
      <c r="O404" s="71">
        <v>0.87044857773373296</v>
      </c>
      <c r="P404" s="68">
        <v>89.765755716675997</v>
      </c>
      <c r="Q404" s="71"/>
      <c r="R404" s="68"/>
    </row>
    <row r="405" spans="1:18" x14ac:dyDescent="0.2">
      <c r="A405" s="72" t="s">
        <v>1137</v>
      </c>
      <c r="B405" s="66" t="s">
        <v>1138</v>
      </c>
      <c r="C405" s="67">
        <v>65</v>
      </c>
      <c r="D405" s="67" t="s">
        <v>337</v>
      </c>
      <c r="E405" s="71">
        <v>0.85060847864743405</v>
      </c>
      <c r="F405" s="68">
        <v>76.640926640926594</v>
      </c>
      <c r="G405" s="71">
        <v>0.88630628959151203</v>
      </c>
      <c r="H405" s="68">
        <v>89.685603971318301</v>
      </c>
      <c r="I405" s="71">
        <v>0.862261568373071</v>
      </c>
      <c r="J405" s="68">
        <v>81.412024269167105</v>
      </c>
      <c r="K405" s="71">
        <v>0.88023045178810999</v>
      </c>
      <c r="L405" s="68">
        <v>52.702702702702702</v>
      </c>
      <c r="M405" s="71">
        <v>0.84782608695652195</v>
      </c>
      <c r="N405" s="68">
        <v>52.141475545730898</v>
      </c>
      <c r="O405" s="71">
        <v>0.77641799652795296</v>
      </c>
      <c r="P405" s="68">
        <v>76.045733407696602</v>
      </c>
      <c r="Q405" s="71"/>
      <c r="R405" s="68"/>
    </row>
    <row r="406" spans="1:18" x14ac:dyDescent="0.2">
      <c r="A406" s="72" t="s">
        <v>1139</v>
      </c>
      <c r="B406" s="66" t="s">
        <v>1140</v>
      </c>
      <c r="C406" s="67">
        <v>65</v>
      </c>
      <c r="D406" s="67" t="s">
        <v>337</v>
      </c>
      <c r="E406" s="71">
        <v>0.80933718219214801</v>
      </c>
      <c r="F406" s="68">
        <v>62.410369553226701</v>
      </c>
      <c r="G406" s="71">
        <v>0.82433350081250201</v>
      </c>
      <c r="H406" s="68">
        <v>64.616657473800302</v>
      </c>
      <c r="I406" s="71">
        <v>0.6690564527981</v>
      </c>
      <c r="J406" s="68">
        <v>16.133480419194701</v>
      </c>
      <c r="K406" s="71">
        <v>0.84922975969118597</v>
      </c>
      <c r="L406" s="68">
        <v>43.298400441257598</v>
      </c>
      <c r="M406" s="71">
        <v>0.92934782608695699</v>
      </c>
      <c r="N406" s="68">
        <v>76.264161370544301</v>
      </c>
      <c r="O406" s="71">
        <v>0.77471837157199497</v>
      </c>
      <c r="P406" s="68">
        <v>75.711098717233696</v>
      </c>
      <c r="Q406" s="71"/>
      <c r="R406" s="68"/>
    </row>
    <row r="407" spans="1:18" x14ac:dyDescent="0.2">
      <c r="A407" s="72" t="s">
        <v>1141</v>
      </c>
      <c r="B407" s="66" t="s">
        <v>1142</v>
      </c>
      <c r="C407" s="67">
        <v>65</v>
      </c>
      <c r="D407" s="67" t="s">
        <v>337</v>
      </c>
      <c r="E407" s="71">
        <v>0.86989020081817103</v>
      </c>
      <c r="F407" s="68">
        <v>84.031991174848301</v>
      </c>
      <c r="G407" s="71">
        <v>0.86820556641728497</v>
      </c>
      <c r="H407" s="68">
        <v>84.225041367898498</v>
      </c>
      <c r="I407" s="71">
        <v>0.89250284294971605</v>
      </c>
      <c r="J407" s="68">
        <v>90.154440154440195</v>
      </c>
      <c r="K407" s="71">
        <v>0.858537297859846</v>
      </c>
      <c r="L407" s="68">
        <v>45.835631549917302</v>
      </c>
      <c r="M407" s="71">
        <v>0.92934782608695699</v>
      </c>
      <c r="N407" s="68">
        <v>76.264161370544301</v>
      </c>
      <c r="O407" s="71">
        <v>0.80085747077705305</v>
      </c>
      <c r="P407" s="68">
        <v>79.503625209146705</v>
      </c>
      <c r="Q407" s="71"/>
      <c r="R407" s="68"/>
    </row>
    <row r="408" spans="1:18" x14ac:dyDescent="0.2">
      <c r="A408" s="72" t="s">
        <v>1143</v>
      </c>
      <c r="B408" s="66" t="s">
        <v>1144</v>
      </c>
      <c r="C408" s="67">
        <v>65</v>
      </c>
      <c r="D408" s="67" t="s">
        <v>337</v>
      </c>
      <c r="E408" s="71">
        <v>0.87375094157381294</v>
      </c>
      <c r="F408" s="68">
        <v>85.466078323221197</v>
      </c>
      <c r="G408" s="71">
        <v>0.91158123867011598</v>
      </c>
      <c r="H408" s="68">
        <v>94.125758411472702</v>
      </c>
      <c r="I408" s="71">
        <v>0.86598099004472795</v>
      </c>
      <c r="J408" s="68">
        <v>82.735797021511303</v>
      </c>
      <c r="K408" s="71">
        <v>0.89886788664205697</v>
      </c>
      <c r="L408" s="68">
        <v>59.459459459459502</v>
      </c>
      <c r="M408" s="71">
        <v>0.96739130434782605</v>
      </c>
      <c r="N408" s="68">
        <v>88.809063277148397</v>
      </c>
      <c r="O408" s="71">
        <v>0.724933288164339</v>
      </c>
      <c r="P408" s="68">
        <v>69.018404907975494</v>
      </c>
      <c r="Q408" s="71"/>
      <c r="R408" s="68"/>
    </row>
    <row r="409" spans="1:18" x14ac:dyDescent="0.2">
      <c r="A409" s="72" t="s">
        <v>1145</v>
      </c>
      <c r="B409" s="66" t="s">
        <v>1146</v>
      </c>
      <c r="C409" s="67">
        <v>65</v>
      </c>
      <c r="D409" s="67" t="s">
        <v>337</v>
      </c>
      <c r="E409" s="71">
        <v>0.91044991381432105</v>
      </c>
      <c r="F409" s="68">
        <v>97.297297297297305</v>
      </c>
      <c r="G409" s="71">
        <v>0.97449525478069798</v>
      </c>
      <c r="H409" s="68">
        <v>99.310535024820695</v>
      </c>
      <c r="I409" s="71">
        <v>0.93701379707096799</v>
      </c>
      <c r="J409" s="68">
        <v>97.876447876447898</v>
      </c>
      <c r="K409" s="71">
        <v>0.90308085475756295</v>
      </c>
      <c r="L409" s="68">
        <v>61.224489795918402</v>
      </c>
      <c r="M409" s="71">
        <v>0.98913043478260898</v>
      </c>
      <c r="N409" s="68">
        <v>96.076264161370503</v>
      </c>
      <c r="O409" s="71">
        <v>0.74852922767976604</v>
      </c>
      <c r="P409" s="68">
        <v>72.448410485220293</v>
      </c>
      <c r="Q409" s="71"/>
      <c r="R409" s="68"/>
    </row>
    <row r="410" spans="1:18" x14ac:dyDescent="0.2">
      <c r="A410" s="72" t="s">
        <v>1147</v>
      </c>
      <c r="B410" s="66" t="s">
        <v>1148</v>
      </c>
      <c r="C410" s="67">
        <v>65</v>
      </c>
      <c r="D410" s="67" t="s">
        <v>337</v>
      </c>
      <c r="E410" s="71">
        <v>0.90979078461393503</v>
      </c>
      <c r="F410" s="68">
        <v>97.076668505239894</v>
      </c>
      <c r="G410" s="71">
        <v>0.92371926173362995</v>
      </c>
      <c r="H410" s="68">
        <v>96.083838940981806</v>
      </c>
      <c r="I410" s="71">
        <v>0.90660748387059098</v>
      </c>
      <c r="J410" s="68">
        <v>93.794815223386607</v>
      </c>
      <c r="K410" s="71">
        <v>0.918482666908089</v>
      </c>
      <c r="L410" s="68">
        <v>68.229453943739699</v>
      </c>
      <c r="M410" s="71">
        <v>0.97282608695652195</v>
      </c>
      <c r="N410" s="68">
        <v>90.798563138988698</v>
      </c>
      <c r="O410" s="71">
        <v>0.82731842360084296</v>
      </c>
      <c r="P410" s="68">
        <v>83.658672615727795</v>
      </c>
      <c r="Q410" s="71"/>
      <c r="R410" s="68"/>
    </row>
    <row r="411" spans="1:18" x14ac:dyDescent="0.2">
      <c r="A411" s="72" t="s">
        <v>1149</v>
      </c>
      <c r="B411" s="66" t="s">
        <v>1150</v>
      </c>
      <c r="C411" s="67">
        <v>65</v>
      </c>
      <c r="D411" s="67" t="s">
        <v>337</v>
      </c>
      <c r="E411" s="71">
        <v>0.92140056341249699</v>
      </c>
      <c r="F411" s="68">
        <v>99.007170435741898</v>
      </c>
      <c r="G411" s="71">
        <v>0.989603150749087</v>
      </c>
      <c r="H411" s="68">
        <v>99.889685603971301</v>
      </c>
      <c r="I411" s="71">
        <v>0.94128255489317703</v>
      </c>
      <c r="J411" s="68">
        <v>98.207391064533894</v>
      </c>
      <c r="K411" s="71">
        <v>0.92891388160782096</v>
      </c>
      <c r="L411" s="68">
        <v>73.000551571980097</v>
      </c>
      <c r="M411" s="71">
        <v>0.98369565217391297</v>
      </c>
      <c r="N411" s="68">
        <v>94.114396242055804</v>
      </c>
      <c r="O411" s="71">
        <v>0.76350757763848598</v>
      </c>
      <c r="P411" s="68">
        <v>74.093697713329604</v>
      </c>
      <c r="Q411" s="71"/>
      <c r="R411" s="68"/>
    </row>
    <row r="412" spans="1:18" x14ac:dyDescent="0.2">
      <c r="A412" s="72" t="s">
        <v>1151</v>
      </c>
      <c r="B412" s="66" t="s">
        <v>1152</v>
      </c>
      <c r="C412" s="67">
        <v>65</v>
      </c>
      <c r="D412" s="67" t="s">
        <v>337</v>
      </c>
      <c r="E412" s="71">
        <v>0.91268491512474803</v>
      </c>
      <c r="F412" s="68">
        <v>97.793712079426399</v>
      </c>
      <c r="G412" s="71">
        <v>0.97512968603326899</v>
      </c>
      <c r="H412" s="68">
        <v>99.393270821842293</v>
      </c>
      <c r="I412" s="71">
        <v>0.965669011079615</v>
      </c>
      <c r="J412" s="68">
        <v>99.586321014892405</v>
      </c>
      <c r="K412" s="71">
        <v>0.99518652226233495</v>
      </c>
      <c r="L412" s="68">
        <v>99.255377826806395</v>
      </c>
      <c r="M412" s="71">
        <v>1</v>
      </c>
      <c r="N412" s="68">
        <v>100</v>
      </c>
      <c r="O412" s="71">
        <v>0.62743935624852099</v>
      </c>
      <c r="P412" s="68">
        <v>57.836029001673197</v>
      </c>
      <c r="Q412" s="71"/>
      <c r="R412" s="68"/>
    </row>
    <row r="413" spans="1:18" x14ac:dyDescent="0.2">
      <c r="A413" s="72" t="s">
        <v>1153</v>
      </c>
      <c r="B413" s="66" t="s">
        <v>1154</v>
      </c>
      <c r="C413" s="67">
        <v>65</v>
      </c>
      <c r="D413" s="67" t="s">
        <v>337</v>
      </c>
      <c r="E413" s="71">
        <v>0.89442970096013097</v>
      </c>
      <c r="F413" s="68">
        <v>92.691671263099806</v>
      </c>
      <c r="G413" s="71">
        <v>0.98034075678227794</v>
      </c>
      <c r="H413" s="68">
        <v>99.779371207942603</v>
      </c>
      <c r="I413" s="71">
        <v>0.94560119864649295</v>
      </c>
      <c r="J413" s="68">
        <v>98.483177054605605</v>
      </c>
      <c r="K413" s="71">
        <v>0.964258825261743</v>
      </c>
      <c r="L413" s="68">
        <v>90.347490347490293</v>
      </c>
      <c r="M413" s="71">
        <v>0.95108695652173902</v>
      </c>
      <c r="N413" s="68">
        <v>83.641890024868701</v>
      </c>
      <c r="O413" s="71">
        <v>0.63086076758840104</v>
      </c>
      <c r="P413" s="68">
        <v>58.226436140546603</v>
      </c>
      <c r="Q413" s="71"/>
      <c r="R413" s="68"/>
    </row>
    <row r="414" spans="1:18" x14ac:dyDescent="0.2">
      <c r="A414" s="72" t="s">
        <v>1155</v>
      </c>
      <c r="B414" s="66" t="s">
        <v>1156</v>
      </c>
      <c r="C414" s="67">
        <v>65</v>
      </c>
      <c r="D414" s="67" t="s">
        <v>337</v>
      </c>
      <c r="E414" s="71">
        <v>0.905081910062979</v>
      </c>
      <c r="F414" s="68">
        <v>95.863210148924395</v>
      </c>
      <c r="G414" s="71">
        <v>0.95228975040570496</v>
      </c>
      <c r="H414" s="68">
        <v>98.345284059569806</v>
      </c>
      <c r="I414" s="71">
        <v>0.921229175202399</v>
      </c>
      <c r="J414" s="68">
        <v>96.276889134032004</v>
      </c>
      <c r="K414" s="71">
        <v>0.98180652326941797</v>
      </c>
      <c r="L414" s="68">
        <v>96.718146718146699</v>
      </c>
      <c r="M414" s="71">
        <v>1</v>
      </c>
      <c r="N414" s="68">
        <v>100</v>
      </c>
      <c r="O414" s="71">
        <v>0.67008410143737596</v>
      </c>
      <c r="P414" s="68">
        <v>62.660345789180099</v>
      </c>
      <c r="Q414" s="71"/>
      <c r="R414" s="68"/>
    </row>
    <row r="415" spans="1:18" x14ac:dyDescent="0.2">
      <c r="A415" s="72" t="s">
        <v>1157</v>
      </c>
      <c r="B415" s="66" t="s">
        <v>1158</v>
      </c>
      <c r="C415" s="67">
        <v>65</v>
      </c>
      <c r="D415" s="67" t="s">
        <v>337</v>
      </c>
      <c r="E415" s="71">
        <v>0.90790016651842198</v>
      </c>
      <c r="F415" s="68">
        <v>96.745725317153898</v>
      </c>
      <c r="G415" s="71">
        <v>0.96233701153872397</v>
      </c>
      <c r="H415" s="68">
        <v>98.8141202426917</v>
      </c>
      <c r="I415" s="71">
        <v>0.964777754953417</v>
      </c>
      <c r="J415" s="68">
        <v>99.531163816878106</v>
      </c>
      <c r="K415" s="71">
        <v>0.99037304452466901</v>
      </c>
      <c r="L415" s="68">
        <v>98.703805846663002</v>
      </c>
      <c r="M415" s="71">
        <v>1</v>
      </c>
      <c r="N415" s="68">
        <v>100</v>
      </c>
      <c r="O415" s="71">
        <v>0.62201302157529803</v>
      </c>
      <c r="P415" s="68">
        <v>57.250418293363097</v>
      </c>
      <c r="Q415" s="71"/>
      <c r="R415" s="68"/>
    </row>
    <row r="416" spans="1:18" x14ac:dyDescent="0.2">
      <c r="A416" s="72" t="s">
        <v>1159</v>
      </c>
      <c r="B416" s="66" t="s">
        <v>1160</v>
      </c>
      <c r="C416" s="67">
        <v>65</v>
      </c>
      <c r="D416" s="67" t="s">
        <v>337</v>
      </c>
      <c r="E416" s="71">
        <v>0.93716283795967203</v>
      </c>
      <c r="F416" s="68">
        <v>99.9448428019857</v>
      </c>
      <c r="G416" s="71">
        <v>0.96720901644652701</v>
      </c>
      <c r="H416" s="68">
        <v>99.062327633756198</v>
      </c>
      <c r="I416" s="71">
        <v>0.96804119155269996</v>
      </c>
      <c r="J416" s="68">
        <v>99.613899613899605</v>
      </c>
      <c r="K416" s="71">
        <v>0.96758889187129404</v>
      </c>
      <c r="L416" s="68">
        <v>91.974627688913401</v>
      </c>
      <c r="M416" s="71">
        <v>0.96195652173913004</v>
      </c>
      <c r="N416" s="68">
        <v>87.068250898038102</v>
      </c>
      <c r="O416" s="71">
        <v>0.82101856818871</v>
      </c>
      <c r="P416" s="68">
        <v>82.598996095928598</v>
      </c>
      <c r="Q416" s="71"/>
      <c r="R416" s="68"/>
    </row>
    <row r="417" spans="1:18" x14ac:dyDescent="0.2">
      <c r="A417" s="72" t="s">
        <v>1161</v>
      </c>
      <c r="B417" s="66" t="s">
        <v>1162</v>
      </c>
      <c r="C417" s="67">
        <v>65</v>
      </c>
      <c r="D417" s="67" t="s">
        <v>337</v>
      </c>
      <c r="E417" s="71">
        <v>0.899330662509635</v>
      </c>
      <c r="F417" s="68">
        <v>94.236072807501401</v>
      </c>
      <c r="G417" s="71">
        <v>0.93372663130840405</v>
      </c>
      <c r="H417" s="68">
        <v>97.021511307225595</v>
      </c>
      <c r="I417" s="71">
        <v>0.93186829426662399</v>
      </c>
      <c r="J417" s="68">
        <v>97.242140099283006</v>
      </c>
      <c r="K417" s="71">
        <v>0.95408007824882202</v>
      </c>
      <c r="L417" s="68">
        <v>85.300606729178199</v>
      </c>
      <c r="M417" s="71">
        <v>0.99456521739130399</v>
      </c>
      <c r="N417" s="68">
        <v>98.010500138159699</v>
      </c>
      <c r="O417" s="71">
        <v>0.68241309133302197</v>
      </c>
      <c r="P417" s="68">
        <v>64.194088120468507</v>
      </c>
      <c r="Q417" s="71"/>
      <c r="R417" s="68"/>
    </row>
    <row r="418" spans="1:18" x14ac:dyDescent="0.2">
      <c r="A418" s="72" t="s">
        <v>1163</v>
      </c>
      <c r="B418" s="66" t="s">
        <v>1164</v>
      </c>
      <c r="C418" s="67">
        <v>65</v>
      </c>
      <c r="D418" s="67" t="s">
        <v>337</v>
      </c>
      <c r="E418" s="71">
        <v>0.92501774206227105</v>
      </c>
      <c r="F418" s="68">
        <v>99.310535024820695</v>
      </c>
      <c r="G418" s="71">
        <v>0.969790849623139</v>
      </c>
      <c r="H418" s="68">
        <v>99.145063430777697</v>
      </c>
      <c r="I418" s="71">
        <v>0.95231962026752004</v>
      </c>
      <c r="J418" s="68">
        <v>98.9244346387203</v>
      </c>
      <c r="K418" s="71">
        <v>0.936225993724209</v>
      </c>
      <c r="L418" s="68">
        <v>76.889134031991205</v>
      </c>
      <c r="M418" s="71">
        <v>0.89673913043478204</v>
      </c>
      <c r="N418" s="68">
        <v>65.598231555678396</v>
      </c>
      <c r="O418" s="71">
        <v>0.87001311626170297</v>
      </c>
      <c r="P418" s="68">
        <v>89.6820970440602</v>
      </c>
      <c r="Q418" s="71"/>
      <c r="R418" s="68"/>
    </row>
    <row r="419" spans="1:18" x14ac:dyDescent="0.2">
      <c r="A419" s="72" t="s">
        <v>1165</v>
      </c>
      <c r="B419" s="66" t="s">
        <v>1166</v>
      </c>
      <c r="C419" s="67">
        <v>75</v>
      </c>
      <c r="D419" s="67" t="s">
        <v>337</v>
      </c>
      <c r="E419" s="71">
        <v>0.97923258288332804</v>
      </c>
      <c r="F419" s="68">
        <v>100</v>
      </c>
      <c r="G419" s="71">
        <v>0.96636489862462205</v>
      </c>
      <c r="H419" s="68">
        <v>86.933927245731297</v>
      </c>
      <c r="I419" s="71">
        <v>0.98468652925244304</v>
      </c>
      <c r="J419" s="68">
        <v>97.030438010393496</v>
      </c>
      <c r="K419" s="71">
        <v>0.97878152020960996</v>
      </c>
      <c r="L419" s="68">
        <v>94.060876020786907</v>
      </c>
      <c r="M419" s="71">
        <v>0.96632996632996604</v>
      </c>
      <c r="N419" s="68">
        <v>96.354992076069706</v>
      </c>
      <c r="O419" s="71">
        <v>1</v>
      </c>
      <c r="P419" s="68">
        <v>100</v>
      </c>
      <c r="Q419" s="71"/>
      <c r="R419" s="68"/>
    </row>
    <row r="420" spans="1:18" x14ac:dyDescent="0.2">
      <c r="A420" s="72" t="s">
        <v>1167</v>
      </c>
      <c r="B420" s="66" t="s">
        <v>1168</v>
      </c>
      <c r="C420" s="67">
        <v>65</v>
      </c>
      <c r="D420" s="67" t="s">
        <v>337</v>
      </c>
      <c r="E420" s="71">
        <v>0.88921067743642601</v>
      </c>
      <c r="F420" s="68">
        <v>90.623276337562004</v>
      </c>
      <c r="G420" s="71">
        <v>0.87174501235479296</v>
      </c>
      <c r="H420" s="68">
        <v>85.686707115278594</v>
      </c>
      <c r="I420" s="71">
        <v>0.87440074574889204</v>
      </c>
      <c r="J420" s="68">
        <v>85.631549917264195</v>
      </c>
      <c r="K420" s="71">
        <v>0.94911059507881101</v>
      </c>
      <c r="L420" s="68">
        <v>82.460011031439606</v>
      </c>
      <c r="M420" s="71">
        <v>0.94565217391304401</v>
      </c>
      <c r="N420" s="68">
        <v>81.790549875656296</v>
      </c>
      <c r="O420" s="71">
        <v>0.80514486008659203</v>
      </c>
      <c r="P420" s="68">
        <v>80.340211935303998</v>
      </c>
      <c r="Q420" s="71"/>
      <c r="R420" s="68"/>
    </row>
    <row r="421" spans="1:18" x14ac:dyDescent="0.2">
      <c r="A421" s="72" t="s">
        <v>1169</v>
      </c>
      <c r="B421" s="66" t="s">
        <v>1170</v>
      </c>
      <c r="C421" s="67">
        <v>65</v>
      </c>
      <c r="D421" s="67" t="s">
        <v>337</v>
      </c>
      <c r="E421" s="71">
        <v>0.88533425682191802</v>
      </c>
      <c r="F421" s="68">
        <v>89.327082184225006</v>
      </c>
      <c r="G421" s="71">
        <v>0.87762244404908496</v>
      </c>
      <c r="H421" s="68">
        <v>87.231108659680103</v>
      </c>
      <c r="I421" s="71">
        <v>0.90384994037010902</v>
      </c>
      <c r="J421" s="68">
        <v>93.325979040264798</v>
      </c>
      <c r="K421" s="71">
        <v>0.94056538923845801</v>
      </c>
      <c r="L421" s="68">
        <v>78.792057363485895</v>
      </c>
      <c r="M421" s="71">
        <v>0.95652173913043503</v>
      </c>
      <c r="N421" s="68">
        <v>85.382702403978996</v>
      </c>
      <c r="O421" s="71">
        <v>0.74811177132150297</v>
      </c>
      <c r="P421" s="68">
        <v>72.364751812604595</v>
      </c>
      <c r="Q421" s="71"/>
      <c r="R421" s="68"/>
    </row>
    <row r="422" spans="1:18" x14ac:dyDescent="0.2">
      <c r="A422" s="72" t="s">
        <v>1171</v>
      </c>
      <c r="B422" s="66" t="s">
        <v>1172</v>
      </c>
      <c r="C422" s="67">
        <v>65</v>
      </c>
      <c r="D422" s="67" t="s">
        <v>337</v>
      </c>
      <c r="E422" s="71">
        <v>0.85182309586599203</v>
      </c>
      <c r="F422" s="68">
        <v>77.109762824048502</v>
      </c>
      <c r="G422" s="71">
        <v>0.85409513855686503</v>
      </c>
      <c r="H422" s="68">
        <v>78.819635962493095</v>
      </c>
      <c r="I422" s="71">
        <v>0.87357860526238396</v>
      </c>
      <c r="J422" s="68">
        <v>85.2178709321566</v>
      </c>
      <c r="K422" s="71">
        <v>0.89031432176113101</v>
      </c>
      <c r="L422" s="68">
        <v>56.370656370656398</v>
      </c>
      <c r="M422" s="71">
        <v>0.92934782608695699</v>
      </c>
      <c r="N422" s="68">
        <v>76.264161370544301</v>
      </c>
      <c r="O422" s="71">
        <v>0.71177958766262195</v>
      </c>
      <c r="P422" s="68">
        <v>67.233686558839906</v>
      </c>
      <c r="Q422" s="71"/>
      <c r="R422" s="68"/>
    </row>
    <row r="423" spans="1:18" x14ac:dyDescent="0.2">
      <c r="A423" s="72" t="s">
        <v>1173</v>
      </c>
      <c r="B423" s="66" t="s">
        <v>1174</v>
      </c>
      <c r="C423" s="67">
        <v>65</v>
      </c>
      <c r="D423" s="67" t="s">
        <v>337</v>
      </c>
      <c r="E423" s="71">
        <v>0.84193025510226205</v>
      </c>
      <c r="F423" s="68">
        <v>73.634859349145103</v>
      </c>
      <c r="G423" s="71">
        <v>0.88173721577570996</v>
      </c>
      <c r="H423" s="68">
        <v>88.279095421952604</v>
      </c>
      <c r="I423" s="71">
        <v>0.88099403449248903</v>
      </c>
      <c r="J423" s="68">
        <v>87.203530060672904</v>
      </c>
      <c r="K423" s="71">
        <v>0.900979773906049</v>
      </c>
      <c r="L423" s="68">
        <v>60.507446221731897</v>
      </c>
      <c r="M423" s="71">
        <v>0.86956521739130399</v>
      </c>
      <c r="N423" s="68">
        <v>58.109975131251701</v>
      </c>
      <c r="O423" s="71">
        <v>0.67637503394576004</v>
      </c>
      <c r="P423" s="68">
        <v>63.385387618516503</v>
      </c>
      <c r="Q423" s="71"/>
      <c r="R423" s="68"/>
    </row>
    <row r="424" spans="1:18" x14ac:dyDescent="0.2">
      <c r="A424" s="72" t="s">
        <v>1175</v>
      </c>
      <c r="B424" s="66" t="s">
        <v>1176</v>
      </c>
      <c r="C424" s="67">
        <v>65</v>
      </c>
      <c r="D424" s="67" t="s">
        <v>337</v>
      </c>
      <c r="E424" s="71">
        <v>0.78814480325666803</v>
      </c>
      <c r="F424" s="68">
        <v>56.453392167677897</v>
      </c>
      <c r="G424" s="71">
        <v>0.82378369915914296</v>
      </c>
      <c r="H424" s="68">
        <v>64.396028681743005</v>
      </c>
      <c r="I424" s="71">
        <v>0.81905041799360301</v>
      </c>
      <c r="J424" s="68">
        <v>66.326530612244895</v>
      </c>
      <c r="K424" s="71">
        <v>0.88980212983916496</v>
      </c>
      <c r="L424" s="68">
        <v>56.094870380584702</v>
      </c>
      <c r="M424" s="71">
        <v>0.83695652173913004</v>
      </c>
      <c r="N424" s="68">
        <v>49.405913235700503</v>
      </c>
      <c r="O424" s="71">
        <v>0.57113124755229905</v>
      </c>
      <c r="P424" s="68">
        <v>51.561628555493598</v>
      </c>
      <c r="Q424" s="71"/>
      <c r="R424" s="68"/>
    </row>
    <row r="425" spans="1:18" x14ac:dyDescent="0.2">
      <c r="A425" s="72" t="s">
        <v>1177</v>
      </c>
      <c r="B425" s="66" t="s">
        <v>1178</v>
      </c>
      <c r="C425" s="67">
        <v>65</v>
      </c>
      <c r="D425" s="67" t="s">
        <v>337</v>
      </c>
      <c r="E425" s="71">
        <v>0.76823834712608197</v>
      </c>
      <c r="F425" s="68">
        <v>51.020408163265301</v>
      </c>
      <c r="G425" s="71">
        <v>0.80194826304367495</v>
      </c>
      <c r="H425" s="68">
        <v>55.0744622173194</v>
      </c>
      <c r="I425" s="71">
        <v>0.81884855579086002</v>
      </c>
      <c r="J425" s="68">
        <v>66.216216216216196</v>
      </c>
      <c r="K425" s="71">
        <v>0.925413176259548</v>
      </c>
      <c r="L425" s="68">
        <v>70.932156646442394</v>
      </c>
      <c r="M425" s="71">
        <v>0.77173913043478304</v>
      </c>
      <c r="N425" s="68">
        <v>36.446532191213002</v>
      </c>
      <c r="O425" s="71">
        <v>0.52324261010154305</v>
      </c>
      <c r="P425" s="68">
        <v>45.900725041829297</v>
      </c>
      <c r="Q425" s="71"/>
      <c r="R425" s="68"/>
    </row>
    <row r="426" spans="1:18" x14ac:dyDescent="0.2">
      <c r="A426" s="72" t="s">
        <v>1179</v>
      </c>
      <c r="B426" s="66" t="s">
        <v>1180</v>
      </c>
      <c r="C426" s="67">
        <v>65</v>
      </c>
      <c r="D426" s="67" t="s">
        <v>337</v>
      </c>
      <c r="E426" s="71">
        <v>0.79621476669383795</v>
      </c>
      <c r="F426" s="68">
        <v>58.742415885272997</v>
      </c>
      <c r="G426" s="71">
        <v>0.92072164937146495</v>
      </c>
      <c r="H426" s="68">
        <v>95.670159955874198</v>
      </c>
      <c r="I426" s="71">
        <v>0.93047613167332099</v>
      </c>
      <c r="J426" s="68">
        <v>97.159404302261393</v>
      </c>
      <c r="K426" s="71">
        <v>0.97023347144590599</v>
      </c>
      <c r="L426" s="68">
        <v>92.829564258135704</v>
      </c>
      <c r="M426" s="71">
        <v>0.71739130434782605</v>
      </c>
      <c r="N426" s="68">
        <v>27.549046697982899</v>
      </c>
      <c r="O426" s="71">
        <v>0.44225127663067199</v>
      </c>
      <c r="P426" s="68">
        <v>37.506971556051298</v>
      </c>
      <c r="Q426" s="71"/>
      <c r="R426" s="68"/>
    </row>
    <row r="427" spans="1:18" x14ac:dyDescent="0.2">
      <c r="A427" s="72" t="s">
        <v>1181</v>
      </c>
      <c r="B427" s="66" t="s">
        <v>1182</v>
      </c>
      <c r="C427" s="67">
        <v>65</v>
      </c>
      <c r="D427" s="67" t="s">
        <v>337</v>
      </c>
      <c r="E427" s="71">
        <v>0.73364652984951895</v>
      </c>
      <c r="F427" s="68">
        <v>41.753998896855997</v>
      </c>
      <c r="G427" s="71">
        <v>0.87091323912846597</v>
      </c>
      <c r="H427" s="68">
        <v>85.466078323221197</v>
      </c>
      <c r="I427" s="71">
        <v>0.87247649348497702</v>
      </c>
      <c r="J427" s="68">
        <v>84.776613348041906</v>
      </c>
      <c r="K427" s="71">
        <v>0.93656996063401499</v>
      </c>
      <c r="L427" s="68">
        <v>77.054605626034203</v>
      </c>
      <c r="M427" s="71">
        <v>0.625</v>
      </c>
      <c r="N427" s="68">
        <v>16.026526664824502</v>
      </c>
      <c r="O427" s="71">
        <v>0.36327295600013598</v>
      </c>
      <c r="P427" s="68">
        <v>29.670942554378101</v>
      </c>
      <c r="Q427" s="71"/>
      <c r="R427" s="68"/>
    </row>
    <row r="428" spans="1:18" x14ac:dyDescent="0.2">
      <c r="A428" s="72" t="s">
        <v>1183</v>
      </c>
      <c r="B428" s="66" t="s">
        <v>1184</v>
      </c>
      <c r="C428" s="67">
        <v>75</v>
      </c>
      <c r="D428" s="67" t="s">
        <v>337</v>
      </c>
      <c r="E428" s="71">
        <v>0.71717108741260804</v>
      </c>
      <c r="F428" s="68">
        <v>61.469933184855201</v>
      </c>
      <c r="G428" s="71">
        <v>0.92897794459658001</v>
      </c>
      <c r="H428" s="68">
        <v>75.055679287305097</v>
      </c>
      <c r="I428" s="71">
        <v>0.92428275830256601</v>
      </c>
      <c r="J428" s="68">
        <v>79.361544172234602</v>
      </c>
      <c r="K428" s="71">
        <v>0.95511280642238305</v>
      </c>
      <c r="L428" s="68">
        <v>81.737193763919805</v>
      </c>
      <c r="M428" s="71">
        <v>0.82154882154882103</v>
      </c>
      <c r="N428" s="68">
        <v>66.719492868462794</v>
      </c>
      <c r="O428" s="71">
        <v>0.67310419360529805</v>
      </c>
      <c r="P428" s="68">
        <v>95.230396119644297</v>
      </c>
      <c r="Q428" s="71">
        <v>0</v>
      </c>
      <c r="R428" s="68">
        <v>81.441441441441398</v>
      </c>
    </row>
    <row r="429" spans="1:18" x14ac:dyDescent="0.2">
      <c r="A429" s="72" t="s">
        <v>1185</v>
      </c>
      <c r="B429" s="66" t="s">
        <v>1186</v>
      </c>
      <c r="C429" s="67">
        <v>75</v>
      </c>
      <c r="D429" s="67" t="s">
        <v>337</v>
      </c>
      <c r="E429" s="71">
        <v>0.82663848625547998</v>
      </c>
      <c r="F429" s="68">
        <v>88.344469190794399</v>
      </c>
      <c r="G429" s="71">
        <v>0.91024784357043798</v>
      </c>
      <c r="H429" s="68">
        <v>69.042316258351903</v>
      </c>
      <c r="I429" s="71">
        <v>0.904357871551147</v>
      </c>
      <c r="J429" s="68">
        <v>72.605790645879694</v>
      </c>
      <c r="K429" s="71">
        <v>0.91171263556735804</v>
      </c>
      <c r="L429" s="68">
        <v>52.783964365256097</v>
      </c>
      <c r="M429" s="71">
        <v>0.83838383838383801</v>
      </c>
      <c r="N429" s="68">
        <v>71.711568938193395</v>
      </c>
      <c r="O429" s="71">
        <v>0.56849024220461997</v>
      </c>
      <c r="P429" s="68">
        <v>91.188358932902204</v>
      </c>
      <c r="Q429" s="71"/>
      <c r="R429" s="68"/>
    </row>
    <row r="430" spans="1:18" x14ac:dyDescent="0.2">
      <c r="A430" s="72" t="s">
        <v>1187</v>
      </c>
      <c r="B430" s="66" t="s">
        <v>1188</v>
      </c>
      <c r="C430" s="67">
        <v>75</v>
      </c>
      <c r="D430" s="67" t="s">
        <v>337</v>
      </c>
      <c r="E430" s="71">
        <v>0.61282865368141304</v>
      </c>
      <c r="F430" s="68">
        <v>33.7045285820342</v>
      </c>
      <c r="G430" s="71">
        <v>0.76636307768005696</v>
      </c>
      <c r="H430" s="68">
        <v>38.233110616184099</v>
      </c>
      <c r="I430" s="71">
        <v>0.77997994129818204</v>
      </c>
      <c r="J430" s="68">
        <v>35.337787676317703</v>
      </c>
      <c r="K430" s="71">
        <v>0.87302965811716804</v>
      </c>
      <c r="L430" s="68">
        <v>39.495174461766901</v>
      </c>
      <c r="M430" s="71">
        <v>0.74747474747474796</v>
      </c>
      <c r="N430" s="68">
        <v>50.554675118859002</v>
      </c>
      <c r="O430" s="71">
        <v>0.510124497518324</v>
      </c>
      <c r="P430" s="68">
        <v>87.712206952304001</v>
      </c>
      <c r="Q430" s="71">
        <v>0</v>
      </c>
      <c r="R430" s="68">
        <v>81.441441441441398</v>
      </c>
    </row>
    <row r="431" spans="1:18" x14ac:dyDescent="0.2">
      <c r="A431" s="72" t="s">
        <v>1189</v>
      </c>
      <c r="B431" s="66" t="s">
        <v>1190</v>
      </c>
      <c r="C431" s="67">
        <v>75</v>
      </c>
      <c r="D431" s="67" t="s">
        <v>337</v>
      </c>
      <c r="E431" s="71">
        <v>0.51484089480855999</v>
      </c>
      <c r="F431" s="68">
        <v>14.996288047513</v>
      </c>
      <c r="G431" s="71">
        <v>0.582058827068206</v>
      </c>
      <c r="H431" s="68">
        <v>10.393466963622901</v>
      </c>
      <c r="I431" s="71">
        <v>0.60727271911202696</v>
      </c>
      <c r="J431" s="68">
        <v>10.319227913882701</v>
      </c>
      <c r="K431" s="71">
        <v>0.88287860595456802</v>
      </c>
      <c r="L431" s="68">
        <v>42.761692650334098</v>
      </c>
      <c r="M431" s="71">
        <v>0.62289562289562295</v>
      </c>
      <c r="N431" s="68">
        <v>31.299524564183798</v>
      </c>
      <c r="O431" s="71">
        <v>0.39393959382093402</v>
      </c>
      <c r="P431" s="68">
        <v>71.948261924009699</v>
      </c>
      <c r="Q431" s="71">
        <v>0</v>
      </c>
      <c r="R431" s="68">
        <v>81.441441441441398</v>
      </c>
    </row>
    <row r="432" spans="1:18" x14ac:dyDescent="0.2">
      <c r="A432" s="72" t="s">
        <v>1191</v>
      </c>
      <c r="B432" s="66" t="s">
        <v>1192</v>
      </c>
      <c r="C432" s="67">
        <v>75</v>
      </c>
      <c r="D432" s="67" t="s">
        <v>337</v>
      </c>
      <c r="E432" s="71">
        <v>0.704189238989813</v>
      </c>
      <c r="F432" s="68">
        <v>58.277654046028204</v>
      </c>
      <c r="G432" s="71">
        <v>0.69411646373086699</v>
      </c>
      <c r="H432" s="68">
        <v>23.608017817371898</v>
      </c>
      <c r="I432" s="71">
        <v>0.56601674493916099</v>
      </c>
      <c r="J432" s="68">
        <v>6.6815144766146997</v>
      </c>
      <c r="K432" s="71">
        <v>0.85243450829941103</v>
      </c>
      <c r="L432" s="68">
        <v>34.075723830735001</v>
      </c>
      <c r="M432" s="71"/>
      <c r="N432" s="68"/>
      <c r="O432" s="71"/>
      <c r="P432" s="68"/>
      <c r="Q432" s="71"/>
      <c r="R432" s="68"/>
    </row>
    <row r="433" spans="1:18" x14ac:dyDescent="0.2">
      <c r="A433" s="72" t="s">
        <v>1193</v>
      </c>
      <c r="B433" s="66" t="s">
        <v>1194</v>
      </c>
      <c r="C433" s="67">
        <v>75</v>
      </c>
      <c r="D433" s="67" t="s">
        <v>337</v>
      </c>
      <c r="E433" s="71">
        <v>0.86628771067740495</v>
      </c>
      <c r="F433" s="68">
        <v>94.951744617668894</v>
      </c>
      <c r="G433" s="71">
        <v>0.60014964189757303</v>
      </c>
      <c r="H433" s="68">
        <v>13.363028953229399</v>
      </c>
      <c r="I433" s="71">
        <v>0.99945433655648597</v>
      </c>
      <c r="J433" s="68">
        <v>98.812175204157398</v>
      </c>
      <c r="K433" s="71">
        <v>0.99925915357815598</v>
      </c>
      <c r="L433" s="68">
        <v>96.807720861172996</v>
      </c>
      <c r="M433" s="71"/>
      <c r="N433" s="68"/>
      <c r="O433" s="71"/>
      <c r="P433" s="68"/>
      <c r="Q433" s="71"/>
      <c r="R433" s="68"/>
    </row>
    <row r="434" spans="1:18" x14ac:dyDescent="0.2">
      <c r="A434" s="72" t="s">
        <v>1195</v>
      </c>
      <c r="B434" s="66" t="s">
        <v>1196</v>
      </c>
      <c r="C434" s="67">
        <v>75</v>
      </c>
      <c r="D434" s="67" t="s">
        <v>337</v>
      </c>
      <c r="E434" s="71">
        <v>0.91914654297182297</v>
      </c>
      <c r="F434" s="68">
        <v>99.331848552338499</v>
      </c>
      <c r="G434" s="71">
        <v>0.76120111885805497</v>
      </c>
      <c r="H434" s="68">
        <v>37.045285820341498</v>
      </c>
      <c r="I434" s="71">
        <v>0.99711700445995899</v>
      </c>
      <c r="J434" s="68">
        <v>98.218262806236098</v>
      </c>
      <c r="K434" s="71">
        <v>0.99912150559745505</v>
      </c>
      <c r="L434" s="68">
        <v>96.659242761692695</v>
      </c>
      <c r="M434" s="71"/>
      <c r="N434" s="68"/>
      <c r="O434" s="71"/>
      <c r="P434" s="68"/>
      <c r="Q434" s="71"/>
      <c r="R434" s="68"/>
    </row>
    <row r="435" spans="1:18" x14ac:dyDescent="0.2">
      <c r="A435" s="72" t="s">
        <v>1197</v>
      </c>
      <c r="B435" s="66" t="s">
        <v>1198</v>
      </c>
      <c r="C435" s="67">
        <v>65</v>
      </c>
      <c r="D435" s="67" t="s">
        <v>337</v>
      </c>
      <c r="E435" s="71">
        <v>0.86386831374494599</v>
      </c>
      <c r="F435" s="68">
        <v>81.742967457253201</v>
      </c>
      <c r="G435" s="71">
        <v>0.95466838773219698</v>
      </c>
      <c r="H435" s="68">
        <v>98.510755653612804</v>
      </c>
      <c r="I435" s="71">
        <v>0.95890133403209998</v>
      </c>
      <c r="J435" s="68">
        <v>99.282956425813595</v>
      </c>
      <c r="K435" s="71">
        <v>0.97954271961492201</v>
      </c>
      <c r="L435" s="68">
        <v>96.194153337010505</v>
      </c>
      <c r="M435" s="71">
        <v>0.99456521739130399</v>
      </c>
      <c r="N435" s="68">
        <v>98.010500138159699</v>
      </c>
      <c r="O435" s="71">
        <v>0.431663909954207</v>
      </c>
      <c r="P435" s="68">
        <v>36.168432794199703</v>
      </c>
      <c r="Q435" s="71"/>
      <c r="R435" s="68"/>
    </row>
    <row r="436" spans="1:18" x14ac:dyDescent="0.2">
      <c r="A436" s="72" t="s">
        <v>1199</v>
      </c>
      <c r="B436" s="66" t="s">
        <v>1200</v>
      </c>
      <c r="C436" s="67">
        <v>65</v>
      </c>
      <c r="D436" s="67" t="s">
        <v>337</v>
      </c>
      <c r="E436" s="71">
        <v>0.76915286477005995</v>
      </c>
      <c r="F436" s="68">
        <v>51.1858797573083</v>
      </c>
      <c r="G436" s="71">
        <v>0.88171039740028401</v>
      </c>
      <c r="H436" s="68">
        <v>88.223938223938205</v>
      </c>
      <c r="I436" s="71">
        <v>0.86754372233106902</v>
      </c>
      <c r="J436" s="68">
        <v>83.177054605625997</v>
      </c>
      <c r="K436" s="71">
        <v>0.93559513300734698</v>
      </c>
      <c r="L436" s="68">
        <v>76.475455046883596</v>
      </c>
      <c r="M436" s="71">
        <v>0.86956521739130399</v>
      </c>
      <c r="N436" s="68">
        <v>58.109975131251701</v>
      </c>
      <c r="O436" s="71">
        <v>0.29134985372029398</v>
      </c>
      <c r="P436" s="68">
        <v>22.755158951477998</v>
      </c>
      <c r="Q436" s="71"/>
      <c r="R436" s="68"/>
    </row>
    <row r="437" spans="1:18" x14ac:dyDescent="0.2">
      <c r="A437" s="72" t="s">
        <v>1201</v>
      </c>
      <c r="B437" s="66" t="s">
        <v>1202</v>
      </c>
      <c r="C437" s="67">
        <v>65</v>
      </c>
      <c r="D437" s="67" t="s">
        <v>337</v>
      </c>
      <c r="E437" s="71">
        <v>0.83446884316289704</v>
      </c>
      <c r="F437" s="68">
        <v>70.683949255377797</v>
      </c>
      <c r="G437" s="71">
        <v>0.97806740113352297</v>
      </c>
      <c r="H437" s="68">
        <v>99.669056811914004</v>
      </c>
      <c r="I437" s="71">
        <v>0.93430041662348795</v>
      </c>
      <c r="J437" s="68">
        <v>97.490347490347503</v>
      </c>
      <c r="K437" s="71">
        <v>0.96358696616599804</v>
      </c>
      <c r="L437" s="68">
        <v>90.044125758411496</v>
      </c>
      <c r="M437" s="71">
        <v>0.94565217391304401</v>
      </c>
      <c r="N437" s="68">
        <v>81.790549875656296</v>
      </c>
      <c r="O437" s="71">
        <v>0.35073725797843402</v>
      </c>
      <c r="P437" s="68">
        <v>28.499721137757899</v>
      </c>
      <c r="Q437" s="71"/>
      <c r="R437" s="68"/>
    </row>
    <row r="438" spans="1:18" x14ac:dyDescent="0.2">
      <c r="A438" s="72" t="s">
        <v>1203</v>
      </c>
      <c r="B438" s="66" t="s">
        <v>1204</v>
      </c>
      <c r="C438" s="67">
        <v>65</v>
      </c>
      <c r="D438" s="67" t="s">
        <v>337</v>
      </c>
      <c r="E438" s="71">
        <v>0.86813905312803996</v>
      </c>
      <c r="F438" s="68">
        <v>83.397683397683394</v>
      </c>
      <c r="G438" s="71">
        <v>0.95932710272284905</v>
      </c>
      <c r="H438" s="68">
        <v>98.758963044677301</v>
      </c>
      <c r="I438" s="71">
        <v>0.92087159721460599</v>
      </c>
      <c r="J438" s="68">
        <v>96.166574738003305</v>
      </c>
      <c r="K438" s="71">
        <v>0.946335214819915</v>
      </c>
      <c r="L438" s="68">
        <v>81.274131274131307</v>
      </c>
      <c r="M438" s="71">
        <v>0.96195652173913004</v>
      </c>
      <c r="N438" s="68">
        <v>87.068250898038102</v>
      </c>
      <c r="O438" s="71">
        <v>0.55220482914369995</v>
      </c>
      <c r="P438" s="68">
        <v>49.219185722253201</v>
      </c>
      <c r="Q438" s="71"/>
      <c r="R438" s="68"/>
    </row>
    <row r="439" spans="1:18" x14ac:dyDescent="0.2">
      <c r="A439" s="72" t="s">
        <v>1205</v>
      </c>
      <c r="B439" s="66" t="s">
        <v>1206</v>
      </c>
      <c r="C439" s="67">
        <v>65</v>
      </c>
      <c r="D439" s="67" t="s">
        <v>337</v>
      </c>
      <c r="E439" s="71">
        <v>0.86503944122987197</v>
      </c>
      <c r="F439" s="68">
        <v>82.266960838389394</v>
      </c>
      <c r="G439" s="71">
        <v>0.97351424418439902</v>
      </c>
      <c r="H439" s="68">
        <v>99.255377826806395</v>
      </c>
      <c r="I439" s="71">
        <v>0.95904597148091097</v>
      </c>
      <c r="J439" s="68">
        <v>99.338113623827894</v>
      </c>
      <c r="K439" s="71">
        <v>0.93996109515654203</v>
      </c>
      <c r="L439" s="68">
        <v>78.654164368450097</v>
      </c>
      <c r="M439" s="71">
        <v>0.98913043478260898</v>
      </c>
      <c r="N439" s="68">
        <v>96.076264161370503</v>
      </c>
      <c r="O439" s="71">
        <v>0.46354546054489698</v>
      </c>
      <c r="P439" s="68">
        <v>39.459007250418303</v>
      </c>
      <c r="Q439" s="71"/>
      <c r="R439" s="68"/>
    </row>
    <row r="440" spans="1:18" x14ac:dyDescent="0.2">
      <c r="A440" s="72" t="s">
        <v>1207</v>
      </c>
      <c r="B440" s="66" t="s">
        <v>1208</v>
      </c>
      <c r="C440" s="67">
        <v>65</v>
      </c>
      <c r="D440" s="67" t="s">
        <v>337</v>
      </c>
      <c r="E440" s="71">
        <v>0.80185593324499904</v>
      </c>
      <c r="F440" s="68">
        <v>60.341974627688899</v>
      </c>
      <c r="G440" s="71">
        <v>0.88396729493403503</v>
      </c>
      <c r="H440" s="68">
        <v>89.078874793160495</v>
      </c>
      <c r="I440" s="71">
        <v>0.89162842853388402</v>
      </c>
      <c r="J440" s="68">
        <v>89.988968560397097</v>
      </c>
      <c r="K440" s="71">
        <v>0.90041305647534697</v>
      </c>
      <c r="L440" s="68">
        <v>60.148924434638701</v>
      </c>
      <c r="M440" s="71">
        <v>0.90217391304347805</v>
      </c>
      <c r="N440" s="68">
        <v>67.339043934788606</v>
      </c>
      <c r="O440" s="71">
        <v>0.43109697323824903</v>
      </c>
      <c r="P440" s="68">
        <v>36.084774121583898</v>
      </c>
      <c r="Q440" s="71"/>
      <c r="R440" s="68"/>
    </row>
    <row r="441" spans="1:18" x14ac:dyDescent="0.2">
      <c r="A441" s="72" t="s">
        <v>1209</v>
      </c>
      <c r="B441" s="66" t="s">
        <v>1210</v>
      </c>
      <c r="C441" s="67">
        <v>75</v>
      </c>
      <c r="D441" s="67" t="s">
        <v>337</v>
      </c>
      <c r="E441" s="71">
        <v>0.64177079949784899</v>
      </c>
      <c r="F441" s="68">
        <v>40.757238307349702</v>
      </c>
      <c r="G441" s="71">
        <v>0.76460561386642001</v>
      </c>
      <c r="H441" s="68">
        <v>37.713437268002998</v>
      </c>
      <c r="I441" s="71">
        <v>0.818817077093557</v>
      </c>
      <c r="J441" s="68">
        <v>43.801039346696399</v>
      </c>
      <c r="K441" s="71">
        <v>0.88577013803044602</v>
      </c>
      <c r="L441" s="68">
        <v>43.875278396436499</v>
      </c>
      <c r="M441" s="71">
        <v>0.754208754208754</v>
      </c>
      <c r="N441" s="68">
        <v>51.822503961965097</v>
      </c>
      <c r="O441" s="71">
        <v>0.62722321378792001</v>
      </c>
      <c r="P441" s="68">
        <v>93.451899757477804</v>
      </c>
      <c r="Q441" s="71">
        <v>0</v>
      </c>
      <c r="R441" s="68">
        <v>81.441441441441398</v>
      </c>
    </row>
    <row r="442" spans="1:18" x14ac:dyDescent="0.2">
      <c r="A442" s="72" t="s">
        <v>1211</v>
      </c>
      <c r="B442" s="66" t="s">
        <v>1212</v>
      </c>
      <c r="C442" s="67">
        <v>65</v>
      </c>
      <c r="D442" s="67" t="s">
        <v>337</v>
      </c>
      <c r="E442" s="71">
        <v>0.89514710264818698</v>
      </c>
      <c r="F442" s="68">
        <v>92.912300055157203</v>
      </c>
      <c r="G442" s="71">
        <v>0.93548002355304405</v>
      </c>
      <c r="H442" s="68">
        <v>97.269718698290106</v>
      </c>
      <c r="I442" s="71">
        <v>0.93815805229502303</v>
      </c>
      <c r="J442" s="68">
        <v>97.959183673469397</v>
      </c>
      <c r="K442" s="71">
        <v>0.91383737356181305</v>
      </c>
      <c r="L442" s="68">
        <v>66.078323221180398</v>
      </c>
      <c r="M442" s="71">
        <v>0.98913043478260898</v>
      </c>
      <c r="N442" s="68">
        <v>96.076264161370503</v>
      </c>
      <c r="O442" s="71">
        <v>0.699129629048445</v>
      </c>
      <c r="P442" s="68">
        <v>65.476854433909693</v>
      </c>
      <c r="Q442" s="71"/>
      <c r="R442" s="68"/>
    </row>
    <row r="443" spans="1:18" x14ac:dyDescent="0.2">
      <c r="A443" s="72" t="s">
        <v>1213</v>
      </c>
      <c r="B443" s="66" t="s">
        <v>1214</v>
      </c>
      <c r="C443" s="67">
        <v>65</v>
      </c>
      <c r="D443" s="67" t="s">
        <v>337</v>
      </c>
      <c r="E443" s="71">
        <v>0.83794747952975801</v>
      </c>
      <c r="F443" s="68">
        <v>72.090457804743494</v>
      </c>
      <c r="G443" s="71">
        <v>0.91754736459513797</v>
      </c>
      <c r="H443" s="68">
        <v>95.118587975730804</v>
      </c>
      <c r="I443" s="71">
        <v>0.87272771805111304</v>
      </c>
      <c r="J443" s="68">
        <v>84.831770546056305</v>
      </c>
      <c r="K443" s="71">
        <v>0.88302265087252596</v>
      </c>
      <c r="L443" s="68">
        <v>53.778268063982303</v>
      </c>
      <c r="M443" s="71">
        <v>0.92934782608695699</v>
      </c>
      <c r="N443" s="68">
        <v>76.264161370544301</v>
      </c>
      <c r="O443" s="71">
        <v>0.58709183804305698</v>
      </c>
      <c r="P443" s="68">
        <v>53.2905744562186</v>
      </c>
      <c r="Q443" s="71"/>
      <c r="R443" s="68"/>
    </row>
    <row r="444" spans="1:18" x14ac:dyDescent="0.2">
      <c r="A444" s="72" t="s">
        <v>1215</v>
      </c>
      <c r="B444" s="66" t="s">
        <v>1216</v>
      </c>
      <c r="C444" s="67">
        <v>65</v>
      </c>
      <c r="D444" s="67" t="s">
        <v>337</v>
      </c>
      <c r="E444" s="71">
        <v>0.86221704404650501</v>
      </c>
      <c r="F444" s="68">
        <v>81.218974076116893</v>
      </c>
      <c r="G444" s="71">
        <v>0.92468737925111999</v>
      </c>
      <c r="H444" s="68">
        <v>96.111417539989006</v>
      </c>
      <c r="I444" s="71">
        <v>0.91656104202602995</v>
      </c>
      <c r="J444" s="68">
        <v>95.615002757859898</v>
      </c>
      <c r="K444" s="71">
        <v>0.90299861827785699</v>
      </c>
      <c r="L444" s="68">
        <v>61.196911196911202</v>
      </c>
      <c r="M444" s="71">
        <v>0.94565217391304401</v>
      </c>
      <c r="N444" s="68">
        <v>81.790549875656296</v>
      </c>
      <c r="O444" s="71">
        <v>0.62118600676447699</v>
      </c>
      <c r="P444" s="68">
        <v>57.166759620747399</v>
      </c>
      <c r="Q444" s="71"/>
      <c r="R444" s="68"/>
    </row>
    <row r="445" spans="1:18" x14ac:dyDescent="0.2">
      <c r="A445" s="72" t="s">
        <v>1217</v>
      </c>
      <c r="B445" s="66" t="s">
        <v>1218</v>
      </c>
      <c r="C445" s="67">
        <v>65</v>
      </c>
      <c r="D445" s="67" t="s">
        <v>337</v>
      </c>
      <c r="E445" s="71">
        <v>0.83508068486586495</v>
      </c>
      <c r="F445" s="68">
        <v>71.042471042471007</v>
      </c>
      <c r="G445" s="71">
        <v>0.91614143971329198</v>
      </c>
      <c r="H445" s="68">
        <v>94.870380584666293</v>
      </c>
      <c r="I445" s="71">
        <v>0.84012772327426499</v>
      </c>
      <c r="J445" s="68">
        <v>73.965802537231099</v>
      </c>
      <c r="K445" s="71">
        <v>0.88783330525015403</v>
      </c>
      <c r="L445" s="68">
        <v>55.432984004412603</v>
      </c>
      <c r="M445" s="71">
        <v>0.96739130434782605</v>
      </c>
      <c r="N445" s="68">
        <v>88.809063277148397</v>
      </c>
      <c r="O445" s="71">
        <v>0.56390965174378804</v>
      </c>
      <c r="P445" s="68">
        <v>50.613496932515297</v>
      </c>
      <c r="Q445" s="71"/>
      <c r="R445" s="68"/>
    </row>
    <row r="446" spans="1:18" x14ac:dyDescent="0.2">
      <c r="A446" s="72" t="s">
        <v>1219</v>
      </c>
      <c r="B446" s="66" t="s">
        <v>1220</v>
      </c>
      <c r="C446" s="67">
        <v>65</v>
      </c>
      <c r="D446" s="67" t="s">
        <v>337</v>
      </c>
      <c r="E446" s="71">
        <v>0.79105833107715995</v>
      </c>
      <c r="F446" s="68">
        <v>57.280750137893001</v>
      </c>
      <c r="G446" s="71">
        <v>0.87004036710327504</v>
      </c>
      <c r="H446" s="68">
        <v>84.859349145063405</v>
      </c>
      <c r="I446" s="71">
        <v>0.85960647737432505</v>
      </c>
      <c r="J446" s="68">
        <v>80.557087699944802</v>
      </c>
      <c r="K446" s="71">
        <v>0.86878996783665197</v>
      </c>
      <c r="L446" s="68">
        <v>48.8416988416988</v>
      </c>
      <c r="M446" s="71">
        <v>0.86956521739130399</v>
      </c>
      <c r="N446" s="68">
        <v>58.109975131251701</v>
      </c>
      <c r="O446" s="71">
        <v>0.48728962568024198</v>
      </c>
      <c r="P446" s="68">
        <v>41.912994980479603</v>
      </c>
      <c r="Q446" s="71"/>
      <c r="R446" s="68"/>
    </row>
    <row r="447" spans="1:18" x14ac:dyDescent="0.2">
      <c r="A447" s="72" t="s">
        <v>1221</v>
      </c>
      <c r="B447" s="66" t="s">
        <v>1222</v>
      </c>
      <c r="C447" s="67">
        <v>65</v>
      </c>
      <c r="D447" s="67" t="s">
        <v>337</v>
      </c>
      <c r="E447" s="71">
        <v>0.82801278505993203</v>
      </c>
      <c r="F447" s="68">
        <v>68.229453943739699</v>
      </c>
      <c r="G447" s="71">
        <v>0.87117823891558799</v>
      </c>
      <c r="H447" s="68">
        <v>85.576392719249895</v>
      </c>
      <c r="I447" s="71">
        <v>0.89856742451617999</v>
      </c>
      <c r="J447" s="68">
        <v>91.836734693877602</v>
      </c>
      <c r="K447" s="71">
        <v>0.91100725450884201</v>
      </c>
      <c r="L447" s="68">
        <v>64.892443463871999</v>
      </c>
      <c r="M447" s="71">
        <v>0.934782608695652</v>
      </c>
      <c r="N447" s="68">
        <v>78.087869577231302</v>
      </c>
      <c r="O447" s="71">
        <v>0.52452839866339895</v>
      </c>
      <c r="P447" s="68">
        <v>46.0680423870608</v>
      </c>
      <c r="Q447" s="71"/>
      <c r="R447" s="68"/>
    </row>
    <row r="448" spans="1:18" x14ac:dyDescent="0.2">
      <c r="A448" s="72" t="s">
        <v>1223</v>
      </c>
      <c r="B448" s="66" t="s">
        <v>1224</v>
      </c>
      <c r="C448" s="67">
        <v>75</v>
      </c>
      <c r="D448" s="67" t="s">
        <v>337</v>
      </c>
      <c r="E448" s="71">
        <v>0.80412564789636498</v>
      </c>
      <c r="F448" s="68">
        <v>82.479584261321506</v>
      </c>
      <c r="G448" s="71">
        <v>0.75774716609151105</v>
      </c>
      <c r="H448" s="68">
        <v>36.302895322939897</v>
      </c>
      <c r="I448" s="71">
        <v>0.80081605860460003</v>
      </c>
      <c r="J448" s="68">
        <v>39.792130660727501</v>
      </c>
      <c r="K448" s="71">
        <v>0.86993940621621602</v>
      </c>
      <c r="L448" s="68">
        <v>38.6043058648849</v>
      </c>
      <c r="M448" s="71">
        <v>0.77104377104377098</v>
      </c>
      <c r="N448" s="68">
        <v>55.150554675118897</v>
      </c>
      <c r="O448" s="71">
        <v>0.82108183752572805</v>
      </c>
      <c r="P448" s="68">
        <v>97.817299919159296</v>
      </c>
      <c r="Q448" s="71"/>
      <c r="R448" s="68"/>
    </row>
    <row r="449" spans="1:18" x14ac:dyDescent="0.2">
      <c r="A449" s="72" t="s">
        <v>1225</v>
      </c>
      <c r="B449" s="66" t="s">
        <v>1226</v>
      </c>
      <c r="C449" s="67">
        <v>75</v>
      </c>
      <c r="D449" s="67" t="s">
        <v>337</v>
      </c>
      <c r="E449" s="71">
        <v>0.61206626361996597</v>
      </c>
      <c r="F449" s="68">
        <v>33.630289532294</v>
      </c>
      <c r="G449" s="71">
        <v>0.727676288419279</v>
      </c>
      <c r="H449" s="68">
        <v>31.254639940608801</v>
      </c>
      <c r="I449" s="71">
        <v>0.75015322011939001</v>
      </c>
      <c r="J449" s="68">
        <v>29.547141796584999</v>
      </c>
      <c r="K449" s="71">
        <v>0.85704176971454105</v>
      </c>
      <c r="L449" s="68">
        <v>35.189309576837402</v>
      </c>
      <c r="M449" s="71">
        <v>0.734006734006734</v>
      </c>
      <c r="N449" s="68">
        <v>47.3058637083994</v>
      </c>
      <c r="O449" s="71">
        <v>0.60351956945984897</v>
      </c>
      <c r="P449" s="68">
        <v>92.966855295068697</v>
      </c>
      <c r="Q449" s="71">
        <v>0</v>
      </c>
      <c r="R449" s="68">
        <v>81.441441441441398</v>
      </c>
    </row>
    <row r="450" spans="1:18" x14ac:dyDescent="0.2">
      <c r="A450" s="72" t="s">
        <v>1227</v>
      </c>
      <c r="B450" s="66" t="s">
        <v>1228</v>
      </c>
      <c r="C450" s="67">
        <v>75</v>
      </c>
      <c r="D450" s="67" t="s">
        <v>337</v>
      </c>
      <c r="E450" s="71">
        <v>0.57447615863472001</v>
      </c>
      <c r="F450" s="68">
        <v>25.463994060876001</v>
      </c>
      <c r="G450" s="71">
        <v>0.57578893717486601</v>
      </c>
      <c r="H450" s="68">
        <v>10.1707498144024</v>
      </c>
      <c r="I450" s="71">
        <v>0.60198761006359702</v>
      </c>
      <c r="J450" s="68">
        <v>9.7253155159613893</v>
      </c>
      <c r="K450" s="71">
        <v>0.863724564160817</v>
      </c>
      <c r="L450" s="68">
        <v>36.896807720861197</v>
      </c>
      <c r="M450" s="71">
        <v>0.57912457912457904</v>
      </c>
      <c r="N450" s="68">
        <v>27.4960380348653</v>
      </c>
      <c r="O450" s="71">
        <v>0.46473126128446202</v>
      </c>
      <c r="P450" s="68">
        <v>82.215036378334702</v>
      </c>
      <c r="Q450" s="71">
        <v>0.36149999999999999</v>
      </c>
      <c r="R450" s="68">
        <v>87.567567567567593</v>
      </c>
    </row>
    <row r="451" spans="1:18" x14ac:dyDescent="0.2">
      <c r="A451" s="72" t="s">
        <v>1229</v>
      </c>
      <c r="B451" s="66" t="s">
        <v>1230</v>
      </c>
      <c r="C451" s="67">
        <v>75</v>
      </c>
      <c r="D451" s="67" t="s">
        <v>337</v>
      </c>
      <c r="E451" s="71">
        <v>0.53607372063717396</v>
      </c>
      <c r="F451" s="68">
        <v>18.411284335560499</v>
      </c>
      <c r="G451" s="71">
        <v>0.56723605792859599</v>
      </c>
      <c r="H451" s="68">
        <v>9.6510764662212303</v>
      </c>
      <c r="I451" s="71">
        <v>0.665801743673335</v>
      </c>
      <c r="J451" s="68">
        <v>16.3325909428359</v>
      </c>
      <c r="K451" s="71">
        <v>0.83639848616337198</v>
      </c>
      <c r="L451" s="68">
        <v>30.215293244246499</v>
      </c>
      <c r="M451" s="71">
        <v>0.72390572390572405</v>
      </c>
      <c r="N451" s="68">
        <v>45.166402535657703</v>
      </c>
      <c r="O451" s="71">
        <v>0.42310031215201499</v>
      </c>
      <c r="P451" s="68">
        <v>76.960388035569906</v>
      </c>
      <c r="Q451" s="71">
        <v>0</v>
      </c>
      <c r="R451" s="68">
        <v>81.441441441441398</v>
      </c>
    </row>
    <row r="452" spans="1:18" x14ac:dyDescent="0.2">
      <c r="A452" s="72" t="s">
        <v>1231</v>
      </c>
      <c r="B452" s="66" t="s">
        <v>1232</v>
      </c>
      <c r="C452" s="67">
        <v>75</v>
      </c>
      <c r="D452" s="67" t="s">
        <v>337</v>
      </c>
      <c r="E452" s="71">
        <v>0.66719843025422298</v>
      </c>
      <c r="F452" s="68">
        <v>48.626577579806998</v>
      </c>
      <c r="G452" s="71">
        <v>0.87653595534163797</v>
      </c>
      <c r="H452" s="68">
        <v>60.6533036377134</v>
      </c>
      <c r="I452" s="71">
        <v>0.897179316937462</v>
      </c>
      <c r="J452" s="68">
        <v>70.007423904974004</v>
      </c>
      <c r="K452" s="71">
        <v>0.93223278188602199</v>
      </c>
      <c r="L452" s="68">
        <v>63.697104677060103</v>
      </c>
      <c r="M452" s="71">
        <v>0.85858585858585901</v>
      </c>
      <c r="N452" s="68">
        <v>76.307448494453197</v>
      </c>
      <c r="O452" s="71">
        <v>0.438656668774354</v>
      </c>
      <c r="P452" s="68">
        <v>78.981406628941002</v>
      </c>
      <c r="Q452" s="71">
        <v>0</v>
      </c>
      <c r="R452" s="68">
        <v>81.441441441441398</v>
      </c>
    </row>
    <row r="453" spans="1:18" x14ac:dyDescent="0.2">
      <c r="A453" s="72" t="s">
        <v>1233</v>
      </c>
      <c r="B453" s="66" t="s">
        <v>1234</v>
      </c>
      <c r="C453" s="67">
        <v>75</v>
      </c>
      <c r="D453" s="67" t="s">
        <v>337</v>
      </c>
      <c r="E453" s="71">
        <v>0.49203403300639798</v>
      </c>
      <c r="F453" s="68">
        <v>12.026726057906499</v>
      </c>
      <c r="G453" s="71">
        <v>0.50875373748516906</v>
      </c>
      <c r="H453" s="68">
        <v>6.3103192279138796</v>
      </c>
      <c r="I453" s="71">
        <v>0.58340179471887499</v>
      </c>
      <c r="J453" s="68">
        <v>8.0920564216777997</v>
      </c>
      <c r="K453" s="71">
        <v>0.87726403615666604</v>
      </c>
      <c r="L453" s="68">
        <v>40.831477357089803</v>
      </c>
      <c r="M453" s="71">
        <v>0.61952861952862004</v>
      </c>
      <c r="N453" s="68">
        <v>30.903328050713199</v>
      </c>
      <c r="O453" s="71">
        <v>0.363256010149061</v>
      </c>
      <c r="P453" s="68">
        <v>64.915117219078397</v>
      </c>
      <c r="Q453" s="71">
        <v>0</v>
      </c>
      <c r="R453" s="68">
        <v>81.441441441441398</v>
      </c>
    </row>
    <row r="454" spans="1:18" x14ac:dyDescent="0.2">
      <c r="A454" s="72" t="s">
        <v>1235</v>
      </c>
      <c r="B454" s="66" t="s">
        <v>1236</v>
      </c>
      <c r="C454" s="67">
        <v>75</v>
      </c>
      <c r="D454" s="67" t="s">
        <v>337</v>
      </c>
      <c r="E454" s="71">
        <v>0.68220165702414404</v>
      </c>
      <c r="F454" s="68">
        <v>53.452115812917597</v>
      </c>
      <c r="G454" s="71">
        <v>0.63081620807577099</v>
      </c>
      <c r="H454" s="68">
        <v>16.926503340757201</v>
      </c>
      <c r="I454" s="71">
        <v>0.76212815521355004</v>
      </c>
      <c r="J454" s="68">
        <v>32.9621380846325</v>
      </c>
      <c r="K454" s="71">
        <v>0.87660045614323501</v>
      </c>
      <c r="L454" s="68">
        <v>40.608760207869302</v>
      </c>
      <c r="M454" s="71">
        <v>0.74410774410774405</v>
      </c>
      <c r="N454" s="68">
        <v>49.366085578446899</v>
      </c>
      <c r="O454" s="71">
        <v>0.39735572158041799</v>
      </c>
      <c r="P454" s="68">
        <v>72.433306386418707</v>
      </c>
      <c r="Q454" s="71"/>
      <c r="R454" s="68"/>
    </row>
    <row r="455" spans="1:18" x14ac:dyDescent="0.2">
      <c r="A455" s="72" t="s">
        <v>1237</v>
      </c>
      <c r="B455" s="66" t="s">
        <v>1238</v>
      </c>
      <c r="C455" s="67">
        <v>75</v>
      </c>
      <c r="D455" s="67" t="s">
        <v>337</v>
      </c>
      <c r="E455" s="71">
        <v>0.72789992895379796</v>
      </c>
      <c r="F455" s="68">
        <v>64.587973273942097</v>
      </c>
      <c r="G455" s="71">
        <v>0.77987534199397401</v>
      </c>
      <c r="H455" s="68">
        <v>40.682999257609502</v>
      </c>
      <c r="I455" s="71">
        <v>0.78108429325260798</v>
      </c>
      <c r="J455" s="68">
        <v>35.486265775798103</v>
      </c>
      <c r="K455" s="71">
        <v>0.87987402050619301</v>
      </c>
      <c r="L455" s="68">
        <v>41.499628804751303</v>
      </c>
      <c r="M455" s="71">
        <v>0.82828282828282795</v>
      </c>
      <c r="N455" s="68">
        <v>68.938193343898604</v>
      </c>
      <c r="O455" s="71">
        <v>0.37038316073338901</v>
      </c>
      <c r="P455" s="68">
        <v>67.340339531123703</v>
      </c>
      <c r="Q455" s="71"/>
      <c r="R455" s="68"/>
    </row>
    <row r="456" spans="1:18" x14ac:dyDescent="0.2">
      <c r="A456" s="72" t="s">
        <v>1239</v>
      </c>
      <c r="B456" s="66" t="s">
        <v>1240</v>
      </c>
      <c r="C456" s="67">
        <v>75</v>
      </c>
      <c r="D456" s="67" t="s">
        <v>337</v>
      </c>
      <c r="E456" s="71">
        <v>0.86556438795242097</v>
      </c>
      <c r="F456" s="68">
        <v>94.654788418708193</v>
      </c>
      <c r="G456" s="71">
        <v>0.59676608626239103</v>
      </c>
      <c r="H456" s="68">
        <v>11.4328136599852</v>
      </c>
      <c r="I456" s="71">
        <v>0.99996877499337999</v>
      </c>
      <c r="J456" s="68">
        <v>99.034892353377899</v>
      </c>
      <c r="K456" s="71">
        <v>0.99995830260149199</v>
      </c>
      <c r="L456" s="68">
        <v>97.847067557535297</v>
      </c>
      <c r="M456" s="71"/>
      <c r="N456" s="68"/>
      <c r="O456" s="71"/>
      <c r="P456" s="68"/>
      <c r="Q456" s="71"/>
      <c r="R456" s="68"/>
    </row>
    <row r="457" spans="1:18" x14ac:dyDescent="0.2">
      <c r="A457" s="72" t="s">
        <v>1241</v>
      </c>
      <c r="B457" s="66" t="s">
        <v>1242</v>
      </c>
      <c r="C457" s="67">
        <v>75</v>
      </c>
      <c r="D457" s="67" t="s">
        <v>337</v>
      </c>
      <c r="E457" s="71">
        <v>0.93048832511326596</v>
      </c>
      <c r="F457" s="68">
        <v>99.554565701559</v>
      </c>
      <c r="G457" s="71">
        <v>0.79840605032188605</v>
      </c>
      <c r="H457" s="68">
        <v>44.3207126948775</v>
      </c>
      <c r="I457" s="71">
        <v>0.99348434461137403</v>
      </c>
      <c r="J457" s="68">
        <v>97.475872308834397</v>
      </c>
      <c r="K457" s="71">
        <v>0.99957458040653702</v>
      </c>
      <c r="L457" s="68">
        <v>97.178916109873796</v>
      </c>
      <c r="M457" s="71"/>
      <c r="N457" s="68"/>
      <c r="O457" s="71"/>
      <c r="P457" s="68"/>
      <c r="Q457" s="71"/>
      <c r="R457" s="68"/>
    </row>
    <row r="458" spans="1:18" x14ac:dyDescent="0.2">
      <c r="A458" s="72" t="s">
        <v>1243</v>
      </c>
      <c r="B458" s="66" t="s">
        <v>1244</v>
      </c>
      <c r="C458" s="67">
        <v>75</v>
      </c>
      <c r="D458" s="67" t="s">
        <v>337</v>
      </c>
      <c r="E458" s="71">
        <v>0.51413228610740802</v>
      </c>
      <c r="F458" s="68">
        <v>14.847809948032699</v>
      </c>
      <c r="G458" s="71">
        <v>0.50721202808968902</v>
      </c>
      <c r="H458" s="68">
        <v>6.1618411284335597</v>
      </c>
      <c r="I458" s="71">
        <v>0.42896512061799003</v>
      </c>
      <c r="J458" s="68">
        <v>1.18782479584261</v>
      </c>
      <c r="K458" s="71">
        <v>0.65907253444249303</v>
      </c>
      <c r="L458" s="68">
        <v>7.3496659242761702</v>
      </c>
      <c r="M458" s="71">
        <v>0.46127946127946101</v>
      </c>
      <c r="N458" s="68">
        <v>15.7686212361331</v>
      </c>
      <c r="O458" s="71"/>
      <c r="P458" s="68"/>
      <c r="Q458" s="71"/>
      <c r="R458" s="68"/>
    </row>
    <row r="459" spans="1:18" x14ac:dyDescent="0.2">
      <c r="A459" s="72" t="s">
        <v>1245</v>
      </c>
      <c r="B459" s="66" t="s">
        <v>1246</v>
      </c>
      <c r="C459" s="67"/>
      <c r="D459" s="67" t="s">
        <v>337</v>
      </c>
      <c r="E459" s="71"/>
      <c r="F459" s="68"/>
      <c r="G459" s="71"/>
      <c r="H459" s="68"/>
      <c r="I459" s="71"/>
      <c r="J459" s="68"/>
      <c r="K459" s="71"/>
      <c r="L459" s="68"/>
      <c r="M459" s="71"/>
      <c r="N459" s="68"/>
      <c r="O459" s="71"/>
      <c r="P459" s="68"/>
      <c r="Q459" s="71"/>
      <c r="R459" s="68"/>
    </row>
    <row r="460" spans="1:18" x14ac:dyDescent="0.2">
      <c r="A460" s="72" t="s">
        <v>1247</v>
      </c>
      <c r="B460" s="66" t="s">
        <v>1248</v>
      </c>
      <c r="C460" s="67"/>
      <c r="D460" s="67" t="s">
        <v>337</v>
      </c>
      <c r="E460" s="71"/>
      <c r="F460" s="68"/>
      <c r="G460" s="71"/>
      <c r="H460" s="68"/>
      <c r="I460" s="71"/>
      <c r="J460" s="68"/>
      <c r="K460" s="71"/>
      <c r="L460" s="68"/>
      <c r="M460" s="71"/>
      <c r="N460" s="68"/>
      <c r="O460" s="71"/>
      <c r="P460" s="68"/>
      <c r="Q460" s="71"/>
      <c r="R460" s="68"/>
    </row>
    <row r="461" spans="1:18" x14ac:dyDescent="0.2">
      <c r="A461" s="72" t="s">
        <v>1249</v>
      </c>
      <c r="B461" s="66" t="s">
        <v>1250</v>
      </c>
      <c r="C461" s="67">
        <v>75</v>
      </c>
      <c r="D461" s="67" t="s">
        <v>337</v>
      </c>
      <c r="E461" s="71">
        <v>0.86605993161495298</v>
      </c>
      <c r="F461" s="68">
        <v>94.803266518188593</v>
      </c>
      <c r="G461" s="71">
        <v>0.60007422294768098</v>
      </c>
      <c r="H461" s="68">
        <v>13.140311804008901</v>
      </c>
      <c r="I461" s="71">
        <v>0.99943014374116701</v>
      </c>
      <c r="J461" s="68">
        <v>98.663697104677098</v>
      </c>
      <c r="K461" s="71">
        <v>0.99867542815600996</v>
      </c>
      <c r="L461" s="68">
        <v>96.510764662212296</v>
      </c>
      <c r="M461" s="71"/>
      <c r="N461" s="68"/>
      <c r="O461" s="71"/>
      <c r="P461" s="68"/>
      <c r="Q461" s="71"/>
      <c r="R461" s="68"/>
    </row>
    <row r="462" spans="1:18" x14ac:dyDescent="0.2">
      <c r="A462" s="72" t="s">
        <v>1251</v>
      </c>
      <c r="B462" s="66" t="s">
        <v>1252</v>
      </c>
      <c r="C462" s="67">
        <v>75</v>
      </c>
      <c r="D462" s="67" t="s">
        <v>337</v>
      </c>
      <c r="E462" s="71">
        <v>0.86735864099168203</v>
      </c>
      <c r="F462" s="68">
        <v>95.991091314031195</v>
      </c>
      <c r="G462" s="71">
        <v>0.61505302405904805</v>
      </c>
      <c r="H462" s="68">
        <v>15.5159613956941</v>
      </c>
      <c r="I462" s="71">
        <v>0.98702289891599804</v>
      </c>
      <c r="J462" s="68">
        <v>97.104677060133596</v>
      </c>
      <c r="K462" s="71">
        <v>1</v>
      </c>
      <c r="L462" s="68">
        <v>100</v>
      </c>
      <c r="M462" s="71"/>
      <c r="N462" s="68"/>
      <c r="O462" s="71"/>
      <c r="P462" s="68"/>
      <c r="Q462" s="71"/>
      <c r="R462" s="68"/>
    </row>
    <row r="463" spans="1:18" x14ac:dyDescent="0.2">
      <c r="A463" s="72" t="s">
        <v>1253</v>
      </c>
      <c r="B463" s="66" t="s">
        <v>1254</v>
      </c>
      <c r="C463" s="67">
        <v>75</v>
      </c>
      <c r="D463" s="67" t="s">
        <v>337</v>
      </c>
      <c r="E463" s="71">
        <v>0.91597447429403001</v>
      </c>
      <c r="F463" s="68">
        <v>99.109131403117999</v>
      </c>
      <c r="G463" s="71">
        <v>0.75286014028869597</v>
      </c>
      <c r="H463" s="68">
        <v>35.040831477357102</v>
      </c>
      <c r="I463" s="71">
        <v>0.99506328259339505</v>
      </c>
      <c r="J463" s="68">
        <v>97.772828507795097</v>
      </c>
      <c r="K463" s="71">
        <v>1</v>
      </c>
      <c r="L463" s="68">
        <v>100</v>
      </c>
      <c r="M463" s="71"/>
      <c r="N463" s="68"/>
      <c r="O463" s="71"/>
      <c r="P463" s="68"/>
      <c r="Q463" s="71"/>
      <c r="R463" s="68"/>
    </row>
    <row r="464" spans="1:18" x14ac:dyDescent="0.2">
      <c r="A464" s="72" t="s">
        <v>1255</v>
      </c>
      <c r="B464" s="66" t="s">
        <v>1256</v>
      </c>
      <c r="C464" s="67">
        <v>75</v>
      </c>
      <c r="D464" s="67" t="s">
        <v>337</v>
      </c>
      <c r="E464" s="71">
        <v>0.97421730015222796</v>
      </c>
      <c r="F464" s="68">
        <v>99.9257609502598</v>
      </c>
      <c r="G464" s="71">
        <v>0.92753755275283101</v>
      </c>
      <c r="H464" s="68">
        <v>74.461766889383796</v>
      </c>
      <c r="I464" s="71">
        <v>0.99511434770385199</v>
      </c>
      <c r="J464" s="68">
        <v>97.847067557535297</v>
      </c>
      <c r="K464" s="71">
        <v>1</v>
      </c>
      <c r="L464" s="68">
        <v>100</v>
      </c>
      <c r="M464" s="71"/>
      <c r="N464" s="68"/>
      <c r="O464" s="71"/>
      <c r="P464" s="68"/>
      <c r="Q464" s="71"/>
      <c r="R464" s="68"/>
    </row>
    <row r="465" spans="1:18" x14ac:dyDescent="0.2">
      <c r="A465" s="72" t="s">
        <v>1257</v>
      </c>
      <c r="B465" s="66" t="s">
        <v>1258</v>
      </c>
      <c r="C465" s="67">
        <v>65</v>
      </c>
      <c r="D465" s="67" t="s">
        <v>337</v>
      </c>
      <c r="E465" s="71">
        <v>0.836242243591232</v>
      </c>
      <c r="F465" s="68">
        <v>71.538885824600101</v>
      </c>
      <c r="G465" s="71">
        <v>0.862016172920402</v>
      </c>
      <c r="H465" s="68">
        <v>82.377275234418093</v>
      </c>
      <c r="I465" s="71">
        <v>0.81066916705012804</v>
      </c>
      <c r="J465" s="68">
        <v>62.575841147269699</v>
      </c>
      <c r="K465" s="71">
        <v>0.92474908235049202</v>
      </c>
      <c r="L465" s="68">
        <v>70.656370656370697</v>
      </c>
      <c r="M465" s="71">
        <v>0.89673913043478204</v>
      </c>
      <c r="N465" s="68">
        <v>65.598231555678396</v>
      </c>
      <c r="O465" s="71">
        <v>0.68703766520035603</v>
      </c>
      <c r="P465" s="68">
        <v>64.333519241494699</v>
      </c>
      <c r="Q465" s="71"/>
      <c r="R465" s="68"/>
    </row>
    <row r="466" spans="1:18" x14ac:dyDescent="0.2">
      <c r="A466" s="72" t="s">
        <v>1259</v>
      </c>
      <c r="B466" s="66" t="s">
        <v>1260</v>
      </c>
      <c r="C466" s="67">
        <v>65</v>
      </c>
      <c r="D466" s="67" t="s">
        <v>337</v>
      </c>
      <c r="E466" s="71">
        <v>0.82450293593181301</v>
      </c>
      <c r="F466" s="68">
        <v>67.209045780474398</v>
      </c>
      <c r="G466" s="71">
        <v>0.876937633401913</v>
      </c>
      <c r="H466" s="68">
        <v>87.065637065637105</v>
      </c>
      <c r="I466" s="71">
        <v>0.83309194439991996</v>
      </c>
      <c r="J466" s="68">
        <v>71.318257032542704</v>
      </c>
      <c r="K466" s="71">
        <v>0.83509360292978796</v>
      </c>
      <c r="L466" s="68">
        <v>39.271924986210699</v>
      </c>
      <c r="M466" s="71">
        <v>0.88043478260869601</v>
      </c>
      <c r="N466" s="68">
        <v>61.038961038960998</v>
      </c>
      <c r="O466" s="71">
        <v>0.696956716318751</v>
      </c>
      <c r="P466" s="68">
        <v>65.281650864472994</v>
      </c>
      <c r="Q466" s="71"/>
      <c r="R466" s="68"/>
    </row>
    <row r="467" spans="1:18" x14ac:dyDescent="0.2">
      <c r="A467" s="72" t="s">
        <v>1261</v>
      </c>
      <c r="B467" s="66" t="s">
        <v>1262</v>
      </c>
      <c r="C467" s="67">
        <v>65</v>
      </c>
      <c r="D467" s="67" t="s">
        <v>337</v>
      </c>
      <c r="E467" s="71">
        <v>0.72527301855431303</v>
      </c>
      <c r="F467" s="68">
        <v>39.685603971318301</v>
      </c>
      <c r="G467" s="71">
        <v>0.77485014942989805</v>
      </c>
      <c r="H467" s="68">
        <v>43.105350248207401</v>
      </c>
      <c r="I467" s="71">
        <v>0.79456186642450399</v>
      </c>
      <c r="J467" s="68">
        <v>55.460562603419802</v>
      </c>
      <c r="K467" s="71">
        <v>0.83345343713683195</v>
      </c>
      <c r="L467" s="68">
        <v>38.968560397131803</v>
      </c>
      <c r="M467" s="71">
        <v>0.83152173913043503</v>
      </c>
      <c r="N467" s="68">
        <v>48.134843879524702</v>
      </c>
      <c r="O467" s="71">
        <v>0.39197790064989901</v>
      </c>
      <c r="P467" s="68">
        <v>32.459564974902399</v>
      </c>
      <c r="Q467" s="71"/>
      <c r="R467" s="68"/>
    </row>
    <row r="468" spans="1:18" x14ac:dyDescent="0.2">
      <c r="A468" s="72" t="s">
        <v>1263</v>
      </c>
      <c r="B468" s="66" t="s">
        <v>1264</v>
      </c>
      <c r="C468" s="67">
        <v>75</v>
      </c>
      <c r="D468" s="67" t="s">
        <v>337</v>
      </c>
      <c r="E468" s="71">
        <v>0.74430654511187599</v>
      </c>
      <c r="F468" s="68">
        <v>68.374164810690402</v>
      </c>
      <c r="G468" s="71">
        <v>0.95201930074865504</v>
      </c>
      <c r="H468" s="68">
        <v>82.034149962880505</v>
      </c>
      <c r="I468" s="71">
        <v>0.828967023532176</v>
      </c>
      <c r="J468" s="68">
        <v>46.399406087602102</v>
      </c>
      <c r="K468" s="71">
        <v>0.94289386248268703</v>
      </c>
      <c r="L468" s="68">
        <v>72.086117297698607</v>
      </c>
      <c r="M468" s="71">
        <v>0.91245791245791297</v>
      </c>
      <c r="N468" s="68">
        <v>87.638668779714706</v>
      </c>
      <c r="O468" s="71">
        <v>0.82950117144982405</v>
      </c>
      <c r="P468" s="68">
        <v>98.140662894098597</v>
      </c>
      <c r="Q468" s="71">
        <v>0</v>
      </c>
      <c r="R468" s="68">
        <v>81.441441441441398</v>
      </c>
    </row>
    <row r="469" spans="1:18" x14ac:dyDescent="0.2">
      <c r="A469" s="72" t="s">
        <v>1265</v>
      </c>
      <c r="B469" s="66" t="s">
        <v>1266</v>
      </c>
      <c r="C469" s="67">
        <v>65</v>
      </c>
      <c r="D469" s="67" t="s">
        <v>337</v>
      </c>
      <c r="E469" s="71">
        <v>0.820283952175765</v>
      </c>
      <c r="F469" s="68">
        <v>65.609487038058504</v>
      </c>
      <c r="G469" s="71">
        <v>0.89170432447296699</v>
      </c>
      <c r="H469" s="68">
        <v>91.036955322669598</v>
      </c>
      <c r="I469" s="71">
        <v>0.83831227444843803</v>
      </c>
      <c r="J469" s="68">
        <v>73.166023166023194</v>
      </c>
      <c r="K469" s="71">
        <v>0.94748087324796804</v>
      </c>
      <c r="L469" s="68">
        <v>81.605074462217303</v>
      </c>
      <c r="M469" s="71">
        <v>0.90760869565217395</v>
      </c>
      <c r="N469" s="68">
        <v>68.8864327162199</v>
      </c>
      <c r="O469" s="71">
        <v>0.51631359305727698</v>
      </c>
      <c r="P469" s="68">
        <v>45.203569436698302</v>
      </c>
      <c r="Q469" s="71"/>
      <c r="R469" s="68"/>
    </row>
    <row r="470" spans="1:18" x14ac:dyDescent="0.2">
      <c r="A470" s="72" t="s">
        <v>1267</v>
      </c>
      <c r="B470" s="66" t="s">
        <v>1268</v>
      </c>
      <c r="C470" s="67">
        <v>75</v>
      </c>
      <c r="D470" s="67" t="s">
        <v>337</v>
      </c>
      <c r="E470" s="71">
        <v>0.712341841219853</v>
      </c>
      <c r="F470" s="68">
        <v>60.133630289532299</v>
      </c>
      <c r="G470" s="71">
        <v>0.97225286670192301</v>
      </c>
      <c r="H470" s="68">
        <v>88.8641425389755</v>
      </c>
      <c r="I470" s="71">
        <v>0.87317319646773806</v>
      </c>
      <c r="J470" s="68">
        <v>60.801781737193799</v>
      </c>
      <c r="K470" s="71">
        <v>0.93285833648145999</v>
      </c>
      <c r="L470" s="68">
        <v>63.919821826280597</v>
      </c>
      <c r="M470" s="71">
        <v>0.84175084175084203</v>
      </c>
      <c r="N470" s="68">
        <v>72.741679873217095</v>
      </c>
      <c r="O470" s="71">
        <v>0.65401580591715602</v>
      </c>
      <c r="P470" s="68">
        <v>94.341147938560994</v>
      </c>
      <c r="Q470" s="71">
        <v>0</v>
      </c>
      <c r="R470" s="68">
        <v>81.441441441441398</v>
      </c>
    </row>
    <row r="471" spans="1:18" x14ac:dyDescent="0.2">
      <c r="A471" s="72" t="s">
        <v>1269</v>
      </c>
      <c r="B471" s="66" t="s">
        <v>1270</v>
      </c>
      <c r="C471" s="67">
        <v>75</v>
      </c>
      <c r="D471" s="67" t="s">
        <v>337</v>
      </c>
      <c r="E471" s="71">
        <v>0.76412202054121103</v>
      </c>
      <c r="F471" s="68">
        <v>72.902746844840394</v>
      </c>
      <c r="G471" s="71">
        <v>0.89623754125285604</v>
      </c>
      <c r="H471" s="68">
        <v>65.850037119524899</v>
      </c>
      <c r="I471" s="71">
        <v>0.85818644359173002</v>
      </c>
      <c r="J471" s="68">
        <v>55.8277654046028</v>
      </c>
      <c r="K471" s="71">
        <v>0.92932294048292197</v>
      </c>
      <c r="L471" s="68">
        <v>62.138084632516701</v>
      </c>
      <c r="M471" s="71">
        <v>0.56228956228956195</v>
      </c>
      <c r="N471" s="68">
        <v>25.3565768621236</v>
      </c>
      <c r="O471" s="71">
        <v>0.57457361508898297</v>
      </c>
      <c r="P471" s="68">
        <v>91.996766370250597</v>
      </c>
      <c r="Q471" s="71"/>
      <c r="R471" s="68"/>
    </row>
    <row r="472" spans="1:18" x14ac:dyDescent="0.2">
      <c r="A472" s="72" t="s">
        <v>1271</v>
      </c>
      <c r="B472" s="66" t="s">
        <v>1272</v>
      </c>
      <c r="C472" s="67">
        <v>75</v>
      </c>
      <c r="D472" s="67" t="s">
        <v>337</v>
      </c>
      <c r="E472" s="71">
        <v>0.65698239047583995</v>
      </c>
      <c r="F472" s="68">
        <v>44.914625092798801</v>
      </c>
      <c r="G472" s="71">
        <v>0.91470482737602898</v>
      </c>
      <c r="H472" s="68">
        <v>71.121009651076506</v>
      </c>
      <c r="I472" s="71">
        <v>0.81357640744889204</v>
      </c>
      <c r="J472" s="68">
        <v>42.538975501113597</v>
      </c>
      <c r="K472" s="71">
        <v>0.91542272067376596</v>
      </c>
      <c r="L472" s="68">
        <v>54.194506310319198</v>
      </c>
      <c r="M472" s="71">
        <v>0.78451178451178505</v>
      </c>
      <c r="N472" s="68">
        <v>57.686212361331201</v>
      </c>
      <c r="O472" s="71">
        <v>0.51367860284456501</v>
      </c>
      <c r="P472" s="68">
        <v>87.873888439773694</v>
      </c>
      <c r="Q472" s="71">
        <v>0</v>
      </c>
      <c r="R472" s="68">
        <v>81.441441441441398</v>
      </c>
    </row>
    <row r="473" spans="1:18" x14ac:dyDescent="0.2">
      <c r="A473" s="72" t="s">
        <v>1273</v>
      </c>
      <c r="B473" s="66" t="s">
        <v>1274</v>
      </c>
      <c r="C473" s="67">
        <v>65</v>
      </c>
      <c r="D473" s="67" t="s">
        <v>337</v>
      </c>
      <c r="E473" s="71">
        <v>0.927687422262368</v>
      </c>
      <c r="F473" s="68">
        <v>99.531163816878106</v>
      </c>
      <c r="G473" s="71">
        <v>0.89931328719926895</v>
      </c>
      <c r="H473" s="68">
        <v>92.471042471042495</v>
      </c>
      <c r="I473" s="71">
        <v>0.90074720021921795</v>
      </c>
      <c r="J473" s="68">
        <v>92.471042471042495</v>
      </c>
      <c r="K473" s="71">
        <v>0.93423426508992002</v>
      </c>
      <c r="L473" s="68">
        <v>75.758411472697205</v>
      </c>
      <c r="M473" s="71">
        <v>0.99456521739130399</v>
      </c>
      <c r="N473" s="68">
        <v>98.010500138159699</v>
      </c>
      <c r="O473" s="71">
        <v>0.90957714141212598</v>
      </c>
      <c r="P473" s="68">
        <v>94.506413831567201</v>
      </c>
      <c r="Q473" s="71"/>
      <c r="R473" s="68"/>
    </row>
    <row r="474" spans="1:18" x14ac:dyDescent="0.2">
      <c r="A474" s="72" t="s">
        <v>1275</v>
      </c>
      <c r="B474" s="66" t="s">
        <v>1276</v>
      </c>
      <c r="C474" s="67">
        <v>65</v>
      </c>
      <c r="D474" s="67" t="s">
        <v>337</v>
      </c>
      <c r="E474" s="71">
        <v>0.91808993562869401</v>
      </c>
      <c r="F474" s="68">
        <v>98.565912851627104</v>
      </c>
      <c r="G474" s="71">
        <v>0.92677007348846496</v>
      </c>
      <c r="H474" s="68">
        <v>96.332046332046303</v>
      </c>
      <c r="I474" s="71">
        <v>0.90157366051555998</v>
      </c>
      <c r="J474" s="68">
        <v>92.691671263099806</v>
      </c>
      <c r="K474" s="71">
        <v>0.93598748020698197</v>
      </c>
      <c r="L474" s="68">
        <v>76.696083838940993</v>
      </c>
      <c r="M474" s="71">
        <v>0.98369565217391297</v>
      </c>
      <c r="N474" s="68">
        <v>94.114396242055804</v>
      </c>
      <c r="O474" s="71">
        <v>0.84242281175855105</v>
      </c>
      <c r="P474" s="68">
        <v>85.861684327942001</v>
      </c>
      <c r="Q474" s="71"/>
      <c r="R474" s="68"/>
    </row>
    <row r="475" spans="1:18" x14ac:dyDescent="0.2">
      <c r="A475" s="72" t="s">
        <v>1277</v>
      </c>
      <c r="B475" s="66" t="s">
        <v>1278</v>
      </c>
      <c r="C475" s="67">
        <v>65</v>
      </c>
      <c r="D475" s="67" t="s">
        <v>337</v>
      </c>
      <c r="E475" s="71">
        <v>0.86428283960798702</v>
      </c>
      <c r="F475" s="68">
        <v>81.963596249310498</v>
      </c>
      <c r="G475" s="71">
        <v>0.87219578347172599</v>
      </c>
      <c r="H475" s="68">
        <v>85.962493105350205</v>
      </c>
      <c r="I475" s="71">
        <v>0.84267429853967302</v>
      </c>
      <c r="J475" s="68">
        <v>74.793160507446203</v>
      </c>
      <c r="K475" s="71">
        <v>0.90641064816209904</v>
      </c>
      <c r="L475" s="68">
        <v>62.934362934362902</v>
      </c>
      <c r="M475" s="71">
        <v>0.91847826086956497</v>
      </c>
      <c r="N475" s="68">
        <v>72.616744957170496</v>
      </c>
      <c r="O475" s="71">
        <v>0.78165520699687296</v>
      </c>
      <c r="P475" s="68">
        <v>77.021751254880101</v>
      </c>
      <c r="Q475" s="71"/>
      <c r="R475" s="68"/>
    </row>
    <row r="476" spans="1:18" x14ac:dyDescent="0.2">
      <c r="A476" s="72" t="s">
        <v>1279</v>
      </c>
      <c r="B476" s="66" t="s">
        <v>1280</v>
      </c>
      <c r="C476" s="67">
        <v>65</v>
      </c>
      <c r="D476" s="67" t="s">
        <v>337</v>
      </c>
      <c r="E476" s="71">
        <v>0.895834585756625</v>
      </c>
      <c r="F476" s="68">
        <v>93.1880860452289</v>
      </c>
      <c r="G476" s="71">
        <v>0.91312446041039497</v>
      </c>
      <c r="H476" s="68">
        <v>94.346387203530099</v>
      </c>
      <c r="I476" s="71">
        <v>0.89941812320530701</v>
      </c>
      <c r="J476" s="68">
        <v>92.0297848869277</v>
      </c>
      <c r="K476" s="71">
        <v>0.94833728294019803</v>
      </c>
      <c r="L476" s="68">
        <v>82.046332046332097</v>
      </c>
      <c r="M476" s="71">
        <v>0.934782608695652</v>
      </c>
      <c r="N476" s="68">
        <v>78.087869577231302</v>
      </c>
      <c r="O476" s="71">
        <v>0.78351045353157101</v>
      </c>
      <c r="P476" s="68">
        <v>77.189068600111497</v>
      </c>
      <c r="Q476" s="71"/>
      <c r="R476" s="68"/>
    </row>
    <row r="477" spans="1:18" x14ac:dyDescent="0.2">
      <c r="A477" s="72" t="s">
        <v>1281</v>
      </c>
      <c r="B477" s="66" t="s">
        <v>1282</v>
      </c>
      <c r="C477" s="67">
        <v>65</v>
      </c>
      <c r="D477" s="67" t="s">
        <v>337</v>
      </c>
      <c r="E477" s="71">
        <v>0.87923131108028696</v>
      </c>
      <c r="F477" s="68">
        <v>87.148372862658604</v>
      </c>
      <c r="G477" s="71">
        <v>0.94013233647216599</v>
      </c>
      <c r="H477" s="68">
        <v>97.435190292333104</v>
      </c>
      <c r="I477" s="71">
        <v>0.90726244450515503</v>
      </c>
      <c r="J477" s="68">
        <v>93.905129619415305</v>
      </c>
      <c r="K477" s="71">
        <v>0.85977981393077296</v>
      </c>
      <c r="L477" s="68">
        <v>46.138996138996099</v>
      </c>
      <c r="M477" s="71">
        <v>0.96739130434782605</v>
      </c>
      <c r="N477" s="68">
        <v>88.809063277148397</v>
      </c>
      <c r="O477" s="71">
        <v>0.72159065614551299</v>
      </c>
      <c r="P477" s="68">
        <v>68.544339096486297</v>
      </c>
      <c r="Q477" s="71"/>
      <c r="R477" s="68"/>
    </row>
    <row r="478" spans="1:18" x14ac:dyDescent="0.2">
      <c r="A478" s="72" t="s">
        <v>1283</v>
      </c>
      <c r="B478" s="66" t="s">
        <v>1284</v>
      </c>
      <c r="C478" s="67">
        <v>65</v>
      </c>
      <c r="D478" s="67" t="s">
        <v>337</v>
      </c>
      <c r="E478" s="71">
        <v>0.84496067614081605</v>
      </c>
      <c r="F478" s="68">
        <v>74.600110314396005</v>
      </c>
      <c r="G478" s="71">
        <v>0.88454704460537503</v>
      </c>
      <c r="H478" s="68">
        <v>89.244346387203507</v>
      </c>
      <c r="I478" s="71">
        <v>0.86908384230677005</v>
      </c>
      <c r="J478" s="68">
        <v>83.783783783783804</v>
      </c>
      <c r="K478" s="71">
        <v>0.93050056066001996</v>
      </c>
      <c r="L478" s="68">
        <v>73.8554881412024</v>
      </c>
      <c r="M478" s="71">
        <v>0.89673913043478204</v>
      </c>
      <c r="N478" s="68">
        <v>65.598231555678396</v>
      </c>
      <c r="O478" s="71">
        <v>0.64393280269713105</v>
      </c>
      <c r="P478" s="68">
        <v>59.6765197992192</v>
      </c>
      <c r="Q478" s="71"/>
      <c r="R478" s="68"/>
    </row>
    <row r="479" spans="1:18" x14ac:dyDescent="0.2">
      <c r="A479" s="72" t="s">
        <v>1285</v>
      </c>
      <c r="B479" s="66" t="s">
        <v>1286</v>
      </c>
      <c r="C479" s="67">
        <v>65</v>
      </c>
      <c r="D479" s="67" t="s">
        <v>337</v>
      </c>
      <c r="E479" s="71">
        <v>0.87974126944299802</v>
      </c>
      <c r="F479" s="68">
        <v>87.369001654715902</v>
      </c>
      <c r="G479" s="71">
        <v>0.94395559892593806</v>
      </c>
      <c r="H479" s="68">
        <v>97.766133480419199</v>
      </c>
      <c r="I479" s="71">
        <v>0.92498970062642805</v>
      </c>
      <c r="J479" s="68">
        <v>96.5526751241037</v>
      </c>
      <c r="K479" s="71">
        <v>0.90500569493979</v>
      </c>
      <c r="L479" s="68">
        <v>62.244897959183703</v>
      </c>
      <c r="M479" s="71">
        <v>0.96195652173913004</v>
      </c>
      <c r="N479" s="68">
        <v>87.068250898038102</v>
      </c>
      <c r="O479" s="71">
        <v>0.66279883098370496</v>
      </c>
      <c r="P479" s="68">
        <v>61.767986614612397</v>
      </c>
      <c r="Q479" s="71"/>
      <c r="R479" s="68"/>
    </row>
    <row r="480" spans="1:18" x14ac:dyDescent="0.2">
      <c r="A480" s="72" t="s">
        <v>1287</v>
      </c>
      <c r="B480" s="66" t="s">
        <v>1288</v>
      </c>
      <c r="C480" s="67">
        <v>65</v>
      </c>
      <c r="D480" s="67" t="s">
        <v>337</v>
      </c>
      <c r="E480" s="71">
        <v>0.78237894118436802</v>
      </c>
      <c r="F480" s="68">
        <v>54.908990623276303</v>
      </c>
      <c r="G480" s="71">
        <v>0.85410670385838205</v>
      </c>
      <c r="H480" s="68">
        <v>78.847214561500294</v>
      </c>
      <c r="I480" s="71">
        <v>0.85723027676673202</v>
      </c>
      <c r="J480" s="68">
        <v>79.812465526751197</v>
      </c>
      <c r="K480" s="71">
        <v>0.86942640257648895</v>
      </c>
      <c r="L480" s="68">
        <v>48.924434638720399</v>
      </c>
      <c r="M480" s="71">
        <v>0.875</v>
      </c>
      <c r="N480" s="68">
        <v>59.823155567836402</v>
      </c>
      <c r="O480" s="71">
        <v>0.45613132272023998</v>
      </c>
      <c r="P480" s="68">
        <v>38.733965421081997</v>
      </c>
      <c r="Q480" s="71"/>
      <c r="R480" s="68"/>
    </row>
    <row r="481" spans="1:18" x14ac:dyDescent="0.2">
      <c r="A481" s="72" t="s">
        <v>1289</v>
      </c>
      <c r="B481" s="66" t="s">
        <v>1290</v>
      </c>
      <c r="C481" s="67">
        <v>65</v>
      </c>
      <c r="D481" s="67" t="s">
        <v>337</v>
      </c>
      <c r="E481" s="71">
        <v>0.81704095378289499</v>
      </c>
      <c r="F481" s="68">
        <v>64.699393270821801</v>
      </c>
      <c r="G481" s="71">
        <v>0.896289145327269</v>
      </c>
      <c r="H481" s="68">
        <v>91.836734693877602</v>
      </c>
      <c r="I481" s="71">
        <v>0.84971866815333896</v>
      </c>
      <c r="J481" s="68">
        <v>77.137341423055702</v>
      </c>
      <c r="K481" s="71">
        <v>0.93788879409221804</v>
      </c>
      <c r="L481" s="68">
        <v>77.716492002206294</v>
      </c>
      <c r="M481" s="71">
        <v>0.96195652173913004</v>
      </c>
      <c r="N481" s="68">
        <v>87.068250898038102</v>
      </c>
      <c r="O481" s="71">
        <v>0.439351639602519</v>
      </c>
      <c r="P481" s="68">
        <v>37.116564417177898</v>
      </c>
      <c r="Q481" s="71"/>
      <c r="R481" s="68"/>
    </row>
    <row r="482" spans="1:18" x14ac:dyDescent="0.2">
      <c r="A482" s="72" t="s">
        <v>1291</v>
      </c>
      <c r="B482" s="66" t="s">
        <v>1292</v>
      </c>
      <c r="C482" s="67">
        <v>65</v>
      </c>
      <c r="D482" s="67" t="s">
        <v>337</v>
      </c>
      <c r="E482" s="71">
        <v>0.80646409644664396</v>
      </c>
      <c r="F482" s="68">
        <v>61.748483177054602</v>
      </c>
      <c r="G482" s="71">
        <v>0.87434991058775702</v>
      </c>
      <c r="H482" s="68">
        <v>86.486486486486498</v>
      </c>
      <c r="I482" s="71">
        <v>0.84658397242365402</v>
      </c>
      <c r="J482" s="68">
        <v>76.1445118587976</v>
      </c>
      <c r="K482" s="71">
        <v>0.92485503302640304</v>
      </c>
      <c r="L482" s="68">
        <v>70.683949255377797</v>
      </c>
      <c r="M482" s="71">
        <v>0.88586956521739102</v>
      </c>
      <c r="N482" s="68">
        <v>62.282398452611197</v>
      </c>
      <c r="O482" s="71">
        <v>0.50066200097801405</v>
      </c>
      <c r="P482" s="68">
        <v>43.474623535973201</v>
      </c>
      <c r="Q482" s="71"/>
      <c r="R482" s="68"/>
    </row>
    <row r="483" spans="1:18" x14ac:dyDescent="0.2">
      <c r="A483" s="72" t="s">
        <v>1293</v>
      </c>
      <c r="B483" s="66" t="s">
        <v>1294</v>
      </c>
      <c r="C483" s="67">
        <v>65</v>
      </c>
      <c r="D483" s="67" t="s">
        <v>337</v>
      </c>
      <c r="E483" s="71">
        <v>0.74844764879407499</v>
      </c>
      <c r="F483" s="68">
        <v>45.394373965802501</v>
      </c>
      <c r="G483" s="71">
        <v>0.77423607736369904</v>
      </c>
      <c r="H483" s="68">
        <v>42.746828461114198</v>
      </c>
      <c r="I483" s="71">
        <v>0.86329809231494703</v>
      </c>
      <c r="J483" s="68">
        <v>81.715388858246001</v>
      </c>
      <c r="K483" s="71">
        <v>0.88188931792303005</v>
      </c>
      <c r="L483" s="68">
        <v>53.4473248758963</v>
      </c>
      <c r="M483" s="71">
        <v>0.89673913043478204</v>
      </c>
      <c r="N483" s="68">
        <v>65.598231555678396</v>
      </c>
      <c r="O483" s="71">
        <v>0.32607562593391698</v>
      </c>
      <c r="P483" s="68">
        <v>25.7110987172337</v>
      </c>
      <c r="Q483" s="71"/>
      <c r="R483" s="68"/>
    </row>
    <row r="484" spans="1:18" x14ac:dyDescent="0.2">
      <c r="A484" s="72" t="s">
        <v>1295</v>
      </c>
      <c r="B484" s="66" t="s">
        <v>1296</v>
      </c>
      <c r="C484" s="67">
        <v>75</v>
      </c>
      <c r="D484" s="67" t="s">
        <v>337</v>
      </c>
      <c r="E484" s="71">
        <v>0.73597634478726404</v>
      </c>
      <c r="F484" s="68">
        <v>66.369710467706</v>
      </c>
      <c r="G484" s="71">
        <v>0.89174398402303601</v>
      </c>
      <c r="H484" s="68">
        <v>64.216778025241297</v>
      </c>
      <c r="I484" s="71">
        <v>0.80508223032005899</v>
      </c>
      <c r="J484" s="68">
        <v>40.682999257609502</v>
      </c>
      <c r="K484" s="71">
        <v>0.92469033345605001</v>
      </c>
      <c r="L484" s="68">
        <v>59.168522642910197</v>
      </c>
      <c r="M484" s="71">
        <v>0.95286195286195297</v>
      </c>
      <c r="N484" s="68">
        <v>94.374009508716298</v>
      </c>
      <c r="O484" s="71">
        <v>0.71557956806248801</v>
      </c>
      <c r="P484" s="68">
        <v>95.877122069522997</v>
      </c>
      <c r="Q484" s="71">
        <v>0.12590000000000001</v>
      </c>
      <c r="R484" s="68">
        <v>85.225225225225202</v>
      </c>
    </row>
    <row r="485" spans="1:18" x14ac:dyDescent="0.2">
      <c r="A485" s="72" t="s">
        <v>1297</v>
      </c>
      <c r="B485" s="66" t="s">
        <v>1298</v>
      </c>
      <c r="C485" s="67">
        <v>75</v>
      </c>
      <c r="D485" s="67" t="s">
        <v>337</v>
      </c>
      <c r="E485" s="71">
        <v>0.58400616826046303</v>
      </c>
      <c r="F485" s="68">
        <v>27.023014105419499</v>
      </c>
      <c r="G485" s="71">
        <v>0.72747791415954799</v>
      </c>
      <c r="H485" s="68">
        <v>31.0319227913883</v>
      </c>
      <c r="I485" s="71">
        <v>0.66512051122845905</v>
      </c>
      <c r="J485" s="68">
        <v>16.1098737936154</v>
      </c>
      <c r="K485" s="71">
        <v>0.85157973289840605</v>
      </c>
      <c r="L485" s="68">
        <v>34.001484780994801</v>
      </c>
      <c r="M485" s="71">
        <v>0.71043771043770998</v>
      </c>
      <c r="N485" s="68">
        <v>43.106180665610097</v>
      </c>
      <c r="O485" s="71">
        <v>0.54942114083865401</v>
      </c>
      <c r="P485" s="68">
        <v>90.137429264349194</v>
      </c>
      <c r="Q485" s="71">
        <v>0</v>
      </c>
      <c r="R485" s="68">
        <v>81.441441441441398</v>
      </c>
    </row>
    <row r="486" spans="1:18" x14ac:dyDescent="0.2">
      <c r="A486" s="72" t="s">
        <v>1299</v>
      </c>
      <c r="B486" s="66" t="s">
        <v>1300</v>
      </c>
      <c r="C486" s="67">
        <v>75</v>
      </c>
      <c r="D486" s="67" t="s">
        <v>337</v>
      </c>
      <c r="E486" s="71">
        <v>0.61430626876301397</v>
      </c>
      <c r="F486" s="68">
        <v>34.075723830735001</v>
      </c>
      <c r="G486" s="71">
        <v>0.63988620138890395</v>
      </c>
      <c r="H486" s="68">
        <v>17.371937639198201</v>
      </c>
      <c r="I486" s="71">
        <v>0.71545019088256101</v>
      </c>
      <c r="J486" s="68">
        <v>23.608017817371898</v>
      </c>
      <c r="K486" s="71">
        <v>0.91382495160150201</v>
      </c>
      <c r="L486" s="68">
        <v>53.749072011878297</v>
      </c>
      <c r="M486" s="71">
        <v>0.84511784511784505</v>
      </c>
      <c r="N486" s="68">
        <v>73.375594294770195</v>
      </c>
      <c r="O486" s="71">
        <v>0.57155842358727105</v>
      </c>
      <c r="P486" s="68">
        <v>91.754244139046094</v>
      </c>
      <c r="Q486" s="71">
        <v>0</v>
      </c>
      <c r="R486" s="68">
        <v>81.441441441441398</v>
      </c>
    </row>
    <row r="487" spans="1:18" x14ac:dyDescent="0.2">
      <c r="A487" s="72" t="s">
        <v>1301</v>
      </c>
      <c r="B487" s="66" t="s">
        <v>1302</v>
      </c>
      <c r="C487" s="67">
        <v>75</v>
      </c>
      <c r="D487" s="67" t="s">
        <v>337</v>
      </c>
      <c r="E487" s="71">
        <v>0.65200124781652402</v>
      </c>
      <c r="F487" s="68">
        <v>43.652561247215999</v>
      </c>
      <c r="G487" s="71">
        <v>0.85993937825580002</v>
      </c>
      <c r="H487" s="68">
        <v>57.238307349665902</v>
      </c>
      <c r="I487" s="71">
        <v>0.81994420974211801</v>
      </c>
      <c r="J487" s="68">
        <v>44.2464736451373</v>
      </c>
      <c r="K487" s="71">
        <v>0.90991678121291697</v>
      </c>
      <c r="L487" s="68">
        <v>52.264291017075003</v>
      </c>
      <c r="M487" s="71">
        <v>0.919191919191919</v>
      </c>
      <c r="N487" s="68">
        <v>88.5895404120444</v>
      </c>
      <c r="O487" s="71">
        <v>0.403015198496392</v>
      </c>
      <c r="P487" s="68">
        <v>73.080032336297506</v>
      </c>
      <c r="Q487" s="71">
        <v>0</v>
      </c>
      <c r="R487" s="68">
        <v>81.441441441441398</v>
      </c>
    </row>
    <row r="488" spans="1:18" x14ac:dyDescent="0.2">
      <c r="A488" s="72" t="s">
        <v>1303</v>
      </c>
      <c r="B488" s="66" t="s">
        <v>1304</v>
      </c>
      <c r="C488" s="67">
        <v>75</v>
      </c>
      <c r="D488" s="67" t="s">
        <v>337</v>
      </c>
      <c r="E488" s="71">
        <v>0.86651515562259196</v>
      </c>
      <c r="F488" s="68">
        <v>95.322939866369694</v>
      </c>
      <c r="G488" s="71">
        <v>0.600057871277205</v>
      </c>
      <c r="H488" s="68">
        <v>13.066072754268699</v>
      </c>
      <c r="I488" s="71">
        <v>0.99991413124568296</v>
      </c>
      <c r="J488" s="68">
        <v>98.960653303637699</v>
      </c>
      <c r="K488" s="71">
        <v>0.99957346434488903</v>
      </c>
      <c r="L488" s="68">
        <v>97.104677060133596</v>
      </c>
      <c r="M488" s="71"/>
      <c r="N488" s="68"/>
      <c r="O488" s="71"/>
      <c r="P488" s="68"/>
      <c r="Q488" s="71"/>
      <c r="R488" s="68"/>
    </row>
    <row r="489" spans="1:18" x14ac:dyDescent="0.2">
      <c r="A489" s="72" t="s">
        <v>1305</v>
      </c>
      <c r="B489" s="66" t="s">
        <v>1306</v>
      </c>
      <c r="C489" s="67">
        <v>65</v>
      </c>
      <c r="D489" s="67" t="s">
        <v>337</v>
      </c>
      <c r="E489" s="71">
        <v>0.72611912537991696</v>
      </c>
      <c r="F489" s="68">
        <v>40.071704357418596</v>
      </c>
      <c r="G489" s="71">
        <v>0.79666426223108699</v>
      </c>
      <c r="H489" s="68">
        <v>52.3166023166023</v>
      </c>
      <c r="I489" s="71">
        <v>0.58168923887299795</v>
      </c>
      <c r="J489" s="68">
        <v>5.8466629895201301</v>
      </c>
      <c r="K489" s="71">
        <v>0.86515447177993299</v>
      </c>
      <c r="L489" s="68">
        <v>47.462768891340303</v>
      </c>
      <c r="M489" s="71">
        <v>0.91847826086956497</v>
      </c>
      <c r="N489" s="68">
        <v>72.616744957170496</v>
      </c>
      <c r="O489" s="71">
        <v>0.46860939314599998</v>
      </c>
      <c r="P489" s="68">
        <v>40.044617958728402</v>
      </c>
      <c r="Q489" s="71"/>
      <c r="R489" s="68"/>
    </row>
    <row r="490" spans="1:18" x14ac:dyDescent="0.2">
      <c r="A490" s="72" t="s">
        <v>1307</v>
      </c>
      <c r="B490" s="66" t="s">
        <v>1308</v>
      </c>
      <c r="C490" s="67">
        <v>65</v>
      </c>
      <c r="D490" s="67" t="s">
        <v>337</v>
      </c>
      <c r="E490" s="71">
        <v>0.72813605270242399</v>
      </c>
      <c r="F490" s="68">
        <v>40.457804743518999</v>
      </c>
      <c r="G490" s="71">
        <v>0.78993851723805197</v>
      </c>
      <c r="H490" s="68">
        <v>49.034749034748998</v>
      </c>
      <c r="I490" s="71">
        <v>0.61937165619289802</v>
      </c>
      <c r="J490" s="68">
        <v>9.4870380584666307</v>
      </c>
      <c r="K490" s="71">
        <v>0.91139359962125099</v>
      </c>
      <c r="L490" s="68">
        <v>65.057915057915096</v>
      </c>
      <c r="M490" s="71">
        <v>0.86956521739130399</v>
      </c>
      <c r="N490" s="68">
        <v>58.109975131251701</v>
      </c>
      <c r="O490" s="71">
        <v>0.45041127306861301</v>
      </c>
      <c r="P490" s="68">
        <v>38.287785833798097</v>
      </c>
      <c r="Q490" s="71"/>
      <c r="R490" s="68"/>
    </row>
    <row r="491" spans="1:18" x14ac:dyDescent="0.2">
      <c r="A491" s="72" t="s">
        <v>1309</v>
      </c>
      <c r="B491" s="66" t="s">
        <v>1310</v>
      </c>
      <c r="C491" s="67">
        <v>65</v>
      </c>
      <c r="D491" s="67" t="s">
        <v>337</v>
      </c>
      <c r="E491" s="71">
        <v>0.64873501527412303</v>
      </c>
      <c r="F491" s="68">
        <v>24.186431329288499</v>
      </c>
      <c r="G491" s="71">
        <v>0.67845598746134195</v>
      </c>
      <c r="H491" s="68">
        <v>14.892443463872</v>
      </c>
      <c r="I491" s="71">
        <v>0.53145456223947696</v>
      </c>
      <c r="J491" s="68">
        <v>3.4473248758963</v>
      </c>
      <c r="K491" s="71">
        <v>0.87645273722445005</v>
      </c>
      <c r="L491" s="68">
        <v>51.406508549365697</v>
      </c>
      <c r="M491" s="71">
        <v>0.70108695652173902</v>
      </c>
      <c r="N491" s="68">
        <v>25.255595468361399</v>
      </c>
      <c r="O491" s="71">
        <v>0.45622483292360699</v>
      </c>
      <c r="P491" s="68">
        <v>38.817624093697702</v>
      </c>
      <c r="Q491" s="71"/>
      <c r="R491" s="68"/>
    </row>
    <row r="492" spans="1:18" x14ac:dyDescent="0.2">
      <c r="A492" s="72" t="s">
        <v>1311</v>
      </c>
      <c r="B492" s="66" t="s">
        <v>1312</v>
      </c>
      <c r="C492" s="67">
        <v>65</v>
      </c>
      <c r="D492" s="67" t="s">
        <v>337</v>
      </c>
      <c r="E492" s="71">
        <v>0.75882097753808098</v>
      </c>
      <c r="F492" s="68">
        <v>48.014340871483697</v>
      </c>
      <c r="G492" s="71">
        <v>0.828500671973595</v>
      </c>
      <c r="H492" s="68">
        <v>66.657473800330905</v>
      </c>
      <c r="I492" s="71">
        <v>0.73147214186056897</v>
      </c>
      <c r="J492" s="68">
        <v>30.9707666850524</v>
      </c>
      <c r="K492" s="71">
        <v>0.95149322288597804</v>
      </c>
      <c r="L492" s="68">
        <v>83.673469387755105</v>
      </c>
      <c r="M492" s="71">
        <v>0.809782608695652</v>
      </c>
      <c r="N492" s="68">
        <v>43.824260845537403</v>
      </c>
      <c r="O492" s="71">
        <v>0.47285624227461198</v>
      </c>
      <c r="P492" s="68">
        <v>40.546569994422804</v>
      </c>
      <c r="Q492" s="71"/>
      <c r="R492" s="68"/>
    </row>
    <row r="493" spans="1:18" x14ac:dyDescent="0.2">
      <c r="A493" s="72" t="s">
        <v>1313</v>
      </c>
      <c r="B493" s="66" t="s">
        <v>1314</v>
      </c>
      <c r="C493" s="67">
        <v>65</v>
      </c>
      <c r="D493" s="67" t="s">
        <v>337</v>
      </c>
      <c r="E493" s="71">
        <v>0.70084171019722297</v>
      </c>
      <c r="F493" s="68">
        <v>34.528405956977402</v>
      </c>
      <c r="G493" s="71">
        <v>0.78283370355406001</v>
      </c>
      <c r="H493" s="68">
        <v>46.442360728075002</v>
      </c>
      <c r="I493" s="71">
        <v>0.748912929536515</v>
      </c>
      <c r="J493" s="68">
        <v>37.231108659680103</v>
      </c>
      <c r="K493" s="71">
        <v>0.94306528607020601</v>
      </c>
      <c r="L493" s="68">
        <v>79.867622724765596</v>
      </c>
      <c r="M493" s="71">
        <v>0.72282608695652195</v>
      </c>
      <c r="N493" s="68">
        <v>28.267477203647399</v>
      </c>
      <c r="O493" s="71">
        <v>0.30657054486881102</v>
      </c>
      <c r="P493" s="68">
        <v>23.898494143892901</v>
      </c>
      <c r="Q493" s="71"/>
      <c r="R493" s="68"/>
    </row>
    <row r="494" spans="1:18" x14ac:dyDescent="0.2">
      <c r="A494" s="72" t="s">
        <v>1315</v>
      </c>
      <c r="B494" s="66" t="s">
        <v>1316</v>
      </c>
      <c r="C494" s="67">
        <v>65</v>
      </c>
      <c r="D494" s="67" t="s">
        <v>337</v>
      </c>
      <c r="E494" s="71">
        <v>0.67678528889406298</v>
      </c>
      <c r="F494" s="68">
        <v>29.7848869277441</v>
      </c>
      <c r="G494" s="71">
        <v>0.70092081596908395</v>
      </c>
      <c r="H494" s="68">
        <v>19.773855488141201</v>
      </c>
      <c r="I494" s="71">
        <v>0.67872379604523703</v>
      </c>
      <c r="J494" s="68">
        <v>18.008825151682299</v>
      </c>
      <c r="K494" s="71">
        <v>0.90158267676426795</v>
      </c>
      <c r="L494" s="68">
        <v>60.893546607832299</v>
      </c>
      <c r="M494" s="71">
        <v>0.78804347826086996</v>
      </c>
      <c r="N494" s="68">
        <v>39.541309754075698</v>
      </c>
      <c r="O494" s="71">
        <v>0.31465567743085399</v>
      </c>
      <c r="P494" s="68">
        <v>24.567763524818702</v>
      </c>
      <c r="Q494" s="71"/>
      <c r="R494" s="68"/>
    </row>
    <row r="495" spans="1:18" x14ac:dyDescent="0.2">
      <c r="A495" s="72" t="s">
        <v>1317</v>
      </c>
      <c r="B495" s="66" t="s">
        <v>1318</v>
      </c>
      <c r="C495" s="67">
        <v>65</v>
      </c>
      <c r="D495" s="67" t="s">
        <v>337</v>
      </c>
      <c r="E495" s="71">
        <v>0.70007784099859205</v>
      </c>
      <c r="F495" s="68">
        <v>34.390512961941504</v>
      </c>
      <c r="G495" s="71">
        <v>0.77848883287999304</v>
      </c>
      <c r="H495" s="68">
        <v>44.9255377826806</v>
      </c>
      <c r="I495" s="71">
        <v>0.74399459556152703</v>
      </c>
      <c r="J495" s="68">
        <v>35.466078323221197</v>
      </c>
      <c r="K495" s="71">
        <v>0.95203665226755296</v>
      </c>
      <c r="L495" s="68">
        <v>84.004412575841101</v>
      </c>
      <c r="M495" s="71">
        <v>0.684782608695652</v>
      </c>
      <c r="N495" s="68">
        <v>23.183199778944498</v>
      </c>
      <c r="O495" s="71">
        <v>0.341086515588233</v>
      </c>
      <c r="P495" s="68">
        <v>27.328499721137799</v>
      </c>
      <c r="Q495" s="71"/>
      <c r="R495" s="68"/>
    </row>
    <row r="496" spans="1:18" x14ac:dyDescent="0.2">
      <c r="A496" s="72" t="s">
        <v>1319</v>
      </c>
      <c r="B496" s="66" t="s">
        <v>1320</v>
      </c>
      <c r="C496" s="67">
        <v>65</v>
      </c>
      <c r="D496" s="67" t="s">
        <v>337</v>
      </c>
      <c r="E496" s="71">
        <v>0.68939077444215202</v>
      </c>
      <c r="F496" s="68">
        <v>32.266960838389402</v>
      </c>
      <c r="G496" s="71">
        <v>0.78485766765741405</v>
      </c>
      <c r="H496" s="68">
        <v>47.021511307225602</v>
      </c>
      <c r="I496" s="71">
        <v>0.71161894062005904</v>
      </c>
      <c r="J496" s="68">
        <v>25.179260893546601</v>
      </c>
      <c r="K496" s="71">
        <v>0.92364089089713997</v>
      </c>
      <c r="L496" s="68">
        <v>70.159955874241604</v>
      </c>
      <c r="M496" s="71">
        <v>0.70652173913043503</v>
      </c>
      <c r="N496" s="68">
        <v>26.139817629179301</v>
      </c>
      <c r="O496" s="71">
        <v>0.32031463390571402</v>
      </c>
      <c r="P496" s="68">
        <v>25.1254880089236</v>
      </c>
      <c r="Q496" s="71"/>
      <c r="R496" s="68"/>
    </row>
    <row r="497" spans="1:18" x14ac:dyDescent="0.2">
      <c r="A497" s="72" t="s">
        <v>1321</v>
      </c>
      <c r="B497" s="66" t="s">
        <v>1322</v>
      </c>
      <c r="C497" s="67">
        <v>65</v>
      </c>
      <c r="D497" s="67" t="s">
        <v>337</v>
      </c>
      <c r="E497" s="71">
        <v>0.78481984891252399</v>
      </c>
      <c r="F497" s="68">
        <v>55.653612796469901</v>
      </c>
      <c r="G497" s="71">
        <v>0.830400235695121</v>
      </c>
      <c r="H497" s="68">
        <v>67.677881963596207</v>
      </c>
      <c r="I497" s="71">
        <v>0.75506193841779601</v>
      </c>
      <c r="J497" s="68">
        <v>39.630446773303902</v>
      </c>
      <c r="K497" s="71">
        <v>0.929186335322844</v>
      </c>
      <c r="L497" s="68">
        <v>73.193601765030294</v>
      </c>
      <c r="M497" s="71">
        <v>0.89130434782608703</v>
      </c>
      <c r="N497" s="68">
        <v>63.691627521414802</v>
      </c>
      <c r="O497" s="71">
        <v>0.518146387300774</v>
      </c>
      <c r="P497" s="68">
        <v>45.370886781929698</v>
      </c>
      <c r="Q497" s="71"/>
      <c r="R497" s="68"/>
    </row>
    <row r="498" spans="1:18" x14ac:dyDescent="0.2">
      <c r="A498" s="72" t="s">
        <v>1323</v>
      </c>
      <c r="B498" s="66" t="s">
        <v>1324</v>
      </c>
      <c r="C498" s="67">
        <v>65</v>
      </c>
      <c r="D498" s="67" t="s">
        <v>337</v>
      </c>
      <c r="E498" s="71">
        <v>0.77239996709721703</v>
      </c>
      <c r="F498" s="68">
        <v>51.930501930501897</v>
      </c>
      <c r="G498" s="71">
        <v>0.78216206484970696</v>
      </c>
      <c r="H498" s="68">
        <v>46.194153337010498</v>
      </c>
      <c r="I498" s="71">
        <v>0.72438674086143195</v>
      </c>
      <c r="J498" s="68">
        <v>28.047435190292301</v>
      </c>
      <c r="K498" s="71">
        <v>0.98064718069461498</v>
      </c>
      <c r="L498" s="68">
        <v>96.469939327082201</v>
      </c>
      <c r="M498" s="71">
        <v>0.83152173913043503</v>
      </c>
      <c r="N498" s="68">
        <v>48.134843879524702</v>
      </c>
      <c r="O498" s="71">
        <v>0.54328210994989601</v>
      </c>
      <c r="P498" s="68">
        <v>48.243167875069702</v>
      </c>
      <c r="Q498" s="71"/>
      <c r="R498" s="68"/>
    </row>
    <row r="499" spans="1:18" x14ac:dyDescent="0.2">
      <c r="A499" s="72" t="s">
        <v>1325</v>
      </c>
      <c r="B499" s="66" t="s">
        <v>1326</v>
      </c>
      <c r="C499" s="67">
        <v>65</v>
      </c>
      <c r="D499" s="67" t="s">
        <v>337</v>
      </c>
      <c r="E499" s="71">
        <v>0.74857453736778101</v>
      </c>
      <c r="F499" s="68">
        <v>45.4495311638169</v>
      </c>
      <c r="G499" s="71">
        <v>0.83600989219469701</v>
      </c>
      <c r="H499" s="68">
        <v>70.325427468284602</v>
      </c>
      <c r="I499" s="71">
        <v>0.74739391073079997</v>
      </c>
      <c r="J499" s="68">
        <v>36.982901268615599</v>
      </c>
      <c r="K499" s="71">
        <v>0.938401744024701</v>
      </c>
      <c r="L499" s="68">
        <v>77.826806398234993</v>
      </c>
      <c r="M499" s="71">
        <v>0.82608695652173902</v>
      </c>
      <c r="N499" s="68">
        <v>47.001934235976798</v>
      </c>
      <c r="O499" s="71">
        <v>0.39498018336696999</v>
      </c>
      <c r="P499" s="68">
        <v>32.877858337981003</v>
      </c>
      <c r="Q499" s="71"/>
      <c r="R499" s="68"/>
    </row>
    <row r="500" spans="1:18" x14ac:dyDescent="0.2">
      <c r="A500" s="72" t="s">
        <v>1327</v>
      </c>
      <c r="B500" s="66" t="s">
        <v>1328</v>
      </c>
      <c r="C500" s="67">
        <v>65</v>
      </c>
      <c r="D500" s="67" t="s">
        <v>337</v>
      </c>
      <c r="E500" s="71">
        <v>0.73896230775690397</v>
      </c>
      <c r="F500" s="68">
        <v>43.1605074462217</v>
      </c>
      <c r="G500" s="71">
        <v>0.79515977516047198</v>
      </c>
      <c r="H500" s="68">
        <v>51.654715940430201</v>
      </c>
      <c r="I500" s="71">
        <v>0.74415840525386501</v>
      </c>
      <c r="J500" s="68">
        <v>35.548814120242703</v>
      </c>
      <c r="K500" s="71">
        <v>0.95801649820054202</v>
      </c>
      <c r="L500" s="68">
        <v>87.175951461665704</v>
      </c>
      <c r="M500" s="71">
        <v>0.815217391304348</v>
      </c>
      <c r="N500" s="68">
        <v>44.5979552362531</v>
      </c>
      <c r="O500" s="71">
        <v>0.382259468865291</v>
      </c>
      <c r="P500" s="68">
        <v>31.595092024539898</v>
      </c>
      <c r="Q500" s="71"/>
      <c r="R500" s="68"/>
    </row>
    <row r="501" spans="1:18" x14ac:dyDescent="0.2">
      <c r="A501" s="72" t="s">
        <v>1329</v>
      </c>
      <c r="B501" s="66" t="s">
        <v>1330</v>
      </c>
      <c r="C501" s="67">
        <v>65</v>
      </c>
      <c r="D501" s="67" t="s">
        <v>337</v>
      </c>
      <c r="E501" s="71">
        <v>0.80172372661295499</v>
      </c>
      <c r="F501" s="68">
        <v>60.314396028681699</v>
      </c>
      <c r="G501" s="71">
        <v>0.81907796254258103</v>
      </c>
      <c r="H501" s="68">
        <v>62.410369553226701</v>
      </c>
      <c r="I501" s="71">
        <v>0.78558654504583803</v>
      </c>
      <c r="J501" s="68">
        <v>51.627137341423101</v>
      </c>
      <c r="K501" s="71">
        <v>0.90191807718209804</v>
      </c>
      <c r="L501" s="68">
        <v>61.059018201875297</v>
      </c>
      <c r="M501" s="71">
        <v>0.90217391304347805</v>
      </c>
      <c r="N501" s="68">
        <v>67.339043934788606</v>
      </c>
      <c r="O501" s="71">
        <v>0.59986213525077903</v>
      </c>
      <c r="P501" s="68">
        <v>54.656999442275499</v>
      </c>
      <c r="Q501" s="71"/>
      <c r="R501" s="68"/>
    </row>
    <row r="502" spans="1:18" x14ac:dyDescent="0.2">
      <c r="A502" s="72" t="s">
        <v>1331</v>
      </c>
      <c r="B502" s="66" t="s">
        <v>1332</v>
      </c>
      <c r="C502" s="67">
        <v>65</v>
      </c>
      <c r="D502" s="67" t="s">
        <v>337</v>
      </c>
      <c r="E502" s="71">
        <v>0.77770656369408098</v>
      </c>
      <c r="F502" s="68">
        <v>53.4197462768891</v>
      </c>
      <c r="G502" s="71">
        <v>0.84114925095179904</v>
      </c>
      <c r="H502" s="68">
        <v>72.7523441809156</v>
      </c>
      <c r="I502" s="71">
        <v>0.81366840987629596</v>
      </c>
      <c r="J502" s="68">
        <v>63.734142305570899</v>
      </c>
      <c r="K502" s="71">
        <v>0.95390142985516002</v>
      </c>
      <c r="L502" s="68">
        <v>85.1902923331495</v>
      </c>
      <c r="M502" s="71">
        <v>0.82065217391304301</v>
      </c>
      <c r="N502" s="68">
        <v>45.9519204200055</v>
      </c>
      <c r="O502" s="71">
        <v>0.45916155387410601</v>
      </c>
      <c r="P502" s="68">
        <v>39.152258784160601</v>
      </c>
      <c r="Q502" s="71"/>
      <c r="R502" s="68"/>
    </row>
    <row r="503" spans="1:18" x14ac:dyDescent="0.2">
      <c r="A503" s="72" t="s">
        <v>1333</v>
      </c>
      <c r="B503" s="66" t="s">
        <v>1334</v>
      </c>
      <c r="C503" s="67">
        <v>65</v>
      </c>
      <c r="D503" s="67" t="s">
        <v>337</v>
      </c>
      <c r="E503" s="71">
        <v>0.78241797341929198</v>
      </c>
      <c r="F503" s="68">
        <v>54.936569222283502</v>
      </c>
      <c r="G503" s="71">
        <v>0.776097574813289</v>
      </c>
      <c r="H503" s="68">
        <v>43.601765030336502</v>
      </c>
      <c r="I503" s="71">
        <v>0.65369332945187997</v>
      </c>
      <c r="J503" s="68">
        <v>13.9547710976282</v>
      </c>
      <c r="K503" s="71">
        <v>0.91970851245682295</v>
      </c>
      <c r="L503" s="68">
        <v>68.781025923883107</v>
      </c>
      <c r="M503" s="71">
        <v>0.84239130434782605</v>
      </c>
      <c r="N503" s="68">
        <v>50.566454821774002</v>
      </c>
      <c r="O503" s="71">
        <v>0.72019914602664403</v>
      </c>
      <c r="P503" s="68">
        <v>68.349135527049597</v>
      </c>
      <c r="Q503" s="71"/>
      <c r="R503" s="68"/>
    </row>
    <row r="504" spans="1:18" x14ac:dyDescent="0.2">
      <c r="A504" s="72" t="s">
        <v>1335</v>
      </c>
      <c r="B504" s="66" t="s">
        <v>1336</v>
      </c>
      <c r="C504" s="67">
        <v>65</v>
      </c>
      <c r="D504" s="67" t="s">
        <v>337</v>
      </c>
      <c r="E504" s="71">
        <v>0.77889630611629201</v>
      </c>
      <c r="F504" s="68">
        <v>53.778268063982303</v>
      </c>
      <c r="G504" s="71">
        <v>0.83140887090767301</v>
      </c>
      <c r="H504" s="68">
        <v>68.146718146718101</v>
      </c>
      <c r="I504" s="71">
        <v>0.740292773094123</v>
      </c>
      <c r="J504" s="68">
        <v>34.1147269718698</v>
      </c>
      <c r="K504" s="71">
        <v>0.97353444048875204</v>
      </c>
      <c r="L504" s="68">
        <v>94.070601213458403</v>
      </c>
      <c r="M504" s="71">
        <v>0.90217391304347805</v>
      </c>
      <c r="N504" s="68">
        <v>67.339043934788606</v>
      </c>
      <c r="O504" s="71">
        <v>0.44707153304743202</v>
      </c>
      <c r="P504" s="68">
        <v>37.897378694924697</v>
      </c>
      <c r="Q504" s="71"/>
      <c r="R504" s="68"/>
    </row>
    <row r="505" spans="1:18" x14ac:dyDescent="0.2">
      <c r="A505" s="72" t="s">
        <v>1337</v>
      </c>
      <c r="B505" s="66" t="s">
        <v>1338</v>
      </c>
      <c r="C505" s="67">
        <v>65</v>
      </c>
      <c r="D505" s="67" t="s">
        <v>337</v>
      </c>
      <c r="E505" s="71">
        <v>0.82349735464967599</v>
      </c>
      <c r="F505" s="68">
        <v>66.795366795366803</v>
      </c>
      <c r="G505" s="71">
        <v>0.79336305656595696</v>
      </c>
      <c r="H505" s="68">
        <v>50.910093767236603</v>
      </c>
      <c r="I505" s="71">
        <v>0.71332169972953796</v>
      </c>
      <c r="J505" s="68">
        <v>25.785990071704401</v>
      </c>
      <c r="K505" s="71">
        <v>0.95083961492784397</v>
      </c>
      <c r="L505" s="68">
        <v>83.149476006618897</v>
      </c>
      <c r="M505" s="71">
        <v>0.89673913043478204</v>
      </c>
      <c r="N505" s="68">
        <v>65.598231555678396</v>
      </c>
      <c r="O505" s="71">
        <v>0.76322327159025805</v>
      </c>
      <c r="P505" s="68">
        <v>74.037925264919096</v>
      </c>
      <c r="Q505" s="71"/>
      <c r="R505" s="68"/>
    </row>
    <row r="506" spans="1:18" x14ac:dyDescent="0.2">
      <c r="A506" s="72" t="s">
        <v>1339</v>
      </c>
      <c r="B506" s="66" t="s">
        <v>1340</v>
      </c>
      <c r="C506" s="67">
        <v>65</v>
      </c>
      <c r="D506" s="67" t="s">
        <v>337</v>
      </c>
      <c r="E506" s="71">
        <v>0.79451517648548398</v>
      </c>
      <c r="F506" s="68">
        <v>58.190843905129597</v>
      </c>
      <c r="G506" s="71">
        <v>0.78957966568833804</v>
      </c>
      <c r="H506" s="68">
        <v>48.8141202426917</v>
      </c>
      <c r="I506" s="71">
        <v>0.73856405539819303</v>
      </c>
      <c r="J506" s="68">
        <v>33.5079977937121</v>
      </c>
      <c r="K506" s="71">
        <v>0.90041449965606302</v>
      </c>
      <c r="L506" s="68">
        <v>60.176503033645901</v>
      </c>
      <c r="M506" s="71">
        <v>0.88586956521739102</v>
      </c>
      <c r="N506" s="68">
        <v>62.282398452611197</v>
      </c>
      <c r="O506" s="71">
        <v>0.658148096467432</v>
      </c>
      <c r="P506" s="68">
        <v>60.931399888455097</v>
      </c>
      <c r="Q506" s="71"/>
      <c r="R506" s="68"/>
    </row>
    <row r="507" spans="1:18" x14ac:dyDescent="0.2">
      <c r="A507" s="72" t="s">
        <v>1341</v>
      </c>
      <c r="B507" s="66" t="s">
        <v>1342</v>
      </c>
      <c r="C507" s="67">
        <v>65</v>
      </c>
      <c r="D507" s="67" t="s">
        <v>337</v>
      </c>
      <c r="E507" s="71">
        <v>0.75549588389020805</v>
      </c>
      <c r="F507" s="68">
        <v>47.297297297297298</v>
      </c>
      <c r="G507" s="71">
        <v>0.78555596955124296</v>
      </c>
      <c r="H507" s="68">
        <v>47.269718698290099</v>
      </c>
      <c r="I507" s="71">
        <v>0.68262108180423398</v>
      </c>
      <c r="J507" s="68">
        <v>18.918918918918902</v>
      </c>
      <c r="K507" s="71">
        <v>0.92493105489790595</v>
      </c>
      <c r="L507" s="68">
        <v>70.739106453392196</v>
      </c>
      <c r="M507" s="71">
        <v>0.85869565217391297</v>
      </c>
      <c r="N507" s="68">
        <v>54.738878143133498</v>
      </c>
      <c r="O507" s="71">
        <v>0.52567566102374497</v>
      </c>
      <c r="P507" s="68">
        <v>46.319018404908</v>
      </c>
      <c r="Q507" s="71"/>
      <c r="R507" s="68"/>
    </row>
    <row r="508" spans="1:18" x14ac:dyDescent="0.2">
      <c r="A508" s="72" t="s">
        <v>1343</v>
      </c>
      <c r="B508" s="66" t="s">
        <v>1344</v>
      </c>
      <c r="C508" s="67">
        <v>65</v>
      </c>
      <c r="D508" s="67" t="s">
        <v>337</v>
      </c>
      <c r="E508" s="71">
        <v>0.68440803728081401</v>
      </c>
      <c r="F508" s="68">
        <v>31.3017098731384</v>
      </c>
      <c r="G508" s="71">
        <v>0.72808541176372499</v>
      </c>
      <c r="H508" s="68">
        <v>26.916712630998301</v>
      </c>
      <c r="I508" s="71">
        <v>0.61371398633069196</v>
      </c>
      <c r="J508" s="68">
        <v>8.9630446773303891</v>
      </c>
      <c r="K508" s="71">
        <v>0.90674848991926804</v>
      </c>
      <c r="L508" s="68">
        <v>63.127413127413099</v>
      </c>
      <c r="M508" s="71">
        <v>0.67391304347826098</v>
      </c>
      <c r="N508" s="68">
        <v>21.552915169936401</v>
      </c>
      <c r="O508" s="71">
        <v>0.49957925491212501</v>
      </c>
      <c r="P508" s="68">
        <v>43.223647518126</v>
      </c>
      <c r="Q508" s="71"/>
      <c r="R508" s="68"/>
    </row>
    <row r="509" spans="1:18" x14ac:dyDescent="0.2">
      <c r="A509" s="72" t="s">
        <v>1345</v>
      </c>
      <c r="B509" s="66" t="s">
        <v>1346</v>
      </c>
      <c r="C509" s="67">
        <v>65</v>
      </c>
      <c r="D509" s="67" t="s">
        <v>337</v>
      </c>
      <c r="E509" s="71">
        <v>0.85087184578553898</v>
      </c>
      <c r="F509" s="68">
        <v>76.778819635962506</v>
      </c>
      <c r="G509" s="71">
        <v>0.81103102227754298</v>
      </c>
      <c r="H509" s="68">
        <v>59.045780474351901</v>
      </c>
      <c r="I509" s="71">
        <v>0.76836834259119002</v>
      </c>
      <c r="J509" s="68">
        <v>45.201323772752303</v>
      </c>
      <c r="K509" s="71">
        <v>0.96432529707273096</v>
      </c>
      <c r="L509" s="68">
        <v>90.402647545504706</v>
      </c>
      <c r="M509" s="71">
        <v>0.94565217391304401</v>
      </c>
      <c r="N509" s="68">
        <v>81.790549875656296</v>
      </c>
      <c r="O509" s="71">
        <v>0.76498239307319005</v>
      </c>
      <c r="P509" s="68">
        <v>74.233128834355796</v>
      </c>
      <c r="Q509" s="71"/>
      <c r="R509" s="68"/>
    </row>
    <row r="510" spans="1:18" x14ac:dyDescent="0.2">
      <c r="A510" s="72" t="s">
        <v>1347</v>
      </c>
      <c r="B510" s="66" t="s">
        <v>1348</v>
      </c>
      <c r="C510" s="67">
        <v>65</v>
      </c>
      <c r="D510" s="67" t="s">
        <v>337</v>
      </c>
      <c r="E510" s="71">
        <v>0.85523347645095504</v>
      </c>
      <c r="F510" s="68">
        <v>78.461114175399899</v>
      </c>
      <c r="G510" s="71">
        <v>0.80940611015170005</v>
      </c>
      <c r="H510" s="68">
        <v>58.356315499172602</v>
      </c>
      <c r="I510" s="71">
        <v>0.71035855384217095</v>
      </c>
      <c r="J510" s="68">
        <v>24.958632101489201</v>
      </c>
      <c r="K510" s="71">
        <v>0.93572390097288105</v>
      </c>
      <c r="L510" s="68">
        <v>76.503033645890795</v>
      </c>
      <c r="M510" s="71">
        <v>0.95108695652173902</v>
      </c>
      <c r="N510" s="68">
        <v>83.641890024868701</v>
      </c>
      <c r="O510" s="71">
        <v>0.86959186076628503</v>
      </c>
      <c r="P510" s="68">
        <v>89.654210819854995</v>
      </c>
      <c r="Q510" s="71"/>
      <c r="R510" s="68"/>
    </row>
    <row r="511" spans="1:18" x14ac:dyDescent="0.2">
      <c r="A511" s="72" t="s">
        <v>1349</v>
      </c>
      <c r="B511" s="66" t="s">
        <v>1350</v>
      </c>
      <c r="C511" s="67">
        <v>65</v>
      </c>
      <c r="D511" s="67" t="s">
        <v>337</v>
      </c>
      <c r="E511" s="71">
        <v>0.73418391486651302</v>
      </c>
      <c r="F511" s="68">
        <v>41.919470490899101</v>
      </c>
      <c r="G511" s="71">
        <v>0.84851032067786203</v>
      </c>
      <c r="H511" s="68">
        <v>76.309983452840598</v>
      </c>
      <c r="I511" s="71">
        <v>0.76306876851277095</v>
      </c>
      <c r="J511" s="68">
        <v>42.912300055157203</v>
      </c>
      <c r="K511" s="71">
        <v>0.94254381732362102</v>
      </c>
      <c r="L511" s="68">
        <v>79.619415333701099</v>
      </c>
      <c r="M511" s="71">
        <v>0.73369565217391297</v>
      </c>
      <c r="N511" s="68">
        <v>29.8977618126554</v>
      </c>
      <c r="O511" s="71">
        <v>0.38310101564439702</v>
      </c>
      <c r="P511" s="68">
        <v>31.6787506971556</v>
      </c>
      <c r="Q511" s="71"/>
      <c r="R511" s="68"/>
    </row>
    <row r="512" spans="1:18" x14ac:dyDescent="0.2">
      <c r="A512" s="72" t="s">
        <v>1351</v>
      </c>
      <c r="B512" s="66" t="s">
        <v>1352</v>
      </c>
      <c r="C512" s="67">
        <v>65</v>
      </c>
      <c r="D512" s="67" t="s">
        <v>337</v>
      </c>
      <c r="E512" s="71">
        <v>0.91016722645790005</v>
      </c>
      <c r="F512" s="68">
        <v>97.159404302261393</v>
      </c>
      <c r="G512" s="71">
        <v>0.83094800698353199</v>
      </c>
      <c r="H512" s="68">
        <v>67.870932156646404</v>
      </c>
      <c r="I512" s="71">
        <v>0.786039240021837</v>
      </c>
      <c r="J512" s="68">
        <v>51.875344732487598</v>
      </c>
      <c r="K512" s="71">
        <v>0.96458238037145405</v>
      </c>
      <c r="L512" s="68">
        <v>90.595697738554904</v>
      </c>
      <c r="M512" s="71">
        <v>1</v>
      </c>
      <c r="N512" s="68">
        <v>100</v>
      </c>
      <c r="O512" s="71">
        <v>0.96926650491267896</v>
      </c>
      <c r="P512" s="68">
        <v>98.438371444506402</v>
      </c>
      <c r="Q512" s="71"/>
      <c r="R512" s="68"/>
    </row>
    <row r="513" spans="1:18" x14ac:dyDescent="0.2">
      <c r="A513" s="72" t="s">
        <v>1353</v>
      </c>
      <c r="B513" s="66" t="s">
        <v>1354</v>
      </c>
      <c r="C513" s="67">
        <v>65</v>
      </c>
      <c r="D513" s="67" t="s">
        <v>337</v>
      </c>
      <c r="E513" s="71">
        <v>0.82292829341889295</v>
      </c>
      <c r="F513" s="68">
        <v>66.436845008273593</v>
      </c>
      <c r="G513" s="71">
        <v>0.77617938119626495</v>
      </c>
      <c r="H513" s="68">
        <v>43.656922228350801</v>
      </c>
      <c r="I513" s="71">
        <v>0.73478808694153797</v>
      </c>
      <c r="J513" s="68">
        <v>31.991174848317701</v>
      </c>
      <c r="K513" s="71">
        <v>0.97409606287306005</v>
      </c>
      <c r="L513" s="68">
        <v>94.208494208494201</v>
      </c>
      <c r="M513" s="71">
        <v>0.89130434782608703</v>
      </c>
      <c r="N513" s="68">
        <v>63.691627521414802</v>
      </c>
      <c r="O513" s="71">
        <v>0.73827358825751499</v>
      </c>
      <c r="P513" s="68">
        <v>70.803123257110997</v>
      </c>
      <c r="Q513" s="71"/>
      <c r="R513" s="68"/>
    </row>
    <row r="514" spans="1:18" x14ac:dyDescent="0.2">
      <c r="A514" s="72" t="s">
        <v>1355</v>
      </c>
      <c r="B514" s="66" t="s">
        <v>1356</v>
      </c>
      <c r="C514" s="67">
        <v>65</v>
      </c>
      <c r="D514" s="67" t="s">
        <v>337</v>
      </c>
      <c r="E514" s="71">
        <v>0.80584714214748698</v>
      </c>
      <c r="F514" s="68">
        <v>61.500275785990098</v>
      </c>
      <c r="G514" s="71">
        <v>0.75893981169172897</v>
      </c>
      <c r="H514" s="68">
        <v>37.010479867622699</v>
      </c>
      <c r="I514" s="71">
        <v>0.70646306973626805</v>
      </c>
      <c r="J514" s="68">
        <v>24.076116933259801</v>
      </c>
      <c r="K514" s="71">
        <v>0.95495771752019898</v>
      </c>
      <c r="L514" s="68">
        <v>85.714285714285694</v>
      </c>
      <c r="M514" s="71">
        <v>0.83695652173913004</v>
      </c>
      <c r="N514" s="68">
        <v>49.405913235700503</v>
      </c>
      <c r="O514" s="71">
        <v>0.77191859005010899</v>
      </c>
      <c r="P514" s="68">
        <v>75.264919129949803</v>
      </c>
      <c r="Q514" s="71"/>
      <c r="R514" s="68"/>
    </row>
    <row r="515" spans="1:18" x14ac:dyDescent="0.2">
      <c r="A515" s="72" t="s">
        <v>1357</v>
      </c>
      <c r="B515" s="66" t="s">
        <v>1358</v>
      </c>
      <c r="C515" s="67">
        <v>65</v>
      </c>
      <c r="D515" s="67" t="s">
        <v>337</v>
      </c>
      <c r="E515" s="71">
        <v>0.80243134075928602</v>
      </c>
      <c r="F515" s="68">
        <v>60.507446221731897</v>
      </c>
      <c r="G515" s="71">
        <v>0.84398923594466801</v>
      </c>
      <c r="H515" s="68">
        <v>73.993381136238298</v>
      </c>
      <c r="I515" s="71">
        <v>0.80583947954472102</v>
      </c>
      <c r="J515" s="68">
        <v>60.535024820739103</v>
      </c>
      <c r="K515" s="71">
        <v>0.95763173060516005</v>
      </c>
      <c r="L515" s="68">
        <v>87.038058466629906</v>
      </c>
      <c r="M515" s="71">
        <v>0.92934782608695699</v>
      </c>
      <c r="N515" s="68">
        <v>76.264161370544301</v>
      </c>
      <c r="O515" s="71">
        <v>0.47534843161492601</v>
      </c>
      <c r="P515" s="68">
        <v>40.7138873396542</v>
      </c>
      <c r="Q515" s="71"/>
      <c r="R515" s="68"/>
    </row>
    <row r="516" spans="1:18" x14ac:dyDescent="0.2">
      <c r="A516" s="72" t="s">
        <v>1359</v>
      </c>
      <c r="B516" s="66" t="s">
        <v>1360</v>
      </c>
      <c r="C516" s="67">
        <v>65</v>
      </c>
      <c r="D516" s="67" t="s">
        <v>337</v>
      </c>
      <c r="E516" s="71">
        <v>0.86746324546596498</v>
      </c>
      <c r="F516" s="68">
        <v>83.204633204633197</v>
      </c>
      <c r="G516" s="71">
        <v>0.804252507675566</v>
      </c>
      <c r="H516" s="68">
        <v>56.2603419746277</v>
      </c>
      <c r="I516" s="71">
        <v>0.82316463955640895</v>
      </c>
      <c r="J516" s="68">
        <v>67.926089354660803</v>
      </c>
      <c r="K516" s="71">
        <v>0.962904800445328</v>
      </c>
      <c r="L516" s="68">
        <v>89.575289575289602</v>
      </c>
      <c r="M516" s="71">
        <v>0.97282608695652195</v>
      </c>
      <c r="N516" s="68">
        <v>90.798563138988698</v>
      </c>
      <c r="O516" s="71">
        <v>0.77416819269600101</v>
      </c>
      <c r="P516" s="68">
        <v>75.599553820412694</v>
      </c>
      <c r="Q516" s="71"/>
      <c r="R516" s="68"/>
    </row>
    <row r="517" spans="1:18" x14ac:dyDescent="0.2">
      <c r="A517" s="72" t="s">
        <v>1361</v>
      </c>
      <c r="B517" s="66" t="s">
        <v>1362</v>
      </c>
      <c r="C517" s="67">
        <v>65</v>
      </c>
      <c r="D517" s="67" t="s">
        <v>337</v>
      </c>
      <c r="E517" s="71">
        <v>0.893200343876287</v>
      </c>
      <c r="F517" s="68">
        <v>92.167677881963598</v>
      </c>
      <c r="G517" s="71">
        <v>0.875821728615786</v>
      </c>
      <c r="H517" s="68">
        <v>86.762272476558195</v>
      </c>
      <c r="I517" s="71">
        <v>0.83443876846069498</v>
      </c>
      <c r="J517" s="68">
        <v>71.869829012686196</v>
      </c>
      <c r="K517" s="71">
        <v>0.955424962373426</v>
      </c>
      <c r="L517" s="68">
        <v>85.907335907335906</v>
      </c>
      <c r="M517" s="71">
        <v>0.96739130434782605</v>
      </c>
      <c r="N517" s="68">
        <v>88.809063277148397</v>
      </c>
      <c r="O517" s="71">
        <v>0.83292495558370305</v>
      </c>
      <c r="P517" s="68">
        <v>84.411600669269404</v>
      </c>
      <c r="Q517" s="71"/>
      <c r="R517" s="68"/>
    </row>
    <row r="518" spans="1:18" x14ac:dyDescent="0.2">
      <c r="A518" s="72" t="s">
        <v>1363</v>
      </c>
      <c r="B518" s="66" t="s">
        <v>1364</v>
      </c>
      <c r="C518" s="67">
        <v>65</v>
      </c>
      <c r="D518" s="67" t="s">
        <v>337</v>
      </c>
      <c r="E518" s="71">
        <v>0.89077240068673003</v>
      </c>
      <c r="F518" s="68">
        <v>91.450634307777193</v>
      </c>
      <c r="G518" s="71">
        <v>0.85859074927532897</v>
      </c>
      <c r="H518" s="68">
        <v>80.805295091009398</v>
      </c>
      <c r="I518" s="71">
        <v>0.82392746465855704</v>
      </c>
      <c r="J518" s="68">
        <v>68.257032542746799</v>
      </c>
      <c r="K518" s="71">
        <v>0.97056877089768401</v>
      </c>
      <c r="L518" s="68">
        <v>92.967457253171503</v>
      </c>
      <c r="M518" s="71">
        <v>0.98913043478260898</v>
      </c>
      <c r="N518" s="68">
        <v>96.076264161370503</v>
      </c>
      <c r="O518" s="71">
        <v>0.81164458381947302</v>
      </c>
      <c r="P518" s="68">
        <v>81.260457334077003</v>
      </c>
      <c r="Q518" s="71"/>
      <c r="R518" s="68"/>
    </row>
    <row r="519" spans="1:18" x14ac:dyDescent="0.2">
      <c r="A519" s="72" t="s">
        <v>1365</v>
      </c>
      <c r="B519" s="66" t="s">
        <v>1366</v>
      </c>
      <c r="C519" s="67">
        <v>65</v>
      </c>
      <c r="D519" s="67" t="s">
        <v>337</v>
      </c>
      <c r="E519" s="71">
        <v>0.87477329349964505</v>
      </c>
      <c r="F519" s="68">
        <v>85.769442912300093</v>
      </c>
      <c r="G519" s="71">
        <v>0.834994004902331</v>
      </c>
      <c r="H519" s="68">
        <v>69.773855488141194</v>
      </c>
      <c r="I519" s="71">
        <v>0.75621354408208097</v>
      </c>
      <c r="J519" s="68">
        <v>39.933811362382798</v>
      </c>
      <c r="K519" s="71">
        <v>0.96988359200310204</v>
      </c>
      <c r="L519" s="68">
        <v>92.746828461114205</v>
      </c>
      <c r="M519" s="71">
        <v>0.97282608695652195</v>
      </c>
      <c r="N519" s="68">
        <v>90.798563138988698</v>
      </c>
      <c r="O519" s="71">
        <v>0.83994923955418799</v>
      </c>
      <c r="P519" s="68">
        <v>85.387618516452903</v>
      </c>
      <c r="Q519" s="71"/>
      <c r="R519" s="68"/>
    </row>
    <row r="520" spans="1:18" x14ac:dyDescent="0.2">
      <c r="A520" s="72" t="s">
        <v>1367</v>
      </c>
      <c r="B520" s="66" t="s">
        <v>1368</v>
      </c>
      <c r="C520" s="67">
        <v>65</v>
      </c>
      <c r="D520" s="67" t="s">
        <v>337</v>
      </c>
      <c r="E520" s="71">
        <v>0.86585437127903997</v>
      </c>
      <c r="F520" s="68">
        <v>82.735797021511303</v>
      </c>
      <c r="G520" s="71">
        <v>0.79713892225471406</v>
      </c>
      <c r="H520" s="68">
        <v>52.592388306674003</v>
      </c>
      <c r="I520" s="71">
        <v>0.70813212991834196</v>
      </c>
      <c r="J520" s="68">
        <v>24.517374517374499</v>
      </c>
      <c r="K520" s="71">
        <v>0.907172977723536</v>
      </c>
      <c r="L520" s="68">
        <v>63.430777716492003</v>
      </c>
      <c r="M520" s="71">
        <v>0.97282608695652195</v>
      </c>
      <c r="N520" s="68">
        <v>90.798563138988698</v>
      </c>
      <c r="O520" s="71">
        <v>0.94400173954208499</v>
      </c>
      <c r="P520" s="68">
        <v>96.960401561628501</v>
      </c>
      <c r="Q520" s="71"/>
      <c r="R520" s="68"/>
    </row>
    <row r="521" spans="1:18" x14ac:dyDescent="0.2">
      <c r="A521" s="72" t="s">
        <v>1369</v>
      </c>
      <c r="B521" s="66" t="s">
        <v>1370</v>
      </c>
      <c r="C521" s="67">
        <v>65</v>
      </c>
      <c r="D521" s="67" t="s">
        <v>337</v>
      </c>
      <c r="E521" s="71">
        <v>0.87753451650551095</v>
      </c>
      <c r="F521" s="68">
        <v>86.541643684500798</v>
      </c>
      <c r="G521" s="71">
        <v>0.84645245565802596</v>
      </c>
      <c r="H521" s="68">
        <v>75.565361279646993</v>
      </c>
      <c r="I521" s="71">
        <v>0.804855040713926</v>
      </c>
      <c r="J521" s="68">
        <v>60.148924434638701</v>
      </c>
      <c r="K521" s="71">
        <v>0.98237945924469205</v>
      </c>
      <c r="L521" s="68">
        <v>97.049089906232794</v>
      </c>
      <c r="M521" s="71">
        <v>0.86413043478260898</v>
      </c>
      <c r="N521" s="68">
        <v>56.092843326885898</v>
      </c>
      <c r="O521" s="71">
        <v>0.889855192128304</v>
      </c>
      <c r="P521" s="68">
        <v>91.634132738427198</v>
      </c>
      <c r="Q521" s="71"/>
      <c r="R521" s="68"/>
    </row>
    <row r="522" spans="1:18" x14ac:dyDescent="0.2">
      <c r="A522" s="72" t="s">
        <v>1371</v>
      </c>
      <c r="B522" s="66" t="s">
        <v>1372</v>
      </c>
      <c r="C522" s="67">
        <v>65</v>
      </c>
      <c r="D522" s="67" t="s">
        <v>337</v>
      </c>
      <c r="E522" s="71">
        <v>0.77577384462354804</v>
      </c>
      <c r="F522" s="68">
        <v>53.088803088803097</v>
      </c>
      <c r="G522" s="71">
        <v>0.75003721590850503</v>
      </c>
      <c r="H522" s="68">
        <v>33.645890788747899</v>
      </c>
      <c r="I522" s="71">
        <v>0.65183553856819798</v>
      </c>
      <c r="J522" s="68">
        <v>13.816878102592399</v>
      </c>
      <c r="K522" s="71">
        <v>0.93681424909142597</v>
      </c>
      <c r="L522" s="68">
        <v>77.109762824048502</v>
      </c>
      <c r="M522" s="71">
        <v>0.86956521739130399</v>
      </c>
      <c r="N522" s="68">
        <v>58.109975131251701</v>
      </c>
      <c r="O522" s="71">
        <v>0.670617002158308</v>
      </c>
      <c r="P522" s="68">
        <v>62.716118237590599</v>
      </c>
      <c r="Q522" s="71"/>
      <c r="R522" s="68"/>
    </row>
    <row r="523" spans="1:18" x14ac:dyDescent="0.2">
      <c r="A523" s="72" t="s">
        <v>1373</v>
      </c>
      <c r="B523" s="66" t="s">
        <v>1374</v>
      </c>
      <c r="C523" s="67">
        <v>65</v>
      </c>
      <c r="D523" s="67" t="s">
        <v>337</v>
      </c>
      <c r="E523" s="71">
        <v>0.76149182982709496</v>
      </c>
      <c r="F523" s="68">
        <v>48.593491450634303</v>
      </c>
      <c r="G523" s="71">
        <v>0.80529064996343303</v>
      </c>
      <c r="H523" s="68">
        <v>56.591285162713703</v>
      </c>
      <c r="I523" s="71">
        <v>0.70609805582152096</v>
      </c>
      <c r="J523" s="68">
        <v>23.993381136238298</v>
      </c>
      <c r="K523" s="71">
        <v>0.95194164712983198</v>
      </c>
      <c r="L523" s="68">
        <v>83.921676778819602</v>
      </c>
      <c r="M523" s="71">
        <v>0.77717391304347805</v>
      </c>
      <c r="N523" s="68">
        <v>37.745233489914298</v>
      </c>
      <c r="O523" s="71">
        <v>0.56695488317720799</v>
      </c>
      <c r="P523" s="68">
        <v>50.920245398772998</v>
      </c>
      <c r="Q523" s="71"/>
      <c r="R523" s="68"/>
    </row>
    <row r="524" spans="1:18" x14ac:dyDescent="0.2">
      <c r="A524" s="72" t="s">
        <v>1375</v>
      </c>
      <c r="B524" s="66" t="s">
        <v>1376</v>
      </c>
      <c r="C524" s="67">
        <v>65</v>
      </c>
      <c r="D524" s="67" t="s">
        <v>337</v>
      </c>
      <c r="E524" s="71">
        <v>0.77683779156220101</v>
      </c>
      <c r="F524" s="68">
        <v>53.254274682846102</v>
      </c>
      <c r="G524" s="71">
        <v>0.82256609688854998</v>
      </c>
      <c r="H524" s="68">
        <v>63.899613899613897</v>
      </c>
      <c r="I524" s="71">
        <v>0.72681570057203004</v>
      </c>
      <c r="J524" s="68">
        <v>29.067843353557599</v>
      </c>
      <c r="K524" s="71">
        <v>0.950507690700507</v>
      </c>
      <c r="L524" s="68">
        <v>82.9288472145615</v>
      </c>
      <c r="M524" s="71">
        <v>0.85869565217391297</v>
      </c>
      <c r="N524" s="68">
        <v>54.738878143133498</v>
      </c>
      <c r="O524" s="71">
        <v>0.52560381747600704</v>
      </c>
      <c r="P524" s="68">
        <v>46.235359732292203</v>
      </c>
      <c r="Q524" s="71"/>
      <c r="R524" s="68"/>
    </row>
    <row r="525" spans="1:18" x14ac:dyDescent="0.2">
      <c r="A525" s="72" t="s">
        <v>1377</v>
      </c>
      <c r="B525" s="66" t="s">
        <v>1378</v>
      </c>
      <c r="C525" s="67">
        <v>65</v>
      </c>
      <c r="D525" s="67" t="s">
        <v>337</v>
      </c>
      <c r="E525" s="71">
        <v>0.84957612211739297</v>
      </c>
      <c r="F525" s="68">
        <v>76.337562051847797</v>
      </c>
      <c r="G525" s="71">
        <v>0.81717445959299795</v>
      </c>
      <c r="H525" s="68">
        <v>61.610590182018797</v>
      </c>
      <c r="I525" s="71">
        <v>0.72082513259366199</v>
      </c>
      <c r="J525" s="68">
        <v>27.054605626034199</v>
      </c>
      <c r="K525" s="71">
        <v>0.94814918038366502</v>
      </c>
      <c r="L525" s="68">
        <v>81.936017650303398</v>
      </c>
      <c r="M525" s="71">
        <v>0.92391304347826098</v>
      </c>
      <c r="N525" s="68">
        <v>74.329925393755204</v>
      </c>
      <c r="O525" s="71">
        <v>0.83781879453837704</v>
      </c>
      <c r="P525" s="68">
        <v>85.025097601784694</v>
      </c>
      <c r="Q525" s="71"/>
      <c r="R525" s="68"/>
    </row>
    <row r="526" spans="1:18" x14ac:dyDescent="0.2">
      <c r="A526" s="72" t="s">
        <v>1379</v>
      </c>
      <c r="B526" s="66" t="s">
        <v>1380</v>
      </c>
      <c r="C526" s="67">
        <v>65</v>
      </c>
      <c r="D526" s="67" t="s">
        <v>337</v>
      </c>
      <c r="E526" s="71">
        <v>0.748998078647369</v>
      </c>
      <c r="F526" s="68">
        <v>45.559845559845598</v>
      </c>
      <c r="G526" s="71">
        <v>0.79938708051952201</v>
      </c>
      <c r="H526" s="68">
        <v>53.861003861003901</v>
      </c>
      <c r="I526" s="71">
        <v>0.72976893131910603</v>
      </c>
      <c r="J526" s="68">
        <v>30.088251516822901</v>
      </c>
      <c r="K526" s="71">
        <v>0.93229513511306195</v>
      </c>
      <c r="L526" s="68">
        <v>74.793160507446203</v>
      </c>
      <c r="M526" s="71">
        <v>0.77173913043478304</v>
      </c>
      <c r="N526" s="68">
        <v>36.446532191213002</v>
      </c>
      <c r="O526" s="71">
        <v>0.51180011585037199</v>
      </c>
      <c r="P526" s="68">
        <v>44.701617401003901</v>
      </c>
      <c r="Q526" s="71"/>
      <c r="R526" s="68"/>
    </row>
    <row r="527" spans="1:18" x14ac:dyDescent="0.2">
      <c r="A527" s="72" t="s">
        <v>1381</v>
      </c>
      <c r="B527" s="66" t="s">
        <v>1382</v>
      </c>
      <c r="C527" s="67">
        <v>65</v>
      </c>
      <c r="D527" s="67" t="s">
        <v>337</v>
      </c>
      <c r="E527" s="71">
        <v>0.78954721575736497</v>
      </c>
      <c r="F527" s="68">
        <v>56.8670711527854</v>
      </c>
      <c r="G527" s="71">
        <v>0.829286470135286</v>
      </c>
      <c r="H527" s="68">
        <v>66.988416988417001</v>
      </c>
      <c r="I527" s="71">
        <v>0.73989506830058704</v>
      </c>
      <c r="J527" s="68">
        <v>33.976833976834001</v>
      </c>
      <c r="K527" s="71">
        <v>0.97495793248062301</v>
      </c>
      <c r="L527" s="68">
        <v>94.677330391616096</v>
      </c>
      <c r="M527" s="71">
        <v>0.86956521739130399</v>
      </c>
      <c r="N527" s="68">
        <v>58.109975131251701</v>
      </c>
      <c r="O527" s="71">
        <v>0.53403139047902404</v>
      </c>
      <c r="P527" s="68">
        <v>47.016174010039002</v>
      </c>
      <c r="Q527" s="71"/>
      <c r="R527" s="68"/>
    </row>
    <row r="528" spans="1:18" x14ac:dyDescent="0.2">
      <c r="A528" s="72" t="s">
        <v>1383</v>
      </c>
      <c r="B528" s="66" t="s">
        <v>1384</v>
      </c>
      <c r="C528" s="67">
        <v>65</v>
      </c>
      <c r="D528" s="67" t="s">
        <v>337</v>
      </c>
      <c r="E528" s="71">
        <v>0.84241698219051198</v>
      </c>
      <c r="F528" s="68">
        <v>73.8279095421953</v>
      </c>
      <c r="G528" s="71">
        <v>0.78189325804849796</v>
      </c>
      <c r="H528" s="68">
        <v>45.945945945946001</v>
      </c>
      <c r="I528" s="71">
        <v>0.70945184755678103</v>
      </c>
      <c r="J528" s="68">
        <v>24.765581908439099</v>
      </c>
      <c r="K528" s="71">
        <v>0.96086396138628305</v>
      </c>
      <c r="L528" s="68">
        <v>88.499724214009902</v>
      </c>
      <c r="M528" s="71">
        <v>0.875</v>
      </c>
      <c r="N528" s="68">
        <v>59.823155567836402</v>
      </c>
      <c r="O528" s="71">
        <v>0.88487584396099705</v>
      </c>
      <c r="P528" s="68">
        <v>91.187953151143304</v>
      </c>
      <c r="Q528" s="71"/>
      <c r="R528" s="68"/>
    </row>
    <row r="529" spans="1:18" x14ac:dyDescent="0.2">
      <c r="A529" s="72" t="s">
        <v>1385</v>
      </c>
      <c r="B529" s="66" t="s">
        <v>1386</v>
      </c>
      <c r="C529" s="67">
        <v>65</v>
      </c>
      <c r="D529" s="67" t="s">
        <v>337</v>
      </c>
      <c r="E529" s="71">
        <v>0.71038155000738001</v>
      </c>
      <c r="F529" s="68">
        <v>36.596800882515197</v>
      </c>
      <c r="G529" s="71">
        <v>0.737721736760795</v>
      </c>
      <c r="H529" s="68">
        <v>29.729729729729701</v>
      </c>
      <c r="I529" s="71">
        <v>0.66296966927790102</v>
      </c>
      <c r="J529" s="68">
        <v>15.250965250965301</v>
      </c>
      <c r="K529" s="71">
        <v>0.95077905616612401</v>
      </c>
      <c r="L529" s="68">
        <v>83.094318808604498</v>
      </c>
      <c r="M529" s="71">
        <v>0.60869565217391297</v>
      </c>
      <c r="N529" s="68">
        <v>15.031776733904399</v>
      </c>
      <c r="O529" s="71">
        <v>0.59174163565816795</v>
      </c>
      <c r="P529" s="68">
        <v>53.987730061349701</v>
      </c>
      <c r="Q529" s="71"/>
      <c r="R529" s="68"/>
    </row>
    <row r="530" spans="1:18" x14ac:dyDescent="0.2">
      <c r="A530" s="72" t="s">
        <v>1387</v>
      </c>
      <c r="B530" s="66" t="s">
        <v>1388</v>
      </c>
      <c r="C530" s="67">
        <v>65</v>
      </c>
      <c r="D530" s="67" t="s">
        <v>337</v>
      </c>
      <c r="E530" s="71">
        <v>0.70360861333110902</v>
      </c>
      <c r="F530" s="68">
        <v>35.1902923331495</v>
      </c>
      <c r="G530" s="71">
        <v>0.78900913066890699</v>
      </c>
      <c r="H530" s="68">
        <v>48.593491450634303</v>
      </c>
      <c r="I530" s="71">
        <v>0.69988219052540201</v>
      </c>
      <c r="J530" s="68">
        <v>22.4489795918367</v>
      </c>
      <c r="K530" s="71">
        <v>0.93035151801155402</v>
      </c>
      <c r="L530" s="68">
        <v>73.800330943188101</v>
      </c>
      <c r="M530" s="71">
        <v>0.71195652173913004</v>
      </c>
      <c r="N530" s="68">
        <v>26.8858800773694</v>
      </c>
      <c r="O530" s="71">
        <v>0.38684370571055199</v>
      </c>
      <c r="P530" s="68">
        <v>32.1249302844395</v>
      </c>
      <c r="Q530" s="71"/>
      <c r="R530" s="68"/>
    </row>
    <row r="531" spans="1:18" x14ac:dyDescent="0.2">
      <c r="A531" s="72" t="s">
        <v>1389</v>
      </c>
      <c r="B531" s="66" t="s">
        <v>1390</v>
      </c>
      <c r="C531" s="67">
        <v>65</v>
      </c>
      <c r="D531" s="67" t="s">
        <v>337</v>
      </c>
      <c r="E531" s="71">
        <v>0.72255313172337798</v>
      </c>
      <c r="F531" s="68">
        <v>39.078874793160502</v>
      </c>
      <c r="G531" s="71">
        <v>0.82683911755344097</v>
      </c>
      <c r="H531" s="68">
        <v>66.105901820187498</v>
      </c>
      <c r="I531" s="71">
        <v>0.72716710242025595</v>
      </c>
      <c r="J531" s="68">
        <v>29.288472145615</v>
      </c>
      <c r="K531" s="71">
        <v>0.91399135864231495</v>
      </c>
      <c r="L531" s="68">
        <v>66.188637617208997</v>
      </c>
      <c r="M531" s="71">
        <v>0.80434782608695599</v>
      </c>
      <c r="N531" s="68">
        <v>42.691351201989498</v>
      </c>
      <c r="O531" s="71">
        <v>0.340420253913921</v>
      </c>
      <c r="P531" s="68">
        <v>27.272727272727298</v>
      </c>
      <c r="Q531" s="71"/>
      <c r="R531" s="68"/>
    </row>
    <row r="532" spans="1:18" x14ac:dyDescent="0.2">
      <c r="A532" s="72" t="s">
        <v>1391</v>
      </c>
      <c r="B532" s="66" t="s">
        <v>1392</v>
      </c>
      <c r="C532" s="67">
        <v>65</v>
      </c>
      <c r="D532" s="67" t="s">
        <v>337</v>
      </c>
      <c r="E532" s="71">
        <v>0.75104532202643104</v>
      </c>
      <c r="F532" s="68">
        <v>46.221731936017697</v>
      </c>
      <c r="G532" s="71">
        <v>0.79067153628942499</v>
      </c>
      <c r="H532" s="68">
        <v>49.338113623827901</v>
      </c>
      <c r="I532" s="71">
        <v>0.68367704548370101</v>
      </c>
      <c r="J532" s="68">
        <v>19.0568119139548</v>
      </c>
      <c r="K532" s="71">
        <v>0.95963367261307597</v>
      </c>
      <c r="L532" s="68">
        <v>88.030888030887994</v>
      </c>
      <c r="M532" s="71">
        <v>0.82065217391304301</v>
      </c>
      <c r="N532" s="68">
        <v>45.9519204200055</v>
      </c>
      <c r="O532" s="71">
        <v>0.50059218183290999</v>
      </c>
      <c r="P532" s="68">
        <v>43.4188510875627</v>
      </c>
      <c r="Q532" s="71"/>
      <c r="R532" s="68"/>
    </row>
    <row r="533" spans="1:18" x14ac:dyDescent="0.2">
      <c r="A533" s="72" t="s">
        <v>1393</v>
      </c>
      <c r="B533" s="66" t="s">
        <v>1394</v>
      </c>
      <c r="C533" s="67">
        <v>65</v>
      </c>
      <c r="D533" s="67" t="s">
        <v>337</v>
      </c>
      <c r="E533" s="71">
        <v>0.76184110554790796</v>
      </c>
      <c r="F533" s="68">
        <v>48.731384445670201</v>
      </c>
      <c r="G533" s="71">
        <v>0.85527346692790196</v>
      </c>
      <c r="H533" s="68">
        <v>79.453943739658001</v>
      </c>
      <c r="I533" s="71">
        <v>0.75353499072888697</v>
      </c>
      <c r="J533" s="68">
        <v>39.134031991174901</v>
      </c>
      <c r="K533" s="71">
        <v>0.95597289165436405</v>
      </c>
      <c r="L533" s="68">
        <v>86.403750689464999</v>
      </c>
      <c r="M533" s="71">
        <v>0.86956521739130399</v>
      </c>
      <c r="N533" s="68">
        <v>58.109975131251701</v>
      </c>
      <c r="O533" s="71">
        <v>0.37485896103708499</v>
      </c>
      <c r="P533" s="68">
        <v>30.730619074177401</v>
      </c>
      <c r="Q533" s="71"/>
      <c r="R533" s="68"/>
    </row>
    <row r="534" spans="1:18" x14ac:dyDescent="0.2">
      <c r="A534" s="72" t="s">
        <v>1395</v>
      </c>
      <c r="B534" s="66" t="s">
        <v>1396</v>
      </c>
      <c r="C534" s="67">
        <v>65</v>
      </c>
      <c r="D534" s="67" t="s">
        <v>337</v>
      </c>
      <c r="E534" s="71">
        <v>0.76427095869234596</v>
      </c>
      <c r="F534" s="68">
        <v>49.558742415885298</v>
      </c>
      <c r="G534" s="71">
        <v>0.82592856105824697</v>
      </c>
      <c r="H534" s="68">
        <v>65.581908439051304</v>
      </c>
      <c r="I534" s="71">
        <v>0.71507305344843697</v>
      </c>
      <c r="J534" s="68">
        <v>26.1720904578047</v>
      </c>
      <c r="K534" s="71">
        <v>0.96253716882178297</v>
      </c>
      <c r="L534" s="68">
        <v>89.354660783232205</v>
      </c>
      <c r="M534" s="71">
        <v>0.83152173913043503</v>
      </c>
      <c r="N534" s="68">
        <v>48.134843879524702</v>
      </c>
      <c r="O534" s="71">
        <v>0.48629427100283001</v>
      </c>
      <c r="P534" s="68">
        <v>41.857222532069201</v>
      </c>
      <c r="Q534" s="71"/>
      <c r="R534" s="68"/>
    </row>
    <row r="535" spans="1:18" x14ac:dyDescent="0.2">
      <c r="A535" s="72" t="s">
        <v>1397</v>
      </c>
      <c r="B535" s="66" t="s">
        <v>1398</v>
      </c>
      <c r="C535" s="67">
        <v>65</v>
      </c>
      <c r="D535" s="67" t="s">
        <v>337</v>
      </c>
      <c r="E535" s="71">
        <v>0.750113701688783</v>
      </c>
      <c r="F535" s="68">
        <v>45.945945945946001</v>
      </c>
      <c r="G535" s="71">
        <v>0.81999535675304602</v>
      </c>
      <c r="H535" s="68">
        <v>62.686155543298398</v>
      </c>
      <c r="I535" s="71">
        <v>0.73628907195680204</v>
      </c>
      <c r="J535" s="68">
        <v>32.597904026475497</v>
      </c>
      <c r="K535" s="71">
        <v>0.95506190535852198</v>
      </c>
      <c r="L535" s="68">
        <v>85.769442912300093</v>
      </c>
      <c r="M535" s="71">
        <v>0.79891304347826098</v>
      </c>
      <c r="N535" s="68">
        <v>41.475545730864901</v>
      </c>
      <c r="O535" s="71">
        <v>0.44030913089728402</v>
      </c>
      <c r="P535" s="68">
        <v>37.2281093139989</v>
      </c>
      <c r="Q535" s="71"/>
      <c r="R535" s="68"/>
    </row>
    <row r="536" spans="1:18" x14ac:dyDescent="0.2">
      <c r="A536" s="72" t="s">
        <v>1399</v>
      </c>
      <c r="B536" s="66" t="s">
        <v>1400</v>
      </c>
      <c r="C536" s="67">
        <v>65</v>
      </c>
      <c r="D536" s="67" t="s">
        <v>337</v>
      </c>
      <c r="E536" s="71">
        <v>0.76778570620437303</v>
      </c>
      <c r="F536" s="68">
        <v>50.882515168229503</v>
      </c>
      <c r="G536" s="71">
        <v>0.70644892445406005</v>
      </c>
      <c r="H536" s="68">
        <v>20.9873138444567</v>
      </c>
      <c r="I536" s="71">
        <v>0.70804097324156201</v>
      </c>
      <c r="J536" s="68">
        <v>24.4897959183673</v>
      </c>
      <c r="K536" s="71">
        <v>0.85116981046593798</v>
      </c>
      <c r="L536" s="68">
        <v>43.822393822393799</v>
      </c>
      <c r="M536" s="71">
        <v>0.89130434782608703</v>
      </c>
      <c r="N536" s="68">
        <v>63.691627521414802</v>
      </c>
      <c r="O536" s="71">
        <v>0.68196447503421997</v>
      </c>
      <c r="P536" s="68">
        <v>64.110429447852795</v>
      </c>
      <c r="Q536" s="71"/>
      <c r="R536" s="68"/>
    </row>
    <row r="537" spans="1:18" x14ac:dyDescent="0.2">
      <c r="A537" s="72" t="s">
        <v>1401</v>
      </c>
      <c r="B537" s="66" t="s">
        <v>1402</v>
      </c>
      <c r="C537" s="67">
        <v>65</v>
      </c>
      <c r="D537" s="67" t="s">
        <v>337</v>
      </c>
      <c r="E537" s="71">
        <v>0.85068921118540297</v>
      </c>
      <c r="F537" s="68">
        <v>76.696083838940993</v>
      </c>
      <c r="G537" s="71">
        <v>0.8201786954411</v>
      </c>
      <c r="H537" s="68">
        <v>62.713734142305597</v>
      </c>
      <c r="I537" s="71">
        <v>0.77100368835838895</v>
      </c>
      <c r="J537" s="68">
        <v>46.276889134031997</v>
      </c>
      <c r="K537" s="71">
        <v>0.93864392979386202</v>
      </c>
      <c r="L537" s="68">
        <v>77.964699393270806</v>
      </c>
      <c r="M537" s="71">
        <v>0.98369565217391297</v>
      </c>
      <c r="N537" s="68">
        <v>94.114396242055804</v>
      </c>
      <c r="O537" s="71">
        <v>0.73992409015975102</v>
      </c>
      <c r="P537" s="68">
        <v>71.109871723368698</v>
      </c>
      <c r="Q537" s="71"/>
      <c r="R537" s="68"/>
    </row>
    <row r="538" spans="1:18" x14ac:dyDescent="0.2">
      <c r="A538" s="72" t="s">
        <v>1403</v>
      </c>
      <c r="B538" s="66" t="s">
        <v>1404</v>
      </c>
      <c r="C538" s="67">
        <v>65</v>
      </c>
      <c r="D538" s="67" t="s">
        <v>337</v>
      </c>
      <c r="E538" s="71">
        <v>0.88318623780916194</v>
      </c>
      <c r="F538" s="68">
        <v>88.444567015995602</v>
      </c>
      <c r="G538" s="71">
        <v>0.86987951185024204</v>
      </c>
      <c r="H538" s="68">
        <v>84.776613348041906</v>
      </c>
      <c r="I538" s="71">
        <v>0.80353457744719403</v>
      </c>
      <c r="J538" s="68">
        <v>59.6249310535025</v>
      </c>
      <c r="K538" s="71">
        <v>0.91581752775641601</v>
      </c>
      <c r="L538" s="68">
        <v>66.767788196359604</v>
      </c>
      <c r="M538" s="71">
        <v>0.99456521739130399</v>
      </c>
      <c r="N538" s="68">
        <v>98.010500138159699</v>
      </c>
      <c r="O538" s="71">
        <v>0.83213435460065199</v>
      </c>
      <c r="P538" s="68">
        <v>84.244283324037895</v>
      </c>
      <c r="Q538" s="71"/>
      <c r="R538" s="68"/>
    </row>
    <row r="539" spans="1:18" x14ac:dyDescent="0.2">
      <c r="A539" s="72" t="s">
        <v>1405</v>
      </c>
      <c r="B539" s="66" t="s">
        <v>1406</v>
      </c>
      <c r="C539" s="67">
        <v>65</v>
      </c>
      <c r="D539" s="67" t="s">
        <v>337</v>
      </c>
      <c r="E539" s="71">
        <v>0.84256139833326205</v>
      </c>
      <c r="F539" s="68">
        <v>73.910645339216799</v>
      </c>
      <c r="G539" s="71">
        <v>0.802096907056153</v>
      </c>
      <c r="H539" s="68">
        <v>55.184776613347999</v>
      </c>
      <c r="I539" s="71">
        <v>0.76734940335699697</v>
      </c>
      <c r="J539" s="68">
        <v>44.677330391616103</v>
      </c>
      <c r="K539" s="71">
        <v>0.93249630048546905</v>
      </c>
      <c r="L539" s="68">
        <v>74.9862107004964</v>
      </c>
      <c r="M539" s="71">
        <v>0.91847826086956497</v>
      </c>
      <c r="N539" s="68">
        <v>72.616744957170496</v>
      </c>
      <c r="O539" s="71">
        <v>0.79238611989812802</v>
      </c>
      <c r="P539" s="68">
        <v>78.471834913552698</v>
      </c>
      <c r="Q539" s="71"/>
      <c r="R539" s="68"/>
    </row>
    <row r="540" spans="1:18" x14ac:dyDescent="0.2">
      <c r="A540" s="72" t="s">
        <v>1407</v>
      </c>
      <c r="B540" s="66" t="s">
        <v>1408</v>
      </c>
      <c r="C540" s="67">
        <v>65</v>
      </c>
      <c r="D540" s="67" t="s">
        <v>337</v>
      </c>
      <c r="E540" s="71">
        <v>0.84694269170529501</v>
      </c>
      <c r="F540" s="68">
        <v>75.206839492553797</v>
      </c>
      <c r="G540" s="71">
        <v>0.86091019455183604</v>
      </c>
      <c r="H540" s="68">
        <v>81.770546056260301</v>
      </c>
      <c r="I540" s="71">
        <v>0.73784530696531903</v>
      </c>
      <c r="J540" s="68">
        <v>33.232211803640404</v>
      </c>
      <c r="K540" s="71">
        <v>0.94441356807200305</v>
      </c>
      <c r="L540" s="68">
        <v>80.308880308880305</v>
      </c>
      <c r="M540" s="71">
        <v>0.95652173913043503</v>
      </c>
      <c r="N540" s="68">
        <v>85.382702403978996</v>
      </c>
      <c r="O540" s="71">
        <v>0.73502264980688303</v>
      </c>
      <c r="P540" s="68">
        <v>70.273284997211405</v>
      </c>
      <c r="Q540" s="71"/>
      <c r="R540" s="68"/>
    </row>
    <row r="541" spans="1:18" x14ac:dyDescent="0.2">
      <c r="A541" s="72" t="s">
        <v>1409</v>
      </c>
      <c r="B541" s="66" t="s">
        <v>1410</v>
      </c>
      <c r="C541" s="67">
        <v>65</v>
      </c>
      <c r="D541" s="67" t="s">
        <v>337</v>
      </c>
      <c r="E541" s="71">
        <v>0.88127430552883101</v>
      </c>
      <c r="F541" s="68">
        <v>87.920573634859394</v>
      </c>
      <c r="G541" s="71">
        <v>0.87318599918475104</v>
      </c>
      <c r="H541" s="68">
        <v>86.127964699393303</v>
      </c>
      <c r="I541" s="71">
        <v>0.79941521695864703</v>
      </c>
      <c r="J541" s="68">
        <v>57.777164920022102</v>
      </c>
      <c r="K541" s="71">
        <v>0.904334908060894</v>
      </c>
      <c r="L541" s="68">
        <v>61.831218974076101</v>
      </c>
      <c r="M541" s="71">
        <v>1</v>
      </c>
      <c r="N541" s="68">
        <v>100</v>
      </c>
      <c r="O541" s="71">
        <v>0.82943540343986499</v>
      </c>
      <c r="P541" s="68">
        <v>83.993307306190701</v>
      </c>
      <c r="Q541" s="71"/>
      <c r="R541" s="68"/>
    </row>
    <row r="542" spans="1:18" x14ac:dyDescent="0.2">
      <c r="A542" s="72" t="s">
        <v>1411</v>
      </c>
      <c r="B542" s="66" t="s">
        <v>1412</v>
      </c>
      <c r="C542" s="67">
        <v>65</v>
      </c>
      <c r="D542" s="67" t="s">
        <v>337</v>
      </c>
      <c r="E542" s="71">
        <v>0.88588421344533896</v>
      </c>
      <c r="F542" s="68">
        <v>89.492553778268103</v>
      </c>
      <c r="G542" s="71">
        <v>0.86733423014524003</v>
      </c>
      <c r="H542" s="68">
        <v>83.921676778819602</v>
      </c>
      <c r="I542" s="71">
        <v>0.82142293070355898</v>
      </c>
      <c r="J542" s="68">
        <v>67.319360176502997</v>
      </c>
      <c r="K542" s="71">
        <v>0.93180597279530597</v>
      </c>
      <c r="L542" s="68">
        <v>74.572531715388905</v>
      </c>
      <c r="M542" s="71">
        <v>1</v>
      </c>
      <c r="N542" s="68">
        <v>100</v>
      </c>
      <c r="O542" s="71">
        <v>0.80885793358258895</v>
      </c>
      <c r="P542" s="68">
        <v>80.925822643614097</v>
      </c>
      <c r="Q542" s="71"/>
      <c r="R542" s="68"/>
    </row>
    <row r="543" spans="1:18" x14ac:dyDescent="0.2">
      <c r="A543" s="72" t="s">
        <v>1413</v>
      </c>
      <c r="B543" s="66" t="s">
        <v>1414</v>
      </c>
      <c r="C543" s="67">
        <v>65</v>
      </c>
      <c r="D543" s="67" t="s">
        <v>337</v>
      </c>
      <c r="E543" s="71">
        <v>0.87491292293230505</v>
      </c>
      <c r="F543" s="68">
        <v>85.797021511307193</v>
      </c>
      <c r="G543" s="71">
        <v>0.88165950875357502</v>
      </c>
      <c r="H543" s="68">
        <v>88.196359624931006</v>
      </c>
      <c r="I543" s="71">
        <v>0.83071259755142501</v>
      </c>
      <c r="J543" s="68">
        <v>70.683949255377797</v>
      </c>
      <c r="K543" s="71">
        <v>0.96215362361804002</v>
      </c>
      <c r="L543" s="68">
        <v>89.106453392167694</v>
      </c>
      <c r="M543" s="71">
        <v>0.940217391304348</v>
      </c>
      <c r="N543" s="68">
        <v>79.662890301188199</v>
      </c>
      <c r="O543" s="71">
        <v>0.75982149343413596</v>
      </c>
      <c r="P543" s="68">
        <v>73.759063022866698</v>
      </c>
      <c r="Q543" s="71"/>
      <c r="R543" s="68"/>
    </row>
    <row r="544" spans="1:18" x14ac:dyDescent="0.2">
      <c r="A544" s="72" t="s">
        <v>1415</v>
      </c>
      <c r="B544" s="66" t="s">
        <v>1416</v>
      </c>
      <c r="C544" s="67">
        <v>65</v>
      </c>
      <c r="D544" s="67" t="s">
        <v>337</v>
      </c>
      <c r="E544" s="71">
        <v>0.85420434609281803</v>
      </c>
      <c r="F544" s="68">
        <v>77.992277992278005</v>
      </c>
      <c r="G544" s="71">
        <v>0.835202066149214</v>
      </c>
      <c r="H544" s="68">
        <v>69.884169884169907</v>
      </c>
      <c r="I544" s="71">
        <v>0.73898548318448198</v>
      </c>
      <c r="J544" s="68">
        <v>33.645890788747899</v>
      </c>
      <c r="K544" s="71">
        <v>0.95963993068873499</v>
      </c>
      <c r="L544" s="68">
        <v>88.086045228902407</v>
      </c>
      <c r="M544" s="71">
        <v>0.98913043478260898</v>
      </c>
      <c r="N544" s="68">
        <v>96.076264161370503</v>
      </c>
      <c r="O544" s="71">
        <v>0.748063815659048</v>
      </c>
      <c r="P544" s="68">
        <v>72.308979364194101</v>
      </c>
      <c r="Q544" s="71"/>
      <c r="R544" s="68"/>
    </row>
    <row r="545" spans="1:18" x14ac:dyDescent="0.2">
      <c r="A545" s="72" t="s">
        <v>1417</v>
      </c>
      <c r="B545" s="66" t="s">
        <v>1418</v>
      </c>
      <c r="C545" s="67">
        <v>65</v>
      </c>
      <c r="D545" s="67" t="s">
        <v>337</v>
      </c>
      <c r="E545" s="71">
        <v>0.86647397737402698</v>
      </c>
      <c r="F545" s="68">
        <v>82.9564258135687</v>
      </c>
      <c r="G545" s="71">
        <v>0.82033938744013002</v>
      </c>
      <c r="H545" s="68">
        <v>62.796469939327103</v>
      </c>
      <c r="I545" s="71">
        <v>0.77536203122196701</v>
      </c>
      <c r="J545" s="68">
        <v>47.876447876447898</v>
      </c>
      <c r="K545" s="71">
        <v>0.96950893786610104</v>
      </c>
      <c r="L545" s="68">
        <v>92.608935466078293</v>
      </c>
      <c r="M545" s="71">
        <v>0.97282608695652195</v>
      </c>
      <c r="N545" s="68">
        <v>90.798563138988698</v>
      </c>
      <c r="O545" s="71">
        <v>0.79433344338541201</v>
      </c>
      <c r="P545" s="68">
        <v>78.694924707194602</v>
      </c>
      <c r="Q545" s="71"/>
      <c r="R545" s="68"/>
    </row>
    <row r="546" spans="1:18" x14ac:dyDescent="0.2">
      <c r="A546" s="72" t="s">
        <v>1419</v>
      </c>
      <c r="B546" s="66" t="s">
        <v>1420</v>
      </c>
      <c r="C546" s="67">
        <v>65</v>
      </c>
      <c r="D546" s="67" t="s">
        <v>337</v>
      </c>
      <c r="E546" s="71">
        <v>0.80651414381437303</v>
      </c>
      <c r="F546" s="68">
        <v>61.776061776061802</v>
      </c>
      <c r="G546" s="71">
        <v>0.80727305529774296</v>
      </c>
      <c r="H546" s="68">
        <v>57.446221731935999</v>
      </c>
      <c r="I546" s="71">
        <v>0.72709930636329601</v>
      </c>
      <c r="J546" s="68">
        <v>29.205736348593501</v>
      </c>
      <c r="K546" s="71">
        <v>0.90360943787645098</v>
      </c>
      <c r="L546" s="68">
        <v>61.610590182018797</v>
      </c>
      <c r="M546" s="71">
        <v>0.88043478260869601</v>
      </c>
      <c r="N546" s="68">
        <v>61.038961038960998</v>
      </c>
      <c r="O546" s="71">
        <v>0.71415413692568097</v>
      </c>
      <c r="P546" s="68">
        <v>67.651979921918596</v>
      </c>
      <c r="Q546" s="71"/>
      <c r="R546" s="68"/>
    </row>
    <row r="547" spans="1:18" x14ac:dyDescent="0.2">
      <c r="A547" s="72" t="s">
        <v>1421</v>
      </c>
      <c r="B547" s="66" t="s">
        <v>1422</v>
      </c>
      <c r="C547" s="67">
        <v>65</v>
      </c>
      <c r="D547" s="67" t="s">
        <v>337</v>
      </c>
      <c r="E547" s="71">
        <v>0.79427391030566497</v>
      </c>
      <c r="F547" s="68">
        <v>58.135686707115298</v>
      </c>
      <c r="G547" s="71">
        <v>0.76225466470071701</v>
      </c>
      <c r="H547" s="68">
        <v>38.334252619966897</v>
      </c>
      <c r="I547" s="71">
        <v>0.68667410887615099</v>
      </c>
      <c r="J547" s="68">
        <v>19.553226696083801</v>
      </c>
      <c r="K547" s="71">
        <v>0.87411518231971896</v>
      </c>
      <c r="L547" s="68">
        <v>50.634307777164899</v>
      </c>
      <c r="M547" s="71">
        <v>0.88586956521739102</v>
      </c>
      <c r="N547" s="68">
        <v>62.282398452611197</v>
      </c>
      <c r="O547" s="71">
        <v>0.76245603041434595</v>
      </c>
      <c r="P547" s="68">
        <v>73.954266592303398</v>
      </c>
      <c r="Q547" s="71"/>
      <c r="R547" s="68"/>
    </row>
    <row r="548" spans="1:18" x14ac:dyDescent="0.2">
      <c r="A548" s="72" t="s">
        <v>1423</v>
      </c>
      <c r="B548" s="66" t="s">
        <v>1424</v>
      </c>
      <c r="C548" s="67">
        <v>65</v>
      </c>
      <c r="D548" s="67" t="s">
        <v>337</v>
      </c>
      <c r="E548" s="71">
        <v>0.78039503284694001</v>
      </c>
      <c r="F548" s="68">
        <v>54.219525648097097</v>
      </c>
      <c r="G548" s="71">
        <v>0.74057595193728798</v>
      </c>
      <c r="H548" s="68">
        <v>30.6674020959735</v>
      </c>
      <c r="I548" s="71">
        <v>0.701321034426166</v>
      </c>
      <c r="J548" s="68">
        <v>22.862658576944298</v>
      </c>
      <c r="K548" s="71">
        <v>0.91804576174513697</v>
      </c>
      <c r="L548" s="68">
        <v>68.036403750689502</v>
      </c>
      <c r="M548" s="71">
        <v>0.86413043478260898</v>
      </c>
      <c r="N548" s="68">
        <v>56.092843326885898</v>
      </c>
      <c r="O548" s="71">
        <v>0.67790198134349999</v>
      </c>
      <c r="P548" s="68">
        <v>63.6084774121584</v>
      </c>
      <c r="Q548" s="71"/>
      <c r="R548" s="68"/>
    </row>
    <row r="549" spans="1:18" x14ac:dyDescent="0.2">
      <c r="A549" s="72" t="s">
        <v>1425</v>
      </c>
      <c r="B549" s="66" t="s">
        <v>1426</v>
      </c>
      <c r="C549" s="67">
        <v>65</v>
      </c>
      <c r="D549" s="67" t="s">
        <v>337</v>
      </c>
      <c r="E549" s="71">
        <v>0.82859059102653299</v>
      </c>
      <c r="F549" s="68">
        <v>68.422504136789897</v>
      </c>
      <c r="G549" s="71">
        <v>0.85016957563345097</v>
      </c>
      <c r="H549" s="68">
        <v>77.164920022062901</v>
      </c>
      <c r="I549" s="71">
        <v>0.77965363492153295</v>
      </c>
      <c r="J549" s="68">
        <v>49.227799227799203</v>
      </c>
      <c r="K549" s="71">
        <v>0.97073272627293195</v>
      </c>
      <c r="L549" s="68">
        <v>93.077771649200201</v>
      </c>
      <c r="M549" s="71">
        <v>0.89673913043478204</v>
      </c>
      <c r="N549" s="68">
        <v>65.598231555678396</v>
      </c>
      <c r="O549" s="71">
        <v>0.64565788786996603</v>
      </c>
      <c r="P549" s="68">
        <v>59.899609592861097</v>
      </c>
      <c r="Q549" s="71"/>
      <c r="R549" s="68"/>
    </row>
    <row r="550" spans="1:18" x14ac:dyDescent="0.2">
      <c r="A550" s="72" t="s">
        <v>1427</v>
      </c>
      <c r="B550" s="66" t="s">
        <v>1428</v>
      </c>
      <c r="C550" s="67">
        <v>65</v>
      </c>
      <c r="D550" s="67" t="s">
        <v>337</v>
      </c>
      <c r="E550" s="71">
        <v>0.83157726389661502</v>
      </c>
      <c r="F550" s="68">
        <v>69.718698290126895</v>
      </c>
      <c r="G550" s="71">
        <v>0.85018861846718596</v>
      </c>
      <c r="H550" s="68">
        <v>77.192498621070001</v>
      </c>
      <c r="I550" s="71">
        <v>0.75809382970672701</v>
      </c>
      <c r="J550" s="68">
        <v>40.706012134583602</v>
      </c>
      <c r="K550" s="71">
        <v>0.96758580983582398</v>
      </c>
      <c r="L550" s="68">
        <v>91.947049089906201</v>
      </c>
      <c r="M550" s="71">
        <v>0.91847826086956497</v>
      </c>
      <c r="N550" s="68">
        <v>72.616744957170496</v>
      </c>
      <c r="O550" s="71">
        <v>0.66353980060377105</v>
      </c>
      <c r="P550" s="68">
        <v>61.851645287228102</v>
      </c>
      <c r="Q550" s="71"/>
      <c r="R550" s="68"/>
    </row>
    <row r="551" spans="1:18" x14ac:dyDescent="0.2">
      <c r="A551" s="72" t="s">
        <v>1429</v>
      </c>
      <c r="B551" s="66" t="s">
        <v>1430</v>
      </c>
      <c r="C551" s="67">
        <v>65</v>
      </c>
      <c r="D551" s="67" t="s">
        <v>337</v>
      </c>
      <c r="E551" s="71">
        <v>0.85307142128886004</v>
      </c>
      <c r="F551" s="68">
        <v>77.633756205184795</v>
      </c>
      <c r="G551" s="71">
        <v>0.85343526973151596</v>
      </c>
      <c r="H551" s="68">
        <v>78.516271373414199</v>
      </c>
      <c r="I551" s="71">
        <v>0.78758291404654401</v>
      </c>
      <c r="J551" s="68">
        <v>52.509652509652497</v>
      </c>
      <c r="K551" s="71">
        <v>0.94964706929305398</v>
      </c>
      <c r="L551" s="68">
        <v>82.680639823497003</v>
      </c>
      <c r="M551" s="71">
        <v>0.97282608695652195</v>
      </c>
      <c r="N551" s="68">
        <v>90.798563138988698</v>
      </c>
      <c r="O551" s="71">
        <v>0.70186576641666598</v>
      </c>
      <c r="P551" s="68">
        <v>65.867261572782994</v>
      </c>
      <c r="Q551" s="71"/>
      <c r="R551" s="68"/>
    </row>
    <row r="552" spans="1:18" x14ac:dyDescent="0.2">
      <c r="A552" s="72" t="s">
        <v>1431</v>
      </c>
      <c r="B552" s="66" t="s">
        <v>1432</v>
      </c>
      <c r="C552" s="67">
        <v>65</v>
      </c>
      <c r="D552" s="67" t="s">
        <v>337</v>
      </c>
      <c r="E552" s="71">
        <v>0.84435722223632503</v>
      </c>
      <c r="F552" s="68">
        <v>74.351902923331494</v>
      </c>
      <c r="G552" s="71">
        <v>0.77834056535505203</v>
      </c>
      <c r="H552" s="68">
        <v>44.815223386652001</v>
      </c>
      <c r="I552" s="71">
        <v>0.73063512194573998</v>
      </c>
      <c r="J552" s="68">
        <v>30.474351902923299</v>
      </c>
      <c r="K552" s="71">
        <v>0.97020964139132204</v>
      </c>
      <c r="L552" s="68">
        <v>92.801985659128505</v>
      </c>
      <c r="M552" s="71">
        <v>0.91304347826086996</v>
      </c>
      <c r="N552" s="68">
        <v>70.737772865432405</v>
      </c>
      <c r="O552" s="71">
        <v>0.82955730422864404</v>
      </c>
      <c r="P552" s="68">
        <v>84.021193530396005</v>
      </c>
      <c r="Q552" s="71"/>
      <c r="R552" s="68"/>
    </row>
    <row r="553" spans="1:18" x14ac:dyDescent="0.2">
      <c r="A553" s="72" t="s">
        <v>1433</v>
      </c>
      <c r="B553" s="66" t="s">
        <v>1434</v>
      </c>
      <c r="C553" s="67">
        <v>65</v>
      </c>
      <c r="D553" s="67" t="s">
        <v>337</v>
      </c>
      <c r="E553" s="71">
        <v>0.82939856634078202</v>
      </c>
      <c r="F553" s="68">
        <v>68.560397131825695</v>
      </c>
      <c r="G553" s="71">
        <v>0.85837248104132802</v>
      </c>
      <c r="H553" s="68">
        <v>80.6674020959735</v>
      </c>
      <c r="I553" s="71">
        <v>0.75785897514496303</v>
      </c>
      <c r="J553" s="68">
        <v>40.595697738554897</v>
      </c>
      <c r="K553" s="71">
        <v>0.95544354322332103</v>
      </c>
      <c r="L553" s="68">
        <v>85.934914506343105</v>
      </c>
      <c r="M553" s="71">
        <v>0.90760869565217395</v>
      </c>
      <c r="N553" s="68">
        <v>68.8864327162199</v>
      </c>
      <c r="O553" s="71">
        <v>0.66770913664212495</v>
      </c>
      <c r="P553" s="68">
        <v>62.409369771332997</v>
      </c>
      <c r="Q553" s="71"/>
      <c r="R553" s="68"/>
    </row>
    <row r="554" spans="1:18" x14ac:dyDescent="0.2">
      <c r="A554" s="72" t="s">
        <v>1435</v>
      </c>
      <c r="B554" s="66" t="s">
        <v>1436</v>
      </c>
      <c r="C554" s="67">
        <v>65</v>
      </c>
      <c r="D554" s="67" t="s">
        <v>337</v>
      </c>
      <c r="E554" s="71">
        <v>0.74895161260782195</v>
      </c>
      <c r="F554" s="68">
        <v>45.532266960838399</v>
      </c>
      <c r="G554" s="71">
        <v>0.74793351385715801</v>
      </c>
      <c r="H554" s="68">
        <v>32.846111417540001</v>
      </c>
      <c r="I554" s="71">
        <v>0.53616569575143203</v>
      </c>
      <c r="J554" s="68">
        <v>3.61279646993933</v>
      </c>
      <c r="K554" s="71">
        <v>0.89901787165177405</v>
      </c>
      <c r="L554" s="68">
        <v>59.487038058466602</v>
      </c>
      <c r="M554" s="71">
        <v>0.84782608695652195</v>
      </c>
      <c r="N554" s="68">
        <v>52.141475545730898</v>
      </c>
      <c r="O554" s="71">
        <v>0.71381489482222404</v>
      </c>
      <c r="P554" s="68">
        <v>67.596207473508102</v>
      </c>
      <c r="Q554" s="71"/>
      <c r="R554" s="68"/>
    </row>
    <row r="555" spans="1:18" x14ac:dyDescent="0.2">
      <c r="A555" s="72" t="s">
        <v>1437</v>
      </c>
      <c r="B555" s="66" t="s">
        <v>1438</v>
      </c>
      <c r="C555" s="67">
        <v>65</v>
      </c>
      <c r="D555" s="67" t="s">
        <v>337</v>
      </c>
      <c r="E555" s="71">
        <v>0.74181637927671495</v>
      </c>
      <c r="F555" s="68">
        <v>43.849972421400999</v>
      </c>
      <c r="G555" s="71">
        <v>0.75174727379224504</v>
      </c>
      <c r="H555" s="68">
        <v>34.142305570876999</v>
      </c>
      <c r="I555" s="71">
        <v>0.57553884868226202</v>
      </c>
      <c r="J555" s="68">
        <v>5.4881412024269203</v>
      </c>
      <c r="K555" s="71">
        <v>0.89404706191865002</v>
      </c>
      <c r="L555" s="68">
        <v>57.9426365140651</v>
      </c>
      <c r="M555" s="71">
        <v>0.82065217391304301</v>
      </c>
      <c r="N555" s="68">
        <v>45.9519204200055</v>
      </c>
      <c r="O555" s="71">
        <v>0.66709653807737301</v>
      </c>
      <c r="P555" s="68">
        <v>62.353597322922496</v>
      </c>
      <c r="Q555" s="71"/>
      <c r="R555" s="68"/>
    </row>
    <row r="556" spans="1:18" x14ac:dyDescent="0.2">
      <c r="A556" s="72" t="s">
        <v>1439</v>
      </c>
      <c r="B556" s="66" t="s">
        <v>1440</v>
      </c>
      <c r="C556" s="67">
        <v>65</v>
      </c>
      <c r="D556" s="67" t="s">
        <v>337</v>
      </c>
      <c r="E556" s="71">
        <v>0.778787656662417</v>
      </c>
      <c r="F556" s="68">
        <v>53.695532266960797</v>
      </c>
      <c r="G556" s="71">
        <v>0.82277284899077996</v>
      </c>
      <c r="H556" s="68">
        <v>63.982349696635403</v>
      </c>
      <c r="I556" s="71">
        <v>0.73509205325449301</v>
      </c>
      <c r="J556" s="68">
        <v>32.129067843353603</v>
      </c>
      <c r="K556" s="71">
        <v>0.96280128353920402</v>
      </c>
      <c r="L556" s="68">
        <v>89.492553778268103</v>
      </c>
      <c r="M556" s="71">
        <v>0.85869565217391297</v>
      </c>
      <c r="N556" s="68">
        <v>54.738878143133498</v>
      </c>
      <c r="O556" s="71">
        <v>0.51457644535369296</v>
      </c>
      <c r="P556" s="68">
        <v>45.008365867261602</v>
      </c>
      <c r="Q556" s="71"/>
      <c r="R556" s="68"/>
    </row>
    <row r="557" spans="1:18" x14ac:dyDescent="0.2">
      <c r="A557" s="72" t="s">
        <v>1441</v>
      </c>
      <c r="B557" s="66" t="s">
        <v>1442</v>
      </c>
      <c r="C557" s="67">
        <v>65</v>
      </c>
      <c r="D557" s="67" t="s">
        <v>337</v>
      </c>
      <c r="E557" s="71">
        <v>0.73288573472163898</v>
      </c>
      <c r="F557" s="68">
        <v>41.423055708770001</v>
      </c>
      <c r="G557" s="71">
        <v>0.75730841152197104</v>
      </c>
      <c r="H557" s="68">
        <v>36.458907887479299</v>
      </c>
      <c r="I557" s="71">
        <v>0.659808214612147</v>
      </c>
      <c r="J557" s="68">
        <v>14.671814671814699</v>
      </c>
      <c r="K557" s="71">
        <v>0.92839049743005397</v>
      </c>
      <c r="L557" s="68">
        <v>72.7247655819084</v>
      </c>
      <c r="M557" s="71">
        <v>0.73369565217391297</v>
      </c>
      <c r="N557" s="68">
        <v>29.8977618126554</v>
      </c>
      <c r="O557" s="71">
        <v>0.58522589787011103</v>
      </c>
      <c r="P557" s="68">
        <v>53.0953708867819</v>
      </c>
      <c r="Q557" s="71"/>
      <c r="R557" s="68"/>
    </row>
    <row r="558" spans="1:18" x14ac:dyDescent="0.2">
      <c r="A558" s="72" t="s">
        <v>1443</v>
      </c>
      <c r="B558" s="66" t="s">
        <v>1444</v>
      </c>
      <c r="C558" s="67">
        <v>65</v>
      </c>
      <c r="D558" s="67" t="s">
        <v>337</v>
      </c>
      <c r="E558" s="71">
        <v>0.782798208141811</v>
      </c>
      <c r="F558" s="68">
        <v>55.019305019305001</v>
      </c>
      <c r="G558" s="71">
        <v>0.75704888222576905</v>
      </c>
      <c r="H558" s="68">
        <v>36.265857694429101</v>
      </c>
      <c r="I558" s="71">
        <v>0.68889735066032698</v>
      </c>
      <c r="J558" s="68">
        <v>20.022062879205698</v>
      </c>
      <c r="K558" s="71">
        <v>0.92655489085089704</v>
      </c>
      <c r="L558" s="68">
        <v>71.676778819635999</v>
      </c>
      <c r="M558" s="71">
        <v>0.84782608695652195</v>
      </c>
      <c r="N558" s="68">
        <v>52.141475545730898</v>
      </c>
      <c r="O558" s="71">
        <v>0.693663830015538</v>
      </c>
      <c r="P558" s="68">
        <v>64.919129949804798</v>
      </c>
      <c r="Q558" s="71"/>
      <c r="R558" s="68"/>
    </row>
    <row r="559" spans="1:18" x14ac:dyDescent="0.2">
      <c r="A559" s="72" t="s">
        <v>1445</v>
      </c>
      <c r="B559" s="66" t="s">
        <v>1446</v>
      </c>
      <c r="C559" s="67">
        <v>65</v>
      </c>
      <c r="D559" s="67" t="s">
        <v>337</v>
      </c>
      <c r="E559" s="71">
        <v>0.69716112139595598</v>
      </c>
      <c r="F559" s="68">
        <v>33.783783783783797</v>
      </c>
      <c r="G559" s="71">
        <v>0.79534348687444301</v>
      </c>
      <c r="H559" s="68">
        <v>51.765030336458899</v>
      </c>
      <c r="I559" s="71">
        <v>0.62900230713110405</v>
      </c>
      <c r="J559" s="68">
        <v>10.672917815775</v>
      </c>
      <c r="K559" s="71">
        <v>0.89904720002608396</v>
      </c>
      <c r="L559" s="68">
        <v>59.514616657473802</v>
      </c>
      <c r="M559" s="71">
        <v>0.75543478260869601</v>
      </c>
      <c r="N559" s="68">
        <v>33.655705996131502</v>
      </c>
      <c r="O559" s="71">
        <v>0.406977830339455</v>
      </c>
      <c r="P559" s="68">
        <v>34.021193530395998</v>
      </c>
      <c r="Q559" s="71"/>
      <c r="R559" s="68"/>
    </row>
    <row r="560" spans="1:18" x14ac:dyDescent="0.2">
      <c r="A560" s="72" t="s">
        <v>1447</v>
      </c>
      <c r="B560" s="66" t="s">
        <v>1448</v>
      </c>
      <c r="C560" s="67">
        <v>65</v>
      </c>
      <c r="D560" s="67" t="s">
        <v>337</v>
      </c>
      <c r="E560" s="71">
        <v>0.80401234153807399</v>
      </c>
      <c r="F560" s="68">
        <v>60.921125206839498</v>
      </c>
      <c r="G560" s="71">
        <v>0.94318674923791201</v>
      </c>
      <c r="H560" s="68">
        <v>97.7109762824048</v>
      </c>
      <c r="I560" s="71">
        <v>0.83059382858671904</v>
      </c>
      <c r="J560" s="68">
        <v>70.628792057363498</v>
      </c>
      <c r="K560" s="71">
        <v>0.93961419670419399</v>
      </c>
      <c r="L560" s="68">
        <v>78.461114175399899</v>
      </c>
      <c r="M560" s="71">
        <v>0.96195652173913004</v>
      </c>
      <c r="N560" s="68">
        <v>87.068250898038102</v>
      </c>
      <c r="O560" s="71">
        <v>0.34471041142241499</v>
      </c>
      <c r="P560" s="68">
        <v>27.886224205242598</v>
      </c>
      <c r="Q560" s="71"/>
      <c r="R560" s="68"/>
    </row>
    <row r="561" spans="1:18" x14ac:dyDescent="0.2">
      <c r="A561" s="72" t="s">
        <v>1449</v>
      </c>
      <c r="B561" s="66" t="s">
        <v>1450</v>
      </c>
      <c r="C561" s="67">
        <v>65</v>
      </c>
      <c r="D561" s="67" t="s">
        <v>337</v>
      </c>
      <c r="E561" s="71">
        <v>0.72391575962305099</v>
      </c>
      <c r="F561" s="68">
        <v>39.409817981246597</v>
      </c>
      <c r="G561" s="71">
        <v>0.88278794089111001</v>
      </c>
      <c r="H561" s="68">
        <v>88.665195808052999</v>
      </c>
      <c r="I561" s="71">
        <v>0.76780339513939599</v>
      </c>
      <c r="J561" s="68">
        <v>44.8979591836735</v>
      </c>
      <c r="K561" s="71">
        <v>0.94246838223074403</v>
      </c>
      <c r="L561" s="68">
        <v>79.5642581356867</v>
      </c>
      <c r="M561" s="71">
        <v>0.72826086956521696</v>
      </c>
      <c r="N561" s="68">
        <v>29.262227134567599</v>
      </c>
      <c r="O561" s="71">
        <v>0.29825821028878902</v>
      </c>
      <c r="P561" s="68">
        <v>23.2292247629671</v>
      </c>
      <c r="Q561" s="71"/>
      <c r="R561" s="68"/>
    </row>
    <row r="562" spans="1:18" x14ac:dyDescent="0.2">
      <c r="A562" s="72" t="s">
        <v>1451</v>
      </c>
      <c r="B562" s="66" t="s">
        <v>1452</v>
      </c>
      <c r="C562" s="67">
        <v>65</v>
      </c>
      <c r="D562" s="67" t="s">
        <v>337</v>
      </c>
      <c r="E562" s="71">
        <v>0.71966361313404503</v>
      </c>
      <c r="F562" s="68">
        <v>38.527302813017101</v>
      </c>
      <c r="G562" s="71">
        <v>0.83677837792535104</v>
      </c>
      <c r="H562" s="68">
        <v>70.766685052399296</v>
      </c>
      <c r="I562" s="71">
        <v>0.74453124891871703</v>
      </c>
      <c r="J562" s="68">
        <v>35.7694429123001</v>
      </c>
      <c r="K562" s="71">
        <v>0.91884277079890497</v>
      </c>
      <c r="L562" s="68">
        <v>68.477661334804196</v>
      </c>
      <c r="M562" s="71">
        <v>0.72826086956521696</v>
      </c>
      <c r="N562" s="68">
        <v>29.262227134567599</v>
      </c>
      <c r="O562" s="71">
        <v>0.369904798462036</v>
      </c>
      <c r="P562" s="68">
        <v>30.117122141662001</v>
      </c>
      <c r="Q562" s="71"/>
      <c r="R562" s="68"/>
    </row>
    <row r="563" spans="1:18" x14ac:dyDescent="0.2">
      <c r="A563" s="72" t="s">
        <v>1453</v>
      </c>
      <c r="B563" s="66" t="s">
        <v>1454</v>
      </c>
      <c r="C563" s="67">
        <v>65</v>
      </c>
      <c r="D563" s="67" t="s">
        <v>337</v>
      </c>
      <c r="E563" s="71">
        <v>0.66811248398902201</v>
      </c>
      <c r="F563" s="68">
        <v>28.075013789299501</v>
      </c>
      <c r="G563" s="71">
        <v>0.74083210871352301</v>
      </c>
      <c r="H563" s="68">
        <v>30.750137892994999</v>
      </c>
      <c r="I563" s="71">
        <v>0.692908276977239</v>
      </c>
      <c r="J563" s="68">
        <v>20.849420849420799</v>
      </c>
      <c r="K563" s="71">
        <v>0.88377091678164299</v>
      </c>
      <c r="L563" s="68">
        <v>54.136789851075598</v>
      </c>
      <c r="M563" s="71">
        <v>0.83695652173913004</v>
      </c>
      <c r="N563" s="68">
        <v>49.405913235700503</v>
      </c>
      <c r="O563" s="71">
        <v>0.18609459573357501</v>
      </c>
      <c r="P563" s="68">
        <v>13.859453430005599</v>
      </c>
      <c r="Q563" s="71"/>
      <c r="R563" s="68"/>
    </row>
    <row r="564" spans="1:18" x14ac:dyDescent="0.2">
      <c r="A564" s="72" t="s">
        <v>1455</v>
      </c>
      <c r="B564" s="66" t="s">
        <v>1456</v>
      </c>
      <c r="C564" s="67">
        <v>65</v>
      </c>
      <c r="D564" s="67" t="s">
        <v>337</v>
      </c>
      <c r="E564" s="71">
        <v>0.66037461495326999</v>
      </c>
      <c r="F564" s="68">
        <v>26.668505239933801</v>
      </c>
      <c r="G564" s="71">
        <v>0.75029907086880698</v>
      </c>
      <c r="H564" s="68">
        <v>33.701047986762298</v>
      </c>
      <c r="I564" s="71">
        <v>0.763515375298911</v>
      </c>
      <c r="J564" s="68">
        <v>43.1605074462217</v>
      </c>
      <c r="K564" s="71">
        <v>0.86592053365768895</v>
      </c>
      <c r="L564" s="68">
        <v>47.766133480419199</v>
      </c>
      <c r="M564" s="71">
        <v>0.75</v>
      </c>
      <c r="N564" s="68">
        <v>32.578060237634702</v>
      </c>
      <c r="O564" s="71">
        <v>0.17213809494094201</v>
      </c>
      <c r="P564" s="68">
        <v>12.576687116564401</v>
      </c>
      <c r="Q564" s="71"/>
      <c r="R564" s="68"/>
    </row>
    <row r="565" spans="1:18" x14ac:dyDescent="0.2">
      <c r="A565" s="72" t="s">
        <v>1457</v>
      </c>
      <c r="B565" s="66" t="s">
        <v>1458</v>
      </c>
      <c r="C565" s="67">
        <v>65</v>
      </c>
      <c r="D565" s="67" t="s">
        <v>337</v>
      </c>
      <c r="E565" s="71">
        <v>0.72972828460296302</v>
      </c>
      <c r="F565" s="68">
        <v>40.788747931605101</v>
      </c>
      <c r="G565" s="71">
        <v>0.86908062301870004</v>
      </c>
      <c r="H565" s="68">
        <v>84.583563154991694</v>
      </c>
      <c r="I565" s="71">
        <v>0.78602284074621998</v>
      </c>
      <c r="J565" s="68">
        <v>51.847766133480398</v>
      </c>
      <c r="K565" s="71">
        <v>0.90536273948174395</v>
      </c>
      <c r="L565" s="68">
        <v>62.4931053502482</v>
      </c>
      <c r="M565" s="71">
        <v>0.85869565217391297</v>
      </c>
      <c r="N565" s="68">
        <v>54.738878143133498</v>
      </c>
      <c r="O565" s="71">
        <v>0.22947956759423599</v>
      </c>
      <c r="P565" s="68">
        <v>17.5125488008924</v>
      </c>
      <c r="Q565" s="71"/>
      <c r="R565" s="68"/>
    </row>
    <row r="566" spans="1:18" x14ac:dyDescent="0.2">
      <c r="A566" s="72" t="s">
        <v>1459</v>
      </c>
      <c r="B566" s="66" t="s">
        <v>1460</v>
      </c>
      <c r="C566" s="67">
        <v>65</v>
      </c>
      <c r="D566" s="67" t="s">
        <v>337</v>
      </c>
      <c r="E566" s="71">
        <v>0.74577022190442199</v>
      </c>
      <c r="F566" s="68">
        <v>44.760066188637602</v>
      </c>
      <c r="G566" s="71">
        <v>0.80953521330656697</v>
      </c>
      <c r="H566" s="68">
        <v>58.411472697187001</v>
      </c>
      <c r="I566" s="71">
        <v>0.74748340082001197</v>
      </c>
      <c r="J566" s="68">
        <v>37.038058466629899</v>
      </c>
      <c r="K566" s="71">
        <v>0.92792589306274398</v>
      </c>
      <c r="L566" s="68">
        <v>72.448979591836704</v>
      </c>
      <c r="M566" s="71">
        <v>0.809782608695652</v>
      </c>
      <c r="N566" s="68">
        <v>43.824260845537403</v>
      </c>
      <c r="O566" s="71">
        <v>0.434123993637136</v>
      </c>
      <c r="P566" s="68">
        <v>36.6424986056888</v>
      </c>
      <c r="Q566" s="71"/>
      <c r="R566" s="68"/>
    </row>
    <row r="567" spans="1:18" x14ac:dyDescent="0.2">
      <c r="A567" s="72" t="s">
        <v>1461</v>
      </c>
      <c r="B567" s="66" t="s">
        <v>1462</v>
      </c>
      <c r="C567" s="67">
        <v>65</v>
      </c>
      <c r="D567" s="67" t="s">
        <v>337</v>
      </c>
      <c r="E567" s="71">
        <v>0.76010067797686898</v>
      </c>
      <c r="F567" s="68">
        <v>48.234969663541101</v>
      </c>
      <c r="G567" s="71">
        <v>0.80079003630683399</v>
      </c>
      <c r="H567" s="68">
        <v>54.440154440154402</v>
      </c>
      <c r="I567" s="71">
        <v>0.72456426471351598</v>
      </c>
      <c r="J567" s="68">
        <v>28.1301709873138</v>
      </c>
      <c r="K567" s="71">
        <v>0.89861333392588005</v>
      </c>
      <c r="L567" s="68">
        <v>59.293987865416398</v>
      </c>
      <c r="M567" s="71">
        <v>0.84239130434782605</v>
      </c>
      <c r="N567" s="68">
        <v>50.566454821774002</v>
      </c>
      <c r="O567" s="71">
        <v>0.53414445059028703</v>
      </c>
      <c r="P567" s="68">
        <v>47.071946458449503</v>
      </c>
      <c r="Q567" s="71"/>
      <c r="R567" s="68"/>
    </row>
    <row r="568" spans="1:18" x14ac:dyDescent="0.2">
      <c r="A568" s="72" t="s">
        <v>1463</v>
      </c>
      <c r="B568" s="66" t="s">
        <v>1464</v>
      </c>
      <c r="C568" s="67">
        <v>65</v>
      </c>
      <c r="D568" s="67" t="s">
        <v>337</v>
      </c>
      <c r="E568" s="71">
        <v>0.832805513222167</v>
      </c>
      <c r="F568" s="68">
        <v>70.215113072255903</v>
      </c>
      <c r="G568" s="71">
        <v>0.79278748584848302</v>
      </c>
      <c r="H568" s="68">
        <v>50.5791505791506</v>
      </c>
      <c r="I568" s="71">
        <v>0.72856932860077495</v>
      </c>
      <c r="J568" s="68">
        <v>29.674572531715398</v>
      </c>
      <c r="K568" s="71">
        <v>0.88968170557578696</v>
      </c>
      <c r="L568" s="68">
        <v>56.039713182570303</v>
      </c>
      <c r="M568" s="71">
        <v>0.90217391304347805</v>
      </c>
      <c r="N568" s="68">
        <v>67.339043934788606</v>
      </c>
      <c r="O568" s="71">
        <v>0.85081513304231304</v>
      </c>
      <c r="P568" s="68">
        <v>87.144450641383202</v>
      </c>
      <c r="Q568" s="71"/>
      <c r="R568" s="68"/>
    </row>
    <row r="569" spans="1:18" x14ac:dyDescent="0.2">
      <c r="A569" s="72" t="s">
        <v>1465</v>
      </c>
      <c r="B569" s="66" t="s">
        <v>1466</v>
      </c>
      <c r="C569" s="67">
        <v>65</v>
      </c>
      <c r="D569" s="67" t="s">
        <v>337</v>
      </c>
      <c r="E569" s="71">
        <v>0.761735765933368</v>
      </c>
      <c r="F569" s="68">
        <v>48.703805846663002</v>
      </c>
      <c r="G569" s="71">
        <v>0.83477026773535701</v>
      </c>
      <c r="H569" s="68">
        <v>69.691119691119695</v>
      </c>
      <c r="I569" s="71">
        <v>0.78085765544600205</v>
      </c>
      <c r="J569" s="68">
        <v>49.669056811913997</v>
      </c>
      <c r="K569" s="71">
        <v>0.93185837322138398</v>
      </c>
      <c r="L569" s="68">
        <v>74.600110314396005</v>
      </c>
      <c r="M569" s="71">
        <v>0.92934782608695699</v>
      </c>
      <c r="N569" s="68">
        <v>76.264161370544301</v>
      </c>
      <c r="O569" s="71">
        <v>0.33184470717714398</v>
      </c>
      <c r="P569" s="68">
        <v>26.3524818739543</v>
      </c>
      <c r="Q569" s="71"/>
      <c r="R569" s="68"/>
    </row>
    <row r="570" spans="1:18" x14ac:dyDescent="0.2">
      <c r="A570" s="72" t="s">
        <v>1467</v>
      </c>
      <c r="B570" s="66" t="s">
        <v>1468</v>
      </c>
      <c r="C570" s="67">
        <v>65</v>
      </c>
      <c r="D570" s="67" t="s">
        <v>337</v>
      </c>
      <c r="E570" s="71">
        <v>0.83464347749699197</v>
      </c>
      <c r="F570" s="68">
        <v>70.849420849420895</v>
      </c>
      <c r="G570" s="71">
        <v>0.90436937805082795</v>
      </c>
      <c r="H570" s="68">
        <v>93.353557639271898</v>
      </c>
      <c r="I570" s="71">
        <v>0.86999885451742098</v>
      </c>
      <c r="J570" s="68">
        <v>84.0595697738555</v>
      </c>
      <c r="K570" s="71">
        <v>0.93179679465519505</v>
      </c>
      <c r="L570" s="68">
        <v>74.544953116381706</v>
      </c>
      <c r="M570" s="71">
        <v>0.92934782608695699</v>
      </c>
      <c r="N570" s="68">
        <v>76.264161370544301</v>
      </c>
      <c r="O570" s="71">
        <v>0.53770453417455799</v>
      </c>
      <c r="P570" s="68">
        <v>47.7412158393754</v>
      </c>
      <c r="Q570" s="71"/>
      <c r="R570" s="68"/>
    </row>
    <row r="571" spans="1:18" x14ac:dyDescent="0.2">
      <c r="A571" s="72" t="s">
        <v>1469</v>
      </c>
      <c r="B571" s="66" t="s">
        <v>1470</v>
      </c>
      <c r="C571" s="67">
        <v>65</v>
      </c>
      <c r="D571" s="67" t="s">
        <v>337</v>
      </c>
      <c r="E571" s="71">
        <v>0.75090963905319896</v>
      </c>
      <c r="F571" s="68">
        <v>46.166574738003298</v>
      </c>
      <c r="G571" s="71">
        <v>0.82978275490508102</v>
      </c>
      <c r="H571" s="68">
        <v>67.264202978488697</v>
      </c>
      <c r="I571" s="71">
        <v>0.77984458620104302</v>
      </c>
      <c r="J571" s="68">
        <v>49.310535024820702</v>
      </c>
      <c r="K571" s="71">
        <v>0.90028500224851704</v>
      </c>
      <c r="L571" s="68">
        <v>60.093767236624402</v>
      </c>
      <c r="M571" s="71">
        <v>0.88043478260869601</v>
      </c>
      <c r="N571" s="68">
        <v>61.038961038960998</v>
      </c>
      <c r="O571" s="71">
        <v>0.364201069302657</v>
      </c>
      <c r="P571" s="68">
        <v>29.754601226993898</v>
      </c>
      <c r="Q571" s="71"/>
      <c r="R571" s="68"/>
    </row>
    <row r="572" spans="1:18" x14ac:dyDescent="0.2">
      <c r="A572" s="72" t="s">
        <v>1471</v>
      </c>
      <c r="B572" s="66" t="s">
        <v>1472</v>
      </c>
      <c r="C572" s="67">
        <v>74</v>
      </c>
      <c r="D572" s="67" t="s">
        <v>337</v>
      </c>
      <c r="E572" s="71">
        <v>0.64666295521831396</v>
      </c>
      <c r="F572" s="68">
        <v>41.397849462365599</v>
      </c>
      <c r="G572" s="71">
        <v>0.57559190430280105</v>
      </c>
      <c r="H572" s="68">
        <v>7.5268817204301097</v>
      </c>
      <c r="I572" s="71">
        <v>0.68965084925426001</v>
      </c>
      <c r="J572" s="68">
        <v>35.842293906809999</v>
      </c>
      <c r="K572" s="71">
        <v>0.65225891950523096</v>
      </c>
      <c r="L572" s="68">
        <v>10.215053763440901</v>
      </c>
      <c r="M572" s="71">
        <v>0.67102214808636795</v>
      </c>
      <c r="N572" s="68">
        <v>33.0324909747292</v>
      </c>
      <c r="O572" s="71">
        <v>0.64479095494291205</v>
      </c>
      <c r="P572" s="68">
        <v>72.072072072072103</v>
      </c>
      <c r="Q572" s="71"/>
      <c r="R572" s="68"/>
    </row>
    <row r="573" spans="1:18" x14ac:dyDescent="0.2">
      <c r="A573" s="72" t="s">
        <v>1473</v>
      </c>
      <c r="B573" s="66" t="s">
        <v>1474</v>
      </c>
      <c r="C573" s="67">
        <v>74</v>
      </c>
      <c r="D573" s="67" t="s">
        <v>337</v>
      </c>
      <c r="E573" s="71">
        <v>0.80235018890698695</v>
      </c>
      <c r="F573" s="68">
        <v>70.250896057347703</v>
      </c>
      <c r="G573" s="71">
        <v>0.86683480501524701</v>
      </c>
      <c r="H573" s="68">
        <v>88.8888888888889</v>
      </c>
      <c r="I573" s="71">
        <v>0.83147270395833806</v>
      </c>
      <c r="J573" s="68">
        <v>77.7777777777778</v>
      </c>
      <c r="K573" s="71">
        <v>0.93840047522066505</v>
      </c>
      <c r="L573" s="68">
        <v>79.569892473118301</v>
      </c>
      <c r="M573" s="71">
        <v>0.91196367343156304</v>
      </c>
      <c r="N573" s="68">
        <v>74.187725631768998</v>
      </c>
      <c r="O573" s="71">
        <v>0.46307928690911998</v>
      </c>
      <c r="P573" s="68">
        <v>61.801801801801801</v>
      </c>
      <c r="Q573" s="71"/>
      <c r="R573" s="68"/>
    </row>
    <row r="574" spans="1:18" x14ac:dyDescent="0.2">
      <c r="A574" s="72" t="s">
        <v>1475</v>
      </c>
      <c r="B574" s="66" t="s">
        <v>1476</v>
      </c>
      <c r="C574" s="67">
        <v>74</v>
      </c>
      <c r="D574" s="67" t="s">
        <v>337</v>
      </c>
      <c r="E574" s="71">
        <v>0.79515944666137595</v>
      </c>
      <c r="F574" s="68">
        <v>67.383512544802898</v>
      </c>
      <c r="G574" s="71">
        <v>0.90709026396186099</v>
      </c>
      <c r="H574" s="68">
        <v>96.953405017921099</v>
      </c>
      <c r="I574" s="71">
        <v>0.85512371181398295</v>
      </c>
      <c r="J574" s="68">
        <v>84.229390681003593</v>
      </c>
      <c r="K574" s="71">
        <v>0.92833243609249305</v>
      </c>
      <c r="L574" s="68">
        <v>74.910394265232995</v>
      </c>
      <c r="M574" s="71">
        <v>0.88879621907144801</v>
      </c>
      <c r="N574" s="68">
        <v>67.870036101083002</v>
      </c>
      <c r="O574" s="71">
        <v>0.39645460236709201</v>
      </c>
      <c r="P574" s="68">
        <v>54.954954954954999</v>
      </c>
      <c r="Q574" s="71"/>
      <c r="R574" s="68"/>
    </row>
    <row r="575" spans="1:18" x14ac:dyDescent="0.2">
      <c r="A575" s="72" t="s">
        <v>1477</v>
      </c>
      <c r="B575" s="66" t="s">
        <v>1478</v>
      </c>
      <c r="C575" s="67">
        <v>74</v>
      </c>
      <c r="D575" s="67" t="s">
        <v>337</v>
      </c>
      <c r="E575" s="71">
        <v>0.82124864973158196</v>
      </c>
      <c r="F575" s="68">
        <v>74.551971326164903</v>
      </c>
      <c r="G575" s="71">
        <v>0.88071293158572495</v>
      </c>
      <c r="H575" s="68">
        <v>94.623655913978496</v>
      </c>
      <c r="I575" s="71">
        <v>0.88242976555643904</v>
      </c>
      <c r="J575" s="68">
        <v>90.501792114695306</v>
      </c>
      <c r="K575" s="71">
        <v>0.95179935149122896</v>
      </c>
      <c r="L575" s="68">
        <v>84.946236559139805</v>
      </c>
      <c r="M575" s="71">
        <v>0.90269669168751698</v>
      </c>
      <c r="N575" s="68">
        <v>70.216606498194906</v>
      </c>
      <c r="O575" s="71">
        <v>0.48860450833699998</v>
      </c>
      <c r="P575" s="68">
        <v>62.882882882882903</v>
      </c>
      <c r="Q575" s="71"/>
      <c r="R575" s="68"/>
    </row>
    <row r="576" spans="1:18" x14ac:dyDescent="0.2">
      <c r="A576" s="72" t="s">
        <v>1479</v>
      </c>
      <c r="B576" s="66" t="s">
        <v>1480</v>
      </c>
      <c r="C576" s="67">
        <v>74</v>
      </c>
      <c r="D576" s="67" t="s">
        <v>337</v>
      </c>
      <c r="E576" s="71">
        <v>0.68244350584219404</v>
      </c>
      <c r="F576" s="68">
        <v>48.7455197132617</v>
      </c>
      <c r="G576" s="71">
        <v>0.63187584147043097</v>
      </c>
      <c r="H576" s="68">
        <v>17.741935483871</v>
      </c>
      <c r="I576" s="71">
        <v>0.79268982195095194</v>
      </c>
      <c r="J576" s="68">
        <v>65.232974910394304</v>
      </c>
      <c r="K576" s="71">
        <v>0.73590316048007398</v>
      </c>
      <c r="L576" s="68">
        <v>24.193548387096801</v>
      </c>
      <c r="M576" s="71">
        <v>0.84709480122324199</v>
      </c>
      <c r="N576" s="68">
        <v>57.581227436823099</v>
      </c>
      <c r="O576" s="71">
        <v>0.404653904086273</v>
      </c>
      <c r="P576" s="68">
        <v>56.036036036036002</v>
      </c>
      <c r="Q576" s="71"/>
      <c r="R576" s="68"/>
    </row>
    <row r="577" spans="1:18" x14ac:dyDescent="0.2">
      <c r="A577" s="72" t="s">
        <v>1481</v>
      </c>
      <c r="B577" s="66" t="s">
        <v>1482</v>
      </c>
      <c r="C577" s="67">
        <v>65</v>
      </c>
      <c r="D577" s="67" t="s">
        <v>337</v>
      </c>
      <c r="E577" s="71">
        <v>0.81259991575683999</v>
      </c>
      <c r="F577" s="68">
        <v>63.375620518477703</v>
      </c>
      <c r="G577" s="71">
        <v>0.85691964580701796</v>
      </c>
      <c r="H577" s="68">
        <v>80.170987313844407</v>
      </c>
      <c r="I577" s="71">
        <v>0.73848385785377302</v>
      </c>
      <c r="J577" s="68">
        <v>33.480419194704901</v>
      </c>
      <c r="K577" s="71">
        <v>0.87554025670801305</v>
      </c>
      <c r="L577" s="68">
        <v>51.241036955322699</v>
      </c>
      <c r="M577" s="71">
        <v>0.91847826086956497</v>
      </c>
      <c r="N577" s="68">
        <v>72.616744957170496</v>
      </c>
      <c r="O577" s="71">
        <v>0.67357755754583004</v>
      </c>
      <c r="P577" s="68">
        <v>63.078639152258802</v>
      </c>
      <c r="Q577" s="71"/>
      <c r="R577" s="68"/>
    </row>
    <row r="578" spans="1:18" x14ac:dyDescent="0.2">
      <c r="A578" s="72" t="s">
        <v>1483</v>
      </c>
      <c r="B578" s="66" t="s">
        <v>1484</v>
      </c>
      <c r="C578" s="67">
        <v>65</v>
      </c>
      <c r="D578" s="67" t="s">
        <v>337</v>
      </c>
      <c r="E578" s="71">
        <v>0.72801217346469405</v>
      </c>
      <c r="F578" s="68">
        <v>40.430226144511899</v>
      </c>
      <c r="G578" s="71">
        <v>0.70577813054216199</v>
      </c>
      <c r="H578" s="68">
        <v>20.794263651406499</v>
      </c>
      <c r="I578" s="71">
        <v>0.60778175707402504</v>
      </c>
      <c r="J578" s="68">
        <v>8.2460011031439606</v>
      </c>
      <c r="K578" s="71">
        <v>0.84884421283405198</v>
      </c>
      <c r="L578" s="68">
        <v>43.243243243243199</v>
      </c>
      <c r="M578" s="71">
        <v>0.80434782608695599</v>
      </c>
      <c r="N578" s="68">
        <v>42.691351201989498</v>
      </c>
      <c r="O578" s="71">
        <v>0.67330894078627801</v>
      </c>
      <c r="P578" s="68">
        <v>62.994980479643097</v>
      </c>
      <c r="Q578" s="71"/>
      <c r="R578" s="68"/>
    </row>
    <row r="579" spans="1:18" x14ac:dyDescent="0.2">
      <c r="A579" s="72" t="s">
        <v>1485</v>
      </c>
      <c r="B579" s="66" t="s">
        <v>1486</v>
      </c>
      <c r="C579" s="67">
        <v>74</v>
      </c>
      <c r="D579" s="67" t="s">
        <v>337</v>
      </c>
      <c r="E579" s="71">
        <v>0.579737985138846</v>
      </c>
      <c r="F579" s="68">
        <v>27.7777777777778</v>
      </c>
      <c r="G579" s="71">
        <v>0.54848572574495402</v>
      </c>
      <c r="H579" s="68">
        <v>5.7347670250896101</v>
      </c>
      <c r="I579" s="71">
        <v>0.56812513134126597</v>
      </c>
      <c r="J579" s="68">
        <v>7.5268817204301097</v>
      </c>
      <c r="K579" s="71">
        <v>0.68820583869821705</v>
      </c>
      <c r="L579" s="68">
        <v>14.8745519713262</v>
      </c>
      <c r="M579" s="71">
        <v>0.53665091279770205</v>
      </c>
      <c r="N579" s="68">
        <v>22.563176895306899</v>
      </c>
      <c r="O579" s="71">
        <v>0.55722231711208903</v>
      </c>
      <c r="P579" s="68">
        <v>67.027027027027003</v>
      </c>
      <c r="Q579" s="71"/>
      <c r="R579" s="68"/>
    </row>
    <row r="580" spans="1:18" x14ac:dyDescent="0.2">
      <c r="A580" s="72" t="s">
        <v>1487</v>
      </c>
      <c r="B580" s="66" t="s">
        <v>1488</v>
      </c>
      <c r="C580" s="67">
        <v>74</v>
      </c>
      <c r="D580" s="67" t="s">
        <v>337</v>
      </c>
      <c r="E580" s="71">
        <v>0.77823931806658797</v>
      </c>
      <c r="F580" s="68">
        <v>64.695340501792103</v>
      </c>
      <c r="G580" s="71">
        <v>0.77925133349470399</v>
      </c>
      <c r="H580" s="68">
        <v>56.630824372759903</v>
      </c>
      <c r="I580" s="71">
        <v>0.80881354262511695</v>
      </c>
      <c r="J580" s="68">
        <v>70.250896057347703</v>
      </c>
      <c r="K580" s="71">
        <v>0.92701590647797205</v>
      </c>
      <c r="L580" s="68">
        <v>74.372759856630793</v>
      </c>
      <c r="M580" s="71">
        <v>0.77759243814289702</v>
      </c>
      <c r="N580" s="68">
        <v>46.570397111913401</v>
      </c>
      <c r="O580" s="71">
        <v>0.59852336959224905</v>
      </c>
      <c r="P580" s="68">
        <v>69.009009009009006</v>
      </c>
      <c r="Q580" s="71"/>
      <c r="R580" s="68"/>
    </row>
    <row r="581" spans="1:18" x14ac:dyDescent="0.2">
      <c r="A581" s="72" t="s">
        <v>1489</v>
      </c>
      <c r="B581" s="66" t="s">
        <v>1490</v>
      </c>
      <c r="C581" s="67">
        <v>74</v>
      </c>
      <c r="D581" s="67" t="s">
        <v>337</v>
      </c>
      <c r="E581" s="71">
        <v>0.44138682275213798</v>
      </c>
      <c r="F581" s="68">
        <v>6.0931899641577099</v>
      </c>
      <c r="G581" s="71">
        <v>0.40676114666223701</v>
      </c>
      <c r="H581" s="68">
        <v>2.5089605734767</v>
      </c>
      <c r="I581" s="71">
        <v>0.487965622797429</v>
      </c>
      <c r="J581" s="68">
        <v>3.04659498207885</v>
      </c>
      <c r="K581" s="71">
        <v>0.64285105484687199</v>
      </c>
      <c r="L581" s="68">
        <v>8.7813620071684593</v>
      </c>
      <c r="M581" s="71">
        <v>0.32814382355666699</v>
      </c>
      <c r="N581" s="68">
        <v>8.1227436823104693</v>
      </c>
      <c r="O581" s="71">
        <v>0.341212465897483</v>
      </c>
      <c r="P581" s="68">
        <v>49.369369369369402</v>
      </c>
      <c r="Q581" s="71"/>
      <c r="R581" s="68"/>
    </row>
    <row r="582" spans="1:18" x14ac:dyDescent="0.2">
      <c r="A582" s="72" t="s">
        <v>1491</v>
      </c>
      <c r="B582" s="66" t="s">
        <v>1492</v>
      </c>
      <c r="C582" s="67">
        <v>74</v>
      </c>
      <c r="D582" s="67" t="s">
        <v>337</v>
      </c>
      <c r="E582" s="71">
        <v>0.48715722156319502</v>
      </c>
      <c r="F582" s="68">
        <v>12.365591397849499</v>
      </c>
      <c r="G582" s="71">
        <v>0.48869106868553203</v>
      </c>
      <c r="H582" s="68">
        <v>3.5842293906810001</v>
      </c>
      <c r="I582" s="71">
        <v>0.50169435912971305</v>
      </c>
      <c r="J582" s="68">
        <v>3.5842293906810001</v>
      </c>
      <c r="K582" s="71">
        <v>0.65177114696681704</v>
      </c>
      <c r="L582" s="68">
        <v>10.0358422939068</v>
      </c>
      <c r="M582" s="71">
        <v>0.48568251320544897</v>
      </c>
      <c r="N582" s="68">
        <v>17.870036101082999</v>
      </c>
      <c r="O582" s="71">
        <v>0.30794701982846301</v>
      </c>
      <c r="P582" s="68">
        <v>44.864864864864899</v>
      </c>
      <c r="Q582" s="71"/>
      <c r="R582" s="68"/>
    </row>
    <row r="583" spans="1:18" x14ac:dyDescent="0.2">
      <c r="A583" s="72" t="s">
        <v>1493</v>
      </c>
      <c r="B583" s="66" t="s">
        <v>1494</v>
      </c>
      <c r="C583" s="67">
        <v>74</v>
      </c>
      <c r="D583" s="67" t="s">
        <v>337</v>
      </c>
      <c r="E583" s="71">
        <v>0.61766386073733703</v>
      </c>
      <c r="F583" s="68">
        <v>34.767025089605703</v>
      </c>
      <c r="G583" s="71">
        <v>0.68294959666920996</v>
      </c>
      <c r="H583" s="68">
        <v>31.1827956989247</v>
      </c>
      <c r="I583" s="71">
        <v>0.69163944945994804</v>
      </c>
      <c r="J583" s="68">
        <v>36.917562724014303</v>
      </c>
      <c r="K583" s="71">
        <v>0.78198908943053003</v>
      </c>
      <c r="L583" s="68">
        <v>35.125448028673802</v>
      </c>
      <c r="M583" s="71">
        <v>0.53665091279770205</v>
      </c>
      <c r="N583" s="68">
        <v>22.563176895306899</v>
      </c>
      <c r="O583" s="71">
        <v>0.39509025532929398</v>
      </c>
      <c r="P583" s="68">
        <v>54.774774774774798</v>
      </c>
      <c r="Q583" s="71"/>
      <c r="R583" s="68"/>
    </row>
    <row r="584" spans="1:18" x14ac:dyDescent="0.2">
      <c r="A584" s="72" t="s">
        <v>1495</v>
      </c>
      <c r="B584" s="66" t="s">
        <v>1496</v>
      </c>
      <c r="C584" s="67">
        <v>74</v>
      </c>
      <c r="D584" s="67" t="s">
        <v>337</v>
      </c>
      <c r="E584" s="71">
        <v>0.36538489427322501</v>
      </c>
      <c r="F584" s="68">
        <v>1.7921146953405001</v>
      </c>
      <c r="G584" s="71">
        <v>0.32576463644357001</v>
      </c>
      <c r="H584" s="68">
        <v>1.61290322580645</v>
      </c>
      <c r="I584" s="71">
        <v>0.45257642679329102</v>
      </c>
      <c r="J584" s="68">
        <v>1.9713261648745499</v>
      </c>
      <c r="K584" s="71">
        <v>0.74274700074854405</v>
      </c>
      <c r="L584" s="68">
        <v>26.344086021505401</v>
      </c>
      <c r="M584" s="71">
        <v>0</v>
      </c>
      <c r="N584" s="68">
        <v>1.08303249097473</v>
      </c>
      <c r="O584" s="71">
        <v>0.30583640738071899</v>
      </c>
      <c r="P584" s="68">
        <v>44.504504504504503</v>
      </c>
      <c r="Q584" s="71"/>
      <c r="R584" s="68"/>
    </row>
    <row r="585" spans="1:18" x14ac:dyDescent="0.2">
      <c r="A585" s="72" t="s">
        <v>1497</v>
      </c>
      <c r="B585" s="66" t="s">
        <v>1498</v>
      </c>
      <c r="C585" s="67">
        <v>74</v>
      </c>
      <c r="D585" s="67" t="s">
        <v>337</v>
      </c>
      <c r="E585" s="71">
        <v>0.43179436253488601</v>
      </c>
      <c r="F585" s="68">
        <v>5.5555555555555598</v>
      </c>
      <c r="G585" s="71">
        <v>0.52015078369965995</v>
      </c>
      <c r="H585" s="68">
        <v>4.1218637992831502</v>
      </c>
      <c r="I585" s="71">
        <v>0.44040993207276702</v>
      </c>
      <c r="J585" s="68">
        <v>1.61290322580645</v>
      </c>
      <c r="K585" s="71">
        <v>0.73696957759947601</v>
      </c>
      <c r="L585" s="68">
        <v>24.5519713261649</v>
      </c>
      <c r="M585" s="71">
        <v>0.124270225187656</v>
      </c>
      <c r="N585" s="68">
        <v>3.0685920577617298</v>
      </c>
      <c r="O585" s="71">
        <v>0.33717129411487201</v>
      </c>
      <c r="P585" s="68">
        <v>48.648648648648702</v>
      </c>
      <c r="Q585" s="71"/>
      <c r="R585" s="68"/>
    </row>
    <row r="586" spans="1:18" x14ac:dyDescent="0.2">
      <c r="A586" s="72" t="s">
        <v>1499</v>
      </c>
      <c r="B586" s="66" t="s">
        <v>1500</v>
      </c>
      <c r="C586" s="67">
        <v>74</v>
      </c>
      <c r="D586" s="67" t="s">
        <v>337</v>
      </c>
      <c r="E586" s="71">
        <v>0.35941149733054101</v>
      </c>
      <c r="F586" s="68">
        <v>1.61290322580645</v>
      </c>
      <c r="G586" s="71">
        <v>0.219050881070181</v>
      </c>
      <c r="H586" s="68">
        <v>0.89605734767025103</v>
      </c>
      <c r="I586" s="71">
        <v>0.43038908870012399</v>
      </c>
      <c r="J586" s="68">
        <v>1.4336917562724001</v>
      </c>
      <c r="K586" s="71">
        <v>0.72313508570583696</v>
      </c>
      <c r="L586" s="68">
        <v>21.505376344085999</v>
      </c>
      <c r="M586" s="71">
        <v>6.8668334723380603E-2</v>
      </c>
      <c r="N586" s="68">
        <v>2.3465703971119098</v>
      </c>
      <c r="O586" s="71">
        <v>0.35581409645318401</v>
      </c>
      <c r="P586" s="68">
        <v>50.630630630630598</v>
      </c>
      <c r="Q586" s="71"/>
      <c r="R586" s="68"/>
    </row>
    <row r="587" spans="1:18" x14ac:dyDescent="0.2">
      <c r="A587" s="72" t="s">
        <v>1501</v>
      </c>
      <c r="B587" s="66" t="s">
        <v>1502</v>
      </c>
      <c r="C587" s="67">
        <v>74</v>
      </c>
      <c r="D587" s="67" t="s">
        <v>337</v>
      </c>
      <c r="E587" s="71">
        <v>0.63149635171082996</v>
      </c>
      <c r="F587" s="68">
        <v>37.813620071684603</v>
      </c>
      <c r="G587" s="71">
        <v>0.61229901605008596</v>
      </c>
      <c r="H587" s="68">
        <v>12.9032258064516</v>
      </c>
      <c r="I587" s="71">
        <v>0.69271581500242096</v>
      </c>
      <c r="J587" s="68">
        <v>37.275985663082402</v>
      </c>
      <c r="K587" s="71">
        <v>0.81721108209263904</v>
      </c>
      <c r="L587" s="68">
        <v>43.727598566308203</v>
      </c>
      <c r="M587" s="71">
        <v>0.62005374849411499</v>
      </c>
      <c r="N587" s="68">
        <v>28.158844765343002</v>
      </c>
      <c r="O587" s="71">
        <v>0.41520209691489102</v>
      </c>
      <c r="P587" s="68">
        <v>57.117117117117097</v>
      </c>
      <c r="Q587" s="71"/>
      <c r="R587" s="68"/>
    </row>
    <row r="588" spans="1:18" x14ac:dyDescent="0.2">
      <c r="A588" s="72" t="s">
        <v>1503</v>
      </c>
      <c r="B588" s="66" t="s">
        <v>1504</v>
      </c>
      <c r="C588" s="67">
        <v>65</v>
      </c>
      <c r="D588" s="67" t="s">
        <v>337</v>
      </c>
      <c r="E588" s="71">
        <v>0.84857980694633395</v>
      </c>
      <c r="F588" s="68">
        <v>76.089354660783201</v>
      </c>
      <c r="G588" s="71">
        <v>0.87074972223758296</v>
      </c>
      <c r="H588" s="68">
        <v>85.328185328185299</v>
      </c>
      <c r="I588" s="71">
        <v>0.84951172844572798</v>
      </c>
      <c r="J588" s="68">
        <v>77.109762824048502</v>
      </c>
      <c r="K588" s="71">
        <v>0.960256305014909</v>
      </c>
      <c r="L588" s="68">
        <v>88.389409817981203</v>
      </c>
      <c r="M588" s="71">
        <v>0.934782608695652</v>
      </c>
      <c r="N588" s="68">
        <v>78.087869577231302</v>
      </c>
      <c r="O588" s="71">
        <v>0.62759867033780004</v>
      </c>
      <c r="P588" s="68">
        <v>57.891801450083697</v>
      </c>
      <c r="Q588" s="71"/>
      <c r="R588" s="68"/>
    </row>
    <row r="589" spans="1:18" x14ac:dyDescent="0.2">
      <c r="A589" s="72" t="s">
        <v>1505</v>
      </c>
      <c r="B589" s="66" t="s">
        <v>1506</v>
      </c>
      <c r="C589" s="67">
        <v>65</v>
      </c>
      <c r="D589" s="67" t="s">
        <v>337</v>
      </c>
      <c r="E589" s="71">
        <v>0.86718982287027901</v>
      </c>
      <c r="F589" s="68">
        <v>83.149476006618897</v>
      </c>
      <c r="G589" s="71">
        <v>0.83117228274156196</v>
      </c>
      <c r="H589" s="68">
        <v>67.981246552675103</v>
      </c>
      <c r="I589" s="71">
        <v>0.83776214053656295</v>
      </c>
      <c r="J589" s="68">
        <v>73.055708769994496</v>
      </c>
      <c r="K589" s="71">
        <v>0.93025965081168704</v>
      </c>
      <c r="L589" s="68">
        <v>73.772752344180901</v>
      </c>
      <c r="M589" s="71">
        <v>0.86956521739130399</v>
      </c>
      <c r="N589" s="68">
        <v>58.109975131251701</v>
      </c>
      <c r="O589" s="71"/>
      <c r="P589" s="68"/>
      <c r="Q589" s="71"/>
      <c r="R589" s="68"/>
    </row>
    <row r="590" spans="1:18" x14ac:dyDescent="0.2">
      <c r="A590" s="72" t="s">
        <v>1507</v>
      </c>
      <c r="B590" s="66" t="s">
        <v>1508</v>
      </c>
      <c r="C590" s="67">
        <v>65</v>
      </c>
      <c r="D590" s="67" t="s">
        <v>337</v>
      </c>
      <c r="E590" s="71">
        <v>0.86578349684020295</v>
      </c>
      <c r="F590" s="68">
        <v>82.708218422504103</v>
      </c>
      <c r="G590" s="71">
        <v>0.90094599853496404</v>
      </c>
      <c r="H590" s="68">
        <v>92.746828461114205</v>
      </c>
      <c r="I590" s="71">
        <v>0.87357850932220604</v>
      </c>
      <c r="J590" s="68">
        <v>85.1902923331495</v>
      </c>
      <c r="K590" s="71">
        <v>0.97080487877875199</v>
      </c>
      <c r="L590" s="68">
        <v>93.105350248207401</v>
      </c>
      <c r="M590" s="71">
        <v>0.99456521739130399</v>
      </c>
      <c r="N590" s="68">
        <v>98.010500138159699</v>
      </c>
      <c r="O590" s="71">
        <v>0.58902288017378801</v>
      </c>
      <c r="P590" s="68">
        <v>53.597322922476302</v>
      </c>
      <c r="Q590" s="71"/>
      <c r="R590" s="68"/>
    </row>
    <row r="591" spans="1:18" x14ac:dyDescent="0.2">
      <c r="A591" s="72" t="s">
        <v>1509</v>
      </c>
      <c r="B591" s="66" t="s">
        <v>1510</v>
      </c>
      <c r="C591" s="67">
        <v>65</v>
      </c>
      <c r="D591" s="67" t="s">
        <v>337</v>
      </c>
      <c r="E591" s="71">
        <v>0.83718657098329896</v>
      </c>
      <c r="F591" s="68">
        <v>71.897407611693296</v>
      </c>
      <c r="G591" s="71">
        <v>0.883544827310769</v>
      </c>
      <c r="H591" s="68">
        <v>88.940981798124696</v>
      </c>
      <c r="I591" s="71">
        <v>0.842305957963009</v>
      </c>
      <c r="J591" s="68">
        <v>74.572531715388905</v>
      </c>
      <c r="K591" s="71">
        <v>0.95610237157293199</v>
      </c>
      <c r="L591" s="68">
        <v>86.458907887479299</v>
      </c>
      <c r="M591" s="71">
        <v>0.95108695652173902</v>
      </c>
      <c r="N591" s="68">
        <v>83.641890024868701</v>
      </c>
      <c r="O591" s="71">
        <v>0.55289274154804402</v>
      </c>
      <c r="P591" s="68">
        <v>49.330730619074203</v>
      </c>
      <c r="Q591" s="71"/>
      <c r="R591" s="68"/>
    </row>
    <row r="592" spans="1:18" x14ac:dyDescent="0.2">
      <c r="A592" s="72" t="s">
        <v>1511</v>
      </c>
      <c r="B592" s="66" t="s">
        <v>1512</v>
      </c>
      <c r="C592" s="67">
        <v>65</v>
      </c>
      <c r="D592" s="67" t="s">
        <v>337</v>
      </c>
      <c r="E592" s="71">
        <v>0.81286474072556403</v>
      </c>
      <c r="F592" s="68">
        <v>63.485934914506302</v>
      </c>
      <c r="G592" s="71">
        <v>0.81272970923060095</v>
      </c>
      <c r="H592" s="68">
        <v>59.845559845559798</v>
      </c>
      <c r="I592" s="71">
        <v>0.75883449707832695</v>
      </c>
      <c r="J592" s="68">
        <v>41.147269718698297</v>
      </c>
      <c r="K592" s="71">
        <v>0.96145617468744404</v>
      </c>
      <c r="L592" s="68">
        <v>88.830667402095997</v>
      </c>
      <c r="M592" s="71">
        <v>0.88586956521739102</v>
      </c>
      <c r="N592" s="68">
        <v>62.282398452611197</v>
      </c>
      <c r="O592" s="71">
        <v>0.64543375741405595</v>
      </c>
      <c r="P592" s="68">
        <v>59.8717233686559</v>
      </c>
      <c r="Q592" s="71"/>
      <c r="R592" s="68"/>
    </row>
    <row r="593" spans="1:18" x14ac:dyDescent="0.2">
      <c r="A593" s="72" t="s">
        <v>1513</v>
      </c>
      <c r="B593" s="66" t="s">
        <v>1514</v>
      </c>
      <c r="C593" s="67">
        <v>65</v>
      </c>
      <c r="D593" s="67" t="s">
        <v>337</v>
      </c>
      <c r="E593" s="71">
        <v>0.82552441491248996</v>
      </c>
      <c r="F593" s="68">
        <v>67.429674572531695</v>
      </c>
      <c r="G593" s="71">
        <v>0.79401927285971896</v>
      </c>
      <c r="H593" s="68">
        <v>51.241036955322699</v>
      </c>
      <c r="I593" s="71">
        <v>0.77154180321850996</v>
      </c>
      <c r="J593" s="68">
        <v>46.5526751241037</v>
      </c>
      <c r="K593" s="71">
        <v>0.92915567912657504</v>
      </c>
      <c r="L593" s="68">
        <v>73.138444567015995</v>
      </c>
      <c r="M593" s="71">
        <v>0.90217391304347805</v>
      </c>
      <c r="N593" s="68">
        <v>67.339043934788606</v>
      </c>
      <c r="O593" s="71">
        <v>0.730731406314167</v>
      </c>
      <c r="P593" s="68">
        <v>69.827105409927498</v>
      </c>
      <c r="Q593" s="71"/>
      <c r="R593" s="68"/>
    </row>
    <row r="594" spans="1:18" x14ac:dyDescent="0.2">
      <c r="A594" s="72" t="s">
        <v>1515</v>
      </c>
      <c r="B594" s="66" t="s">
        <v>1516</v>
      </c>
      <c r="C594" s="67">
        <v>65</v>
      </c>
      <c r="D594" s="67" t="s">
        <v>337</v>
      </c>
      <c r="E594" s="71">
        <v>0.93442055353119502</v>
      </c>
      <c r="F594" s="68">
        <v>99.834528405957002</v>
      </c>
      <c r="G594" s="71">
        <v>0.85513579218356905</v>
      </c>
      <c r="H594" s="68">
        <v>79.398786541643702</v>
      </c>
      <c r="I594" s="71">
        <v>0.83425111695995102</v>
      </c>
      <c r="J594" s="68">
        <v>71.704357418643099</v>
      </c>
      <c r="K594" s="71">
        <v>0.98820086209352997</v>
      </c>
      <c r="L594" s="68">
        <v>98.483177054605605</v>
      </c>
      <c r="M594" s="71">
        <v>0.99456521739130399</v>
      </c>
      <c r="N594" s="68">
        <v>98.010500138159699</v>
      </c>
      <c r="O594" s="71">
        <v>0.99994977902762106</v>
      </c>
      <c r="P594" s="68">
        <v>99.693251533742298</v>
      </c>
      <c r="Q594" s="71"/>
      <c r="R594" s="68"/>
    </row>
    <row r="595" spans="1:18" x14ac:dyDescent="0.2">
      <c r="A595" s="72" t="s">
        <v>1517</v>
      </c>
      <c r="B595" s="66" t="s">
        <v>1518</v>
      </c>
      <c r="C595" s="67">
        <v>65</v>
      </c>
      <c r="D595" s="67" t="s">
        <v>337</v>
      </c>
      <c r="E595" s="71">
        <v>0.84522290309145498</v>
      </c>
      <c r="F595" s="68">
        <v>74.710424710424704</v>
      </c>
      <c r="G595" s="71">
        <v>0.82195131507309904</v>
      </c>
      <c r="H595" s="68">
        <v>63.596249310535001</v>
      </c>
      <c r="I595" s="71">
        <v>0.78304534963152805</v>
      </c>
      <c r="J595" s="68">
        <v>50.799779371207897</v>
      </c>
      <c r="K595" s="71">
        <v>0.96124226613463803</v>
      </c>
      <c r="L595" s="68">
        <v>88.665195808052999</v>
      </c>
      <c r="M595" s="71">
        <v>0.78804347826086996</v>
      </c>
      <c r="N595" s="68">
        <v>39.541309754075698</v>
      </c>
      <c r="O595" s="71">
        <v>0.87183210635713904</v>
      </c>
      <c r="P595" s="68">
        <v>89.905186837702203</v>
      </c>
      <c r="Q595" s="71"/>
      <c r="R595" s="68"/>
    </row>
    <row r="596" spans="1:18" x14ac:dyDescent="0.2">
      <c r="A596" s="72" t="s">
        <v>1519</v>
      </c>
      <c r="B596" s="66" t="s">
        <v>1520</v>
      </c>
      <c r="C596" s="67">
        <v>65</v>
      </c>
      <c r="D596" s="67" t="s">
        <v>337</v>
      </c>
      <c r="E596" s="71">
        <v>0.89539133178391395</v>
      </c>
      <c r="F596" s="68">
        <v>93.022614451185902</v>
      </c>
      <c r="G596" s="71">
        <v>0.81972773985789105</v>
      </c>
      <c r="H596" s="68">
        <v>62.658576944291198</v>
      </c>
      <c r="I596" s="71">
        <v>0.78468159609756605</v>
      </c>
      <c r="J596" s="68">
        <v>51.351351351351298</v>
      </c>
      <c r="K596" s="71">
        <v>0.97587326924561701</v>
      </c>
      <c r="L596" s="68">
        <v>94.980694980695006</v>
      </c>
      <c r="M596" s="71">
        <v>0.95652173913043503</v>
      </c>
      <c r="N596" s="68">
        <v>85.382702403978996</v>
      </c>
      <c r="O596" s="71">
        <v>0.94015231458805804</v>
      </c>
      <c r="P596" s="68">
        <v>96.709425543781407</v>
      </c>
      <c r="Q596" s="71"/>
      <c r="R596" s="68"/>
    </row>
    <row r="597" spans="1:18" x14ac:dyDescent="0.2">
      <c r="A597" s="72" t="s">
        <v>1521</v>
      </c>
      <c r="B597" s="66" t="s">
        <v>1522</v>
      </c>
      <c r="C597" s="67">
        <v>65</v>
      </c>
      <c r="D597" s="67" t="s">
        <v>337</v>
      </c>
      <c r="E597" s="71">
        <v>0.78888208702664198</v>
      </c>
      <c r="F597" s="68">
        <v>56.674020959735302</v>
      </c>
      <c r="G597" s="71">
        <v>0.79074819653942097</v>
      </c>
      <c r="H597" s="68">
        <v>49.4208494208494</v>
      </c>
      <c r="I597" s="71">
        <v>0.68532543569973403</v>
      </c>
      <c r="J597" s="68">
        <v>19.387755102040799</v>
      </c>
      <c r="K597" s="71">
        <v>0.85706864476295097</v>
      </c>
      <c r="L597" s="68">
        <v>45.477109762824</v>
      </c>
      <c r="M597" s="71">
        <v>0.89130434782608703</v>
      </c>
      <c r="N597" s="68">
        <v>63.691627521414802</v>
      </c>
      <c r="O597" s="71">
        <v>0.71996381030501599</v>
      </c>
      <c r="P597" s="68">
        <v>68.321249302844393</v>
      </c>
      <c r="Q597" s="71"/>
      <c r="R597" s="68"/>
    </row>
    <row r="598" spans="1:18" x14ac:dyDescent="0.2">
      <c r="A598" s="72" t="s">
        <v>1523</v>
      </c>
      <c r="B598" s="66" t="s">
        <v>1524</v>
      </c>
      <c r="C598" s="67">
        <v>65</v>
      </c>
      <c r="D598" s="67" t="s">
        <v>337</v>
      </c>
      <c r="E598" s="71">
        <v>0.88934931110398696</v>
      </c>
      <c r="F598" s="68">
        <v>90.761169332597902</v>
      </c>
      <c r="G598" s="71">
        <v>0.85345105828738799</v>
      </c>
      <c r="H598" s="68">
        <v>78.571428571428598</v>
      </c>
      <c r="I598" s="71">
        <v>0.80717725504974103</v>
      </c>
      <c r="J598" s="68">
        <v>61.003861003860997</v>
      </c>
      <c r="K598" s="71">
        <v>0.945657088781654</v>
      </c>
      <c r="L598" s="68">
        <v>80.998345284059596</v>
      </c>
      <c r="M598" s="71">
        <v>0.90760869565217395</v>
      </c>
      <c r="N598" s="68">
        <v>68.8864327162199</v>
      </c>
      <c r="O598" s="71">
        <v>0.93285245774897796</v>
      </c>
      <c r="P598" s="68">
        <v>96.123814835471293</v>
      </c>
      <c r="Q598" s="71"/>
      <c r="R598" s="68"/>
    </row>
    <row r="599" spans="1:18" x14ac:dyDescent="0.2">
      <c r="A599" s="72" t="s">
        <v>1525</v>
      </c>
      <c r="B599" s="66" t="s">
        <v>1526</v>
      </c>
      <c r="C599" s="67">
        <v>65</v>
      </c>
      <c r="D599" s="67" t="s">
        <v>337</v>
      </c>
      <c r="E599" s="71">
        <v>0.79143702917263103</v>
      </c>
      <c r="F599" s="68">
        <v>57.446221731935999</v>
      </c>
      <c r="G599" s="71">
        <v>0.74338859827377002</v>
      </c>
      <c r="H599" s="68">
        <v>31.5223386651958</v>
      </c>
      <c r="I599" s="71">
        <v>0.69844319533988997</v>
      </c>
      <c r="J599" s="68">
        <v>22.1456150027579</v>
      </c>
      <c r="K599" s="71">
        <v>0.846398866658856</v>
      </c>
      <c r="L599" s="68">
        <v>42.388306674021003</v>
      </c>
      <c r="M599" s="71">
        <v>0.79891304347826098</v>
      </c>
      <c r="N599" s="68">
        <v>41.475545730864901</v>
      </c>
      <c r="O599" s="71">
        <v>0.87004144211237899</v>
      </c>
      <c r="P599" s="68">
        <v>89.709983268265503</v>
      </c>
      <c r="Q599" s="71"/>
      <c r="R599" s="68"/>
    </row>
    <row r="600" spans="1:18" x14ac:dyDescent="0.2">
      <c r="A600" s="72" t="s">
        <v>1527</v>
      </c>
      <c r="B600" s="66" t="s">
        <v>1528</v>
      </c>
      <c r="C600" s="67">
        <v>65</v>
      </c>
      <c r="D600" s="67" t="s">
        <v>337</v>
      </c>
      <c r="E600" s="71">
        <v>0.86025371844172305</v>
      </c>
      <c r="F600" s="68">
        <v>80.226144511858806</v>
      </c>
      <c r="G600" s="71">
        <v>0.84635801169528302</v>
      </c>
      <c r="H600" s="68">
        <v>75.482625482625494</v>
      </c>
      <c r="I600" s="71">
        <v>0.781635945493805</v>
      </c>
      <c r="J600" s="68">
        <v>50</v>
      </c>
      <c r="K600" s="71">
        <v>0.93373057447888297</v>
      </c>
      <c r="L600" s="68">
        <v>75.399889685603995</v>
      </c>
      <c r="M600" s="71">
        <v>0.84782608695652195</v>
      </c>
      <c r="N600" s="68">
        <v>52.141475545730898</v>
      </c>
      <c r="O600" s="71">
        <v>0.89171797358412097</v>
      </c>
      <c r="P600" s="68">
        <v>91.940881204684899</v>
      </c>
      <c r="Q600" s="71"/>
      <c r="R600" s="68"/>
    </row>
    <row r="601" spans="1:18" x14ac:dyDescent="0.2">
      <c r="A601" s="72" t="s">
        <v>1529</v>
      </c>
      <c r="B601" s="66" t="s">
        <v>1530</v>
      </c>
      <c r="C601" s="67">
        <v>65</v>
      </c>
      <c r="D601" s="67" t="s">
        <v>337</v>
      </c>
      <c r="E601" s="71">
        <v>0.89940240554786999</v>
      </c>
      <c r="F601" s="68">
        <v>94.346387203530099</v>
      </c>
      <c r="G601" s="71">
        <v>0.897072239185708</v>
      </c>
      <c r="H601" s="68">
        <v>92.0297848869277</v>
      </c>
      <c r="I601" s="71">
        <v>0.85244250786138498</v>
      </c>
      <c r="J601" s="68">
        <v>78.157749586321003</v>
      </c>
      <c r="K601" s="71">
        <v>0.95272633675179197</v>
      </c>
      <c r="L601" s="68">
        <v>84.390512961941496</v>
      </c>
      <c r="M601" s="71">
        <v>0.97282608695652195</v>
      </c>
      <c r="N601" s="68">
        <v>90.798563138988698</v>
      </c>
      <c r="O601" s="71">
        <v>0.82194485698394204</v>
      </c>
      <c r="P601" s="68">
        <v>82.794199665365298</v>
      </c>
      <c r="Q601" s="71"/>
      <c r="R601" s="68"/>
    </row>
    <row r="602" spans="1:18" x14ac:dyDescent="0.2">
      <c r="A602" s="72" t="s">
        <v>1531</v>
      </c>
      <c r="B602" s="66" t="s">
        <v>1532</v>
      </c>
      <c r="C602" s="67">
        <v>65</v>
      </c>
      <c r="D602" s="67" t="s">
        <v>337</v>
      </c>
      <c r="E602" s="71">
        <v>0.87030846592337296</v>
      </c>
      <c r="F602" s="68">
        <v>84.280198565912897</v>
      </c>
      <c r="G602" s="71">
        <v>0.88938770359659203</v>
      </c>
      <c r="H602" s="68">
        <v>90.457804743519006</v>
      </c>
      <c r="I602" s="71">
        <v>0.78559006950521904</v>
      </c>
      <c r="J602" s="68">
        <v>51.654715940430201</v>
      </c>
      <c r="K602" s="71">
        <v>0.92614774961742197</v>
      </c>
      <c r="L602" s="68">
        <v>71.483728626585801</v>
      </c>
      <c r="M602" s="71">
        <v>0.85326086956521796</v>
      </c>
      <c r="N602" s="68">
        <v>53.578336557059998</v>
      </c>
      <c r="O602" s="71">
        <v>0.89715593733241505</v>
      </c>
      <c r="P602" s="68">
        <v>92.805354155047397</v>
      </c>
      <c r="Q602" s="71"/>
      <c r="R602" s="68"/>
    </row>
    <row r="603" spans="1:18" x14ac:dyDescent="0.2">
      <c r="A603" s="72" t="s">
        <v>1533</v>
      </c>
      <c r="B603" s="66" t="s">
        <v>1534</v>
      </c>
      <c r="C603" s="67">
        <v>65</v>
      </c>
      <c r="D603" s="67" t="s">
        <v>337</v>
      </c>
      <c r="E603" s="71">
        <v>0.87161922572790895</v>
      </c>
      <c r="F603" s="68">
        <v>84.749034749034706</v>
      </c>
      <c r="G603" s="71">
        <v>0.79580686070929896</v>
      </c>
      <c r="H603" s="68">
        <v>51.930501930501897</v>
      </c>
      <c r="I603" s="71">
        <v>0.75360078955961496</v>
      </c>
      <c r="J603" s="68">
        <v>39.161610590182001</v>
      </c>
      <c r="K603" s="71">
        <v>0.88320748790346804</v>
      </c>
      <c r="L603" s="68">
        <v>53.888582460011001</v>
      </c>
      <c r="M603" s="71">
        <v>0.97282608695652195</v>
      </c>
      <c r="N603" s="68">
        <v>90.798563138988698</v>
      </c>
      <c r="O603" s="71">
        <v>0.95265490351063897</v>
      </c>
      <c r="P603" s="68">
        <v>97.462353597322902</v>
      </c>
      <c r="Q603" s="71"/>
      <c r="R603" s="68"/>
    </row>
    <row r="604" spans="1:18" x14ac:dyDescent="0.2">
      <c r="A604" s="72" t="s">
        <v>1535</v>
      </c>
      <c r="B604" s="66" t="s">
        <v>1536</v>
      </c>
      <c r="C604" s="67">
        <v>65</v>
      </c>
      <c r="D604" s="67" t="s">
        <v>337</v>
      </c>
      <c r="E604" s="71">
        <v>0.87509742453769201</v>
      </c>
      <c r="F604" s="68">
        <v>85.879757308328706</v>
      </c>
      <c r="G604" s="71">
        <v>0.82022013278978601</v>
      </c>
      <c r="H604" s="68">
        <v>62.741312741312697</v>
      </c>
      <c r="I604" s="71">
        <v>0.77116281636028605</v>
      </c>
      <c r="J604" s="68">
        <v>46.387203530060702</v>
      </c>
      <c r="K604" s="71">
        <v>0.93294548836664504</v>
      </c>
      <c r="L604" s="68">
        <v>75.151682294539398</v>
      </c>
      <c r="M604" s="71">
        <v>0.91304347826086996</v>
      </c>
      <c r="N604" s="68">
        <v>70.737772865432405</v>
      </c>
      <c r="O604" s="71">
        <v>0.93811520691087402</v>
      </c>
      <c r="P604" s="68">
        <v>96.569994422755201</v>
      </c>
      <c r="Q604" s="71"/>
      <c r="R604" s="68"/>
    </row>
    <row r="605" spans="1:18" x14ac:dyDescent="0.2">
      <c r="A605" s="72" t="s">
        <v>1537</v>
      </c>
      <c r="B605" s="66" t="s">
        <v>1538</v>
      </c>
      <c r="C605" s="67">
        <v>65</v>
      </c>
      <c r="D605" s="67" t="s">
        <v>337</v>
      </c>
      <c r="E605" s="71">
        <v>0.85700844588056502</v>
      </c>
      <c r="F605" s="68">
        <v>78.985107556536093</v>
      </c>
      <c r="G605" s="71">
        <v>0.86713055633394398</v>
      </c>
      <c r="H605" s="68">
        <v>83.866519580805303</v>
      </c>
      <c r="I605" s="71">
        <v>0.81992465193311104</v>
      </c>
      <c r="J605" s="68">
        <v>66.629895201323805</v>
      </c>
      <c r="K605" s="71">
        <v>0.92310288776224203</v>
      </c>
      <c r="L605" s="68">
        <v>69.801434087148394</v>
      </c>
      <c r="M605" s="71">
        <v>0.77717391304347805</v>
      </c>
      <c r="N605" s="68">
        <v>37.745233489914298</v>
      </c>
      <c r="O605" s="71">
        <v>0.89771022033004799</v>
      </c>
      <c r="P605" s="68">
        <v>92.916899051868398</v>
      </c>
      <c r="Q605" s="71"/>
      <c r="R605" s="68"/>
    </row>
    <row r="606" spans="1:18" x14ac:dyDescent="0.2">
      <c r="A606" s="72" t="s">
        <v>1539</v>
      </c>
      <c r="B606" s="66" t="s">
        <v>1540</v>
      </c>
      <c r="C606" s="67">
        <v>65</v>
      </c>
      <c r="D606" s="67" t="s">
        <v>337</v>
      </c>
      <c r="E606" s="71">
        <v>0.88745632652311701</v>
      </c>
      <c r="F606" s="68">
        <v>89.961389961389997</v>
      </c>
      <c r="G606" s="71">
        <v>0.80539087440540902</v>
      </c>
      <c r="H606" s="68">
        <v>56.674020959735302</v>
      </c>
      <c r="I606" s="71">
        <v>0.76888436038855201</v>
      </c>
      <c r="J606" s="68">
        <v>45.477109762824</v>
      </c>
      <c r="K606" s="71">
        <v>0.93980738242212303</v>
      </c>
      <c r="L606" s="68">
        <v>78.599007170435698</v>
      </c>
      <c r="M606" s="71">
        <v>0.97282608695652195</v>
      </c>
      <c r="N606" s="68">
        <v>90.798563138988698</v>
      </c>
      <c r="O606" s="71">
        <v>0.95037292844297805</v>
      </c>
      <c r="P606" s="68">
        <v>97.322922476296696</v>
      </c>
      <c r="Q606" s="71"/>
      <c r="R606" s="68"/>
    </row>
    <row r="607" spans="1:18" x14ac:dyDescent="0.2">
      <c r="A607" s="72" t="s">
        <v>599</v>
      </c>
      <c r="B607" s="66" t="s">
        <v>1541</v>
      </c>
      <c r="C607" s="67">
        <v>65</v>
      </c>
      <c r="D607" s="67" t="s">
        <v>337</v>
      </c>
      <c r="E607" s="71">
        <v>0.90637052033743803</v>
      </c>
      <c r="F607" s="68">
        <v>96.276889134032004</v>
      </c>
      <c r="G607" s="71">
        <v>0.82543170295275803</v>
      </c>
      <c r="H607" s="68">
        <v>65.223386651958094</v>
      </c>
      <c r="I607" s="71">
        <v>0.79030947691393605</v>
      </c>
      <c r="J607" s="68">
        <v>53.392167677882</v>
      </c>
      <c r="K607" s="71">
        <v>0.93785055225527802</v>
      </c>
      <c r="L607" s="68">
        <v>77.688913403199095</v>
      </c>
      <c r="M607" s="71">
        <v>0.97826086956521696</v>
      </c>
      <c r="N607" s="68">
        <v>92.6222713456756</v>
      </c>
      <c r="O607" s="71">
        <v>1</v>
      </c>
      <c r="P607" s="68">
        <v>100</v>
      </c>
      <c r="Q607" s="71"/>
      <c r="R607" s="68"/>
    </row>
    <row r="608" spans="1:18" x14ac:dyDescent="0.2">
      <c r="A608" s="72" t="s">
        <v>1542</v>
      </c>
      <c r="B608" s="66" t="s">
        <v>1543</v>
      </c>
      <c r="C608" s="67">
        <v>65</v>
      </c>
      <c r="D608" s="67" t="s">
        <v>337</v>
      </c>
      <c r="E608" s="71">
        <v>0.89527548065620299</v>
      </c>
      <c r="F608" s="68">
        <v>92.995035852178702</v>
      </c>
      <c r="G608" s="71">
        <v>0.85888734828067503</v>
      </c>
      <c r="H608" s="68">
        <v>80.970766685052396</v>
      </c>
      <c r="I608" s="71">
        <v>0.82351829632261497</v>
      </c>
      <c r="J608" s="68">
        <v>68.063982349696602</v>
      </c>
      <c r="K608" s="71">
        <v>0.95303740840561002</v>
      </c>
      <c r="L608" s="68">
        <v>84.666298952013193</v>
      </c>
      <c r="M608" s="71">
        <v>0.88586956521739102</v>
      </c>
      <c r="N608" s="68">
        <v>62.282398452611197</v>
      </c>
      <c r="O608" s="71">
        <v>0.95506478505472303</v>
      </c>
      <c r="P608" s="68">
        <v>97.657557166759602</v>
      </c>
      <c r="Q608" s="71"/>
      <c r="R608" s="68"/>
    </row>
    <row r="609" spans="1:18" x14ac:dyDescent="0.2">
      <c r="A609" s="72" t="s">
        <v>1544</v>
      </c>
      <c r="B609" s="66" t="s">
        <v>1545</v>
      </c>
      <c r="C609" s="67">
        <v>65</v>
      </c>
      <c r="D609" s="67" t="s">
        <v>337</v>
      </c>
      <c r="E609" s="71">
        <v>0.89486796686342596</v>
      </c>
      <c r="F609" s="68">
        <v>92.801985659128505</v>
      </c>
      <c r="G609" s="71">
        <v>0.88684904875423998</v>
      </c>
      <c r="H609" s="68">
        <v>89.823496966354099</v>
      </c>
      <c r="I609" s="71">
        <v>0.82694334757072196</v>
      </c>
      <c r="J609" s="68">
        <v>69.525648097076697</v>
      </c>
      <c r="K609" s="71">
        <v>0.96187734987156304</v>
      </c>
      <c r="L609" s="68">
        <v>88.968560397131796</v>
      </c>
      <c r="M609" s="71">
        <v>0.934782608695652</v>
      </c>
      <c r="N609" s="68">
        <v>78.087869577231302</v>
      </c>
      <c r="O609" s="71">
        <v>0.86388747942495403</v>
      </c>
      <c r="P609" s="68">
        <v>89.068600111544896</v>
      </c>
      <c r="Q609" s="71"/>
      <c r="R609" s="68"/>
    </row>
    <row r="610" spans="1:18" x14ac:dyDescent="0.2">
      <c r="A610" s="72" t="s">
        <v>1546</v>
      </c>
      <c r="B610" s="66" t="s">
        <v>1547</v>
      </c>
      <c r="C610" s="67">
        <v>74</v>
      </c>
      <c r="D610" s="67" t="s">
        <v>337</v>
      </c>
      <c r="E610" s="71">
        <v>0.61612780285687396</v>
      </c>
      <c r="F610" s="68">
        <v>34.229390681003601</v>
      </c>
      <c r="G610" s="71">
        <v>0.65805328113043704</v>
      </c>
      <c r="H610" s="68">
        <v>25.089605734767002</v>
      </c>
      <c r="I610" s="71">
        <v>0.63057892190244302</v>
      </c>
      <c r="J610" s="68">
        <v>19.534050179211501</v>
      </c>
      <c r="K610" s="71">
        <v>0.73216908338824704</v>
      </c>
      <c r="L610" s="68">
        <v>23.655913978494599</v>
      </c>
      <c r="M610" s="71">
        <v>0.64785469372625304</v>
      </c>
      <c r="N610" s="68">
        <v>30.505415162454899</v>
      </c>
      <c r="O610" s="71">
        <v>0.411983034136989</v>
      </c>
      <c r="P610" s="68">
        <v>56.756756756756801</v>
      </c>
      <c r="Q610" s="71"/>
      <c r="R610" s="68"/>
    </row>
    <row r="611" spans="1:18" x14ac:dyDescent="0.2">
      <c r="A611" s="72" t="s">
        <v>1548</v>
      </c>
      <c r="B611" s="66" t="s">
        <v>1549</v>
      </c>
      <c r="C611" s="67">
        <v>74</v>
      </c>
      <c r="D611" s="67" t="s">
        <v>337</v>
      </c>
      <c r="E611" s="71">
        <v>0.74261883215475699</v>
      </c>
      <c r="F611" s="68">
        <v>58.9605734767025</v>
      </c>
      <c r="G611" s="71">
        <v>0.74563602583458499</v>
      </c>
      <c r="H611" s="68">
        <v>49.641577060931901</v>
      </c>
      <c r="I611" s="71">
        <v>0.78671421566338495</v>
      </c>
      <c r="J611" s="68">
        <v>63.440860215053803</v>
      </c>
      <c r="K611" s="71">
        <v>0.79226804512469096</v>
      </c>
      <c r="L611" s="68">
        <v>37.275985663082402</v>
      </c>
      <c r="M611" s="71">
        <v>0.81466036511908102</v>
      </c>
      <c r="N611" s="68">
        <v>52.527075812274397</v>
      </c>
      <c r="O611" s="71">
        <v>0.57381550903204503</v>
      </c>
      <c r="P611" s="68">
        <v>68.2882882882883</v>
      </c>
      <c r="Q611" s="71"/>
      <c r="R611" s="68"/>
    </row>
    <row r="612" spans="1:18" x14ac:dyDescent="0.2">
      <c r="A612" s="72" t="s">
        <v>1550</v>
      </c>
      <c r="B612" s="66" t="s">
        <v>1551</v>
      </c>
      <c r="C612" s="67">
        <v>74</v>
      </c>
      <c r="D612" s="67" t="s">
        <v>337</v>
      </c>
      <c r="E612" s="71">
        <v>0.83138756554580395</v>
      </c>
      <c r="F612" s="68">
        <v>76.344086021505404</v>
      </c>
      <c r="G612" s="71">
        <v>0.82229034718673699</v>
      </c>
      <c r="H612" s="68">
        <v>68.996415770609303</v>
      </c>
      <c r="I612" s="71">
        <v>0.857758102023502</v>
      </c>
      <c r="J612" s="68">
        <v>85.304659498207897</v>
      </c>
      <c r="K612" s="71">
        <v>0.79376365301283602</v>
      </c>
      <c r="L612" s="68">
        <v>37.9928315412186</v>
      </c>
      <c r="M612" s="71">
        <v>0.93976461866370098</v>
      </c>
      <c r="N612" s="68">
        <v>81.949458483754498</v>
      </c>
      <c r="O612" s="71">
        <v>0.74336110684224099</v>
      </c>
      <c r="P612" s="68">
        <v>83.063063063063098</v>
      </c>
      <c r="Q612" s="71"/>
      <c r="R612" s="68"/>
    </row>
    <row r="613" spans="1:18" x14ac:dyDescent="0.2">
      <c r="A613" s="72" t="s">
        <v>1552</v>
      </c>
      <c r="B613" s="66" t="s">
        <v>1553</v>
      </c>
      <c r="C613" s="67">
        <v>74</v>
      </c>
      <c r="D613" s="67" t="s">
        <v>337</v>
      </c>
      <c r="E613" s="71">
        <v>0.73895360213547001</v>
      </c>
      <c r="F613" s="68">
        <v>58.064516129032299</v>
      </c>
      <c r="G613" s="71">
        <v>0.78614343643986095</v>
      </c>
      <c r="H613" s="68">
        <v>57.885304659498203</v>
      </c>
      <c r="I613" s="71">
        <v>0.77332262254444795</v>
      </c>
      <c r="J613" s="68">
        <v>60.931899641577097</v>
      </c>
      <c r="K613" s="71">
        <v>0.76208640380339498</v>
      </c>
      <c r="L613" s="68">
        <v>31.0035842293907</v>
      </c>
      <c r="M613" s="71">
        <v>0.67565563895839098</v>
      </c>
      <c r="N613" s="68">
        <v>33.5740072202166</v>
      </c>
      <c r="O613" s="71">
        <v>0.69755990893125397</v>
      </c>
      <c r="P613" s="68">
        <v>77.837837837837796</v>
      </c>
      <c r="Q613" s="71"/>
      <c r="R613" s="68"/>
    </row>
    <row r="614" spans="1:18" x14ac:dyDescent="0.2">
      <c r="A614" s="72" t="s">
        <v>1554</v>
      </c>
      <c r="B614" s="66" t="s">
        <v>1555</v>
      </c>
      <c r="C614" s="67">
        <v>74</v>
      </c>
      <c r="D614" s="67" t="s">
        <v>337</v>
      </c>
      <c r="E614" s="71">
        <v>0.68923396005966997</v>
      </c>
      <c r="F614" s="68">
        <v>49.283154121863802</v>
      </c>
      <c r="G614" s="71">
        <v>0.74096832258406498</v>
      </c>
      <c r="H614" s="68">
        <v>48.207885304659499</v>
      </c>
      <c r="I614" s="71">
        <v>0.72473887960372596</v>
      </c>
      <c r="J614" s="68">
        <v>46.774193548387103</v>
      </c>
      <c r="K614" s="71">
        <v>0.86595030604650503</v>
      </c>
      <c r="L614" s="68">
        <v>57.7060931899642</v>
      </c>
      <c r="M614" s="71">
        <v>0.71272356593457498</v>
      </c>
      <c r="N614" s="68">
        <v>37.5451263537906</v>
      </c>
      <c r="O614" s="71">
        <v>0.40178872612948002</v>
      </c>
      <c r="P614" s="68">
        <v>55.315315315315303</v>
      </c>
      <c r="Q614" s="71"/>
      <c r="R614" s="68"/>
    </row>
    <row r="615" spans="1:18" x14ac:dyDescent="0.2">
      <c r="A615" s="72" t="s">
        <v>1556</v>
      </c>
      <c r="B615" s="66" t="s">
        <v>1557</v>
      </c>
      <c r="C615" s="67">
        <v>74</v>
      </c>
      <c r="D615" s="67" t="s">
        <v>337</v>
      </c>
      <c r="E615" s="71">
        <v>0.78345534906321401</v>
      </c>
      <c r="F615" s="68">
        <v>65.412186379928301</v>
      </c>
      <c r="G615" s="71">
        <v>0.82793101929203206</v>
      </c>
      <c r="H615" s="68">
        <v>70.9677419354839</v>
      </c>
      <c r="I615" s="71">
        <v>0.83000430033094796</v>
      </c>
      <c r="J615" s="68">
        <v>77.060931899641602</v>
      </c>
      <c r="K615" s="71">
        <v>0.91624841301816895</v>
      </c>
      <c r="L615" s="68">
        <v>71.684587813620098</v>
      </c>
      <c r="M615" s="71">
        <v>0.81929385599110405</v>
      </c>
      <c r="N615" s="68">
        <v>53.249097472924198</v>
      </c>
      <c r="O615" s="71">
        <v>0.52379915668381405</v>
      </c>
      <c r="P615" s="68">
        <v>65.225225225225202</v>
      </c>
      <c r="Q615" s="71"/>
      <c r="R615" s="68"/>
    </row>
    <row r="616" spans="1:18" x14ac:dyDescent="0.2">
      <c r="A616" s="72" t="s">
        <v>1558</v>
      </c>
      <c r="B616" s="66" t="s">
        <v>1559</v>
      </c>
      <c r="C616" s="67">
        <v>74</v>
      </c>
      <c r="D616" s="67" t="s">
        <v>337</v>
      </c>
      <c r="E616" s="71">
        <v>0.79904866652328299</v>
      </c>
      <c r="F616" s="68">
        <v>68.637992831541197</v>
      </c>
      <c r="G616" s="71">
        <v>0.83503520382363805</v>
      </c>
      <c r="H616" s="68">
        <v>74.910394265232995</v>
      </c>
      <c r="I616" s="71">
        <v>0.81995336078060899</v>
      </c>
      <c r="J616" s="68">
        <v>73.655913978494596</v>
      </c>
      <c r="K616" s="71">
        <v>0.93299424894224603</v>
      </c>
      <c r="L616" s="68">
        <v>77.240143369175598</v>
      </c>
      <c r="M616" s="71">
        <v>0.86099527383931096</v>
      </c>
      <c r="N616" s="68">
        <v>61.913357400721999</v>
      </c>
      <c r="O616" s="71">
        <v>0.54626524523060804</v>
      </c>
      <c r="P616" s="68">
        <v>66.306306306306297</v>
      </c>
      <c r="Q616" s="71"/>
      <c r="R616" s="68"/>
    </row>
    <row r="617" spans="1:18" x14ac:dyDescent="0.2">
      <c r="A617" s="72" t="s">
        <v>1560</v>
      </c>
      <c r="B617" s="66" t="s">
        <v>1561</v>
      </c>
      <c r="C617" s="67">
        <v>74</v>
      </c>
      <c r="D617" s="67" t="s">
        <v>337</v>
      </c>
      <c r="E617" s="71">
        <v>0.84250730651606498</v>
      </c>
      <c r="F617" s="68">
        <v>78.673835125447994</v>
      </c>
      <c r="G617" s="71">
        <v>0.87521672321190702</v>
      </c>
      <c r="H617" s="68">
        <v>92.831541218637994</v>
      </c>
      <c r="I617" s="71">
        <v>0.86516148389392999</v>
      </c>
      <c r="J617" s="68">
        <v>86.738351254480307</v>
      </c>
      <c r="K617" s="71">
        <v>0.96587399221102499</v>
      </c>
      <c r="L617" s="68">
        <v>89.068100358422896</v>
      </c>
      <c r="M617" s="71">
        <v>0.89342970994347104</v>
      </c>
      <c r="N617" s="68">
        <v>68.592057761732804</v>
      </c>
      <c r="O617" s="71">
        <v>0.61285462331999196</v>
      </c>
      <c r="P617" s="68">
        <v>69.909909909909899</v>
      </c>
      <c r="Q617" s="71"/>
      <c r="R617" s="68"/>
    </row>
    <row r="618" spans="1:18" x14ac:dyDescent="0.2">
      <c r="A618" s="72" t="s">
        <v>1562</v>
      </c>
      <c r="B618" s="66" t="s">
        <v>1563</v>
      </c>
      <c r="C618" s="67">
        <v>74</v>
      </c>
      <c r="D618" s="67" t="s">
        <v>337</v>
      </c>
      <c r="E618" s="71">
        <v>0.86556626900756795</v>
      </c>
      <c r="F618" s="68">
        <v>84.229390681003593</v>
      </c>
      <c r="G618" s="71">
        <v>0.80691818909386104</v>
      </c>
      <c r="H618" s="68">
        <v>62.724014336917598</v>
      </c>
      <c r="I618" s="71">
        <v>0.78506291243932802</v>
      </c>
      <c r="J618" s="68">
        <v>63.082437275985697</v>
      </c>
      <c r="K618" s="71">
        <v>0.93758577324373904</v>
      </c>
      <c r="L618" s="68">
        <v>78.853046594982104</v>
      </c>
      <c r="M618" s="71">
        <v>0.94903160040774703</v>
      </c>
      <c r="N618" s="68">
        <v>85.198555956678703</v>
      </c>
      <c r="O618" s="71">
        <v>0.84923286985316404</v>
      </c>
      <c r="P618" s="68">
        <v>92.972972972972997</v>
      </c>
      <c r="Q618" s="71"/>
      <c r="R618" s="68"/>
    </row>
    <row r="619" spans="1:18" x14ac:dyDescent="0.2">
      <c r="A619" s="72" t="s">
        <v>1564</v>
      </c>
      <c r="B619" s="66" t="s">
        <v>1565</v>
      </c>
      <c r="C619" s="67">
        <v>65</v>
      </c>
      <c r="D619" s="67" t="s">
        <v>337</v>
      </c>
      <c r="E619" s="71">
        <v>0.92571564772635195</v>
      </c>
      <c r="F619" s="68">
        <v>99.338113623827894</v>
      </c>
      <c r="G619" s="71">
        <v>0.85212055720296997</v>
      </c>
      <c r="H619" s="68">
        <v>77.964699393270806</v>
      </c>
      <c r="I619" s="71">
        <v>0.81813942926475902</v>
      </c>
      <c r="J619" s="68">
        <v>65.747380033094302</v>
      </c>
      <c r="K619" s="71">
        <v>0.963753034772729</v>
      </c>
      <c r="L619" s="68">
        <v>90.126861555432995</v>
      </c>
      <c r="M619" s="71">
        <v>0.99456521739130399</v>
      </c>
      <c r="N619" s="68">
        <v>98.010500138159699</v>
      </c>
      <c r="O619" s="71">
        <v>1</v>
      </c>
      <c r="P619" s="68">
        <v>100</v>
      </c>
      <c r="Q619" s="71"/>
      <c r="R619" s="68"/>
    </row>
    <row r="620" spans="1:18" x14ac:dyDescent="0.2">
      <c r="A620" s="72" t="s">
        <v>1566</v>
      </c>
      <c r="B620" s="66" t="s">
        <v>1567</v>
      </c>
      <c r="C620" s="67">
        <v>74</v>
      </c>
      <c r="D620" s="67" t="s">
        <v>337</v>
      </c>
      <c r="E620" s="71">
        <v>0.82515058168167899</v>
      </c>
      <c r="F620" s="68">
        <v>75.627240143369207</v>
      </c>
      <c r="G620" s="71">
        <v>0.83564945183595196</v>
      </c>
      <c r="H620" s="68">
        <v>75.268817204301101</v>
      </c>
      <c r="I620" s="71">
        <v>0.85882699162130005</v>
      </c>
      <c r="J620" s="68">
        <v>85.483870967741893</v>
      </c>
      <c r="K620" s="71">
        <v>0.94138858154481297</v>
      </c>
      <c r="L620" s="68">
        <v>81.182795698924707</v>
      </c>
      <c r="M620" s="71">
        <v>0.87026225558335601</v>
      </c>
      <c r="N620" s="68">
        <v>63.718411552346602</v>
      </c>
      <c r="O620" s="71">
        <v>0.61962562782297503</v>
      </c>
      <c r="P620" s="68">
        <v>70.630630630630606</v>
      </c>
      <c r="Q620" s="71"/>
      <c r="R620" s="68"/>
    </row>
    <row r="621" spans="1:18" x14ac:dyDescent="0.2">
      <c r="A621" s="72" t="s">
        <v>1568</v>
      </c>
      <c r="B621" s="66" t="s">
        <v>1569</v>
      </c>
      <c r="C621" s="67">
        <v>74</v>
      </c>
      <c r="D621" s="67" t="s">
        <v>337</v>
      </c>
      <c r="E621" s="71">
        <v>0.85214834850492505</v>
      </c>
      <c r="F621" s="68">
        <v>80.824372759856601</v>
      </c>
      <c r="G621" s="71">
        <v>0.82165055323118996</v>
      </c>
      <c r="H621" s="68">
        <v>68.458781362007201</v>
      </c>
      <c r="I621" s="71">
        <v>0.81087425060670104</v>
      </c>
      <c r="J621" s="68">
        <v>71.146953405017896</v>
      </c>
      <c r="K621" s="71">
        <v>0.97735132117956802</v>
      </c>
      <c r="L621" s="68">
        <v>94.4444444444444</v>
      </c>
      <c r="M621" s="71">
        <v>0.94439810953572401</v>
      </c>
      <c r="N621" s="68">
        <v>83.5740072202166</v>
      </c>
      <c r="O621" s="71">
        <v>0.70646750797144398</v>
      </c>
      <c r="P621" s="68">
        <v>79.099099099099107</v>
      </c>
      <c r="Q621" s="71"/>
      <c r="R621" s="68"/>
    </row>
    <row r="622" spans="1:18" x14ac:dyDescent="0.2">
      <c r="A622" s="72" t="s">
        <v>1570</v>
      </c>
      <c r="B622" s="66" t="s">
        <v>1571</v>
      </c>
      <c r="C622" s="67">
        <v>65</v>
      </c>
      <c r="D622" s="67" t="s">
        <v>337</v>
      </c>
      <c r="E622" s="71">
        <v>0.85114062966120196</v>
      </c>
      <c r="F622" s="68">
        <v>76.916712630998305</v>
      </c>
      <c r="G622" s="71">
        <v>0.83016993821665097</v>
      </c>
      <c r="H622" s="68">
        <v>67.512410369553194</v>
      </c>
      <c r="I622" s="71">
        <v>0.75468313511091301</v>
      </c>
      <c r="J622" s="68">
        <v>39.437396580253697</v>
      </c>
      <c r="K622" s="71">
        <v>0.96652148002749705</v>
      </c>
      <c r="L622" s="68">
        <v>91.478212906784293</v>
      </c>
      <c r="M622" s="71">
        <v>0.875</v>
      </c>
      <c r="N622" s="68">
        <v>59.823155567836402</v>
      </c>
      <c r="O622" s="71">
        <v>0.82932859495095002</v>
      </c>
      <c r="P622" s="68">
        <v>83.965421081985497</v>
      </c>
      <c r="Q622" s="71"/>
      <c r="R622" s="68"/>
    </row>
    <row r="623" spans="1:18" x14ac:dyDescent="0.2">
      <c r="A623" s="72" t="s">
        <v>1572</v>
      </c>
      <c r="B623" s="66" t="s">
        <v>1573</v>
      </c>
      <c r="C623" s="67">
        <v>65</v>
      </c>
      <c r="D623" s="67" t="s">
        <v>337</v>
      </c>
      <c r="E623" s="71">
        <v>0.83667403948863805</v>
      </c>
      <c r="F623" s="68">
        <v>71.759514616657498</v>
      </c>
      <c r="G623" s="71">
        <v>0.78857300261528296</v>
      </c>
      <c r="H623" s="68">
        <v>48.345284059569799</v>
      </c>
      <c r="I623" s="71">
        <v>0.60595989079183299</v>
      </c>
      <c r="J623" s="68">
        <v>8.0805295091009395</v>
      </c>
      <c r="K623" s="71">
        <v>0.91585875393347105</v>
      </c>
      <c r="L623" s="68">
        <v>66.822945394374003</v>
      </c>
      <c r="M623" s="71">
        <v>0.89130434782608703</v>
      </c>
      <c r="N623" s="68">
        <v>63.691627521414802</v>
      </c>
      <c r="O623" s="71">
        <v>0.98167420227651703</v>
      </c>
      <c r="P623" s="68">
        <v>99.107640825432199</v>
      </c>
      <c r="Q623" s="71"/>
      <c r="R623" s="68"/>
    </row>
    <row r="624" spans="1:18" x14ac:dyDescent="0.2">
      <c r="A624" s="72" t="s">
        <v>1574</v>
      </c>
      <c r="B624" s="66" t="s">
        <v>1575</v>
      </c>
      <c r="C624" s="67">
        <v>65</v>
      </c>
      <c r="D624" s="67" t="s">
        <v>337</v>
      </c>
      <c r="E624" s="71">
        <v>0.89814499318242502</v>
      </c>
      <c r="F624" s="68">
        <v>93.960286817429704</v>
      </c>
      <c r="G624" s="71">
        <v>0.91853527407341196</v>
      </c>
      <c r="H624" s="68">
        <v>95.366795366795401</v>
      </c>
      <c r="I624" s="71">
        <v>0.84410944429989498</v>
      </c>
      <c r="J624" s="68">
        <v>75.372311086596795</v>
      </c>
      <c r="K624" s="71">
        <v>0.95852340350222898</v>
      </c>
      <c r="L624" s="68">
        <v>87.396580253723101</v>
      </c>
      <c r="M624" s="71">
        <v>0.86956521739130399</v>
      </c>
      <c r="N624" s="68">
        <v>58.109975131251701</v>
      </c>
      <c r="O624" s="71">
        <v>0.89999162664528498</v>
      </c>
      <c r="P624" s="68">
        <v>93.167875069715507</v>
      </c>
      <c r="Q624" s="71"/>
      <c r="R624" s="68"/>
    </row>
    <row r="625" spans="1:18" x14ac:dyDescent="0.2">
      <c r="A625" s="72" t="s">
        <v>1576</v>
      </c>
      <c r="B625" s="66" t="s">
        <v>1577</v>
      </c>
      <c r="C625" s="67">
        <v>74</v>
      </c>
      <c r="D625" s="67" t="s">
        <v>337</v>
      </c>
      <c r="E625" s="71">
        <v>0.78186277823234496</v>
      </c>
      <c r="F625" s="68">
        <v>65.053763440860195</v>
      </c>
      <c r="G625" s="71">
        <v>0.62334441666942397</v>
      </c>
      <c r="H625" s="68">
        <v>15.5913978494624</v>
      </c>
      <c r="I625" s="71">
        <v>0.73859322747515999</v>
      </c>
      <c r="J625" s="68">
        <v>51.971326164874597</v>
      </c>
      <c r="K625" s="71">
        <v>0.93470848772668602</v>
      </c>
      <c r="L625" s="68">
        <v>77.598566308243704</v>
      </c>
      <c r="M625" s="71">
        <v>0.84246131035121896</v>
      </c>
      <c r="N625" s="68">
        <v>56.859205776173297</v>
      </c>
      <c r="O625" s="71">
        <v>0.77020644893923795</v>
      </c>
      <c r="P625" s="68">
        <v>85.585585585585605</v>
      </c>
      <c r="Q625" s="71"/>
      <c r="R625" s="68"/>
    </row>
    <row r="626" spans="1:18" x14ac:dyDescent="0.2">
      <c r="A626" s="72" t="s">
        <v>1578</v>
      </c>
      <c r="B626" s="66" t="s">
        <v>1579</v>
      </c>
      <c r="C626" s="67">
        <v>74</v>
      </c>
      <c r="D626" s="67" t="s">
        <v>337</v>
      </c>
      <c r="E626" s="71">
        <v>0.87627467185839103</v>
      </c>
      <c r="F626" s="68">
        <v>86.559139784946197</v>
      </c>
      <c r="G626" s="71">
        <v>0.84895498846986694</v>
      </c>
      <c r="H626" s="68">
        <v>80.824372759856601</v>
      </c>
      <c r="I626" s="71">
        <v>0.83710677279471102</v>
      </c>
      <c r="J626" s="68">
        <v>79.569892473118301</v>
      </c>
      <c r="K626" s="71">
        <v>0.97775345736749497</v>
      </c>
      <c r="L626" s="68">
        <v>94.982078853046602</v>
      </c>
      <c r="M626" s="71">
        <v>0.88416272819942499</v>
      </c>
      <c r="N626" s="68">
        <v>66.9675090252708</v>
      </c>
      <c r="O626" s="71">
        <v>0.83339541246045901</v>
      </c>
      <c r="P626" s="68">
        <v>90.810810810810807</v>
      </c>
      <c r="Q626" s="71"/>
      <c r="R626" s="68"/>
    </row>
    <row r="627" spans="1:18" x14ac:dyDescent="0.2">
      <c r="A627" s="72" t="s">
        <v>1580</v>
      </c>
      <c r="B627" s="66" t="s">
        <v>1581</v>
      </c>
      <c r="C627" s="67">
        <v>74</v>
      </c>
      <c r="D627" s="67" t="s">
        <v>337</v>
      </c>
      <c r="E627" s="71">
        <v>0.83931228725445095</v>
      </c>
      <c r="F627" s="68">
        <v>77.956989247311796</v>
      </c>
      <c r="G627" s="71">
        <v>0.89178643155605197</v>
      </c>
      <c r="H627" s="68">
        <v>95.878136200716895</v>
      </c>
      <c r="I627" s="71">
        <v>0.84864283985683597</v>
      </c>
      <c r="J627" s="68">
        <v>82.795698924731198</v>
      </c>
      <c r="K627" s="71">
        <v>0.91127429396253701</v>
      </c>
      <c r="L627" s="68">
        <v>70.609318996415794</v>
      </c>
      <c r="M627" s="71">
        <v>0.93049763691965504</v>
      </c>
      <c r="N627" s="68">
        <v>79.783393501805094</v>
      </c>
      <c r="O627" s="71">
        <v>0.61436023397717598</v>
      </c>
      <c r="P627" s="68">
        <v>70.090090090090101</v>
      </c>
      <c r="Q627" s="71"/>
      <c r="R627" s="68"/>
    </row>
    <row r="628" spans="1:18" x14ac:dyDescent="0.2">
      <c r="A628" s="72" t="s">
        <v>1582</v>
      </c>
      <c r="B628" s="66" t="s">
        <v>1583</v>
      </c>
      <c r="C628" s="67">
        <v>65</v>
      </c>
      <c r="D628" s="67" t="s">
        <v>337</v>
      </c>
      <c r="E628" s="71">
        <v>0.83491798957792096</v>
      </c>
      <c r="F628" s="68">
        <v>70.904578047435194</v>
      </c>
      <c r="G628" s="71">
        <v>0.84753274014611901</v>
      </c>
      <c r="H628" s="68">
        <v>75.923883066740203</v>
      </c>
      <c r="I628" s="71">
        <v>0.79434905141872303</v>
      </c>
      <c r="J628" s="68">
        <v>55.295091009376698</v>
      </c>
      <c r="K628" s="71">
        <v>0.953300564980055</v>
      </c>
      <c r="L628" s="68">
        <v>84.859349145063405</v>
      </c>
      <c r="M628" s="71">
        <v>0.934782608695652</v>
      </c>
      <c r="N628" s="68">
        <v>78.087869577231302</v>
      </c>
      <c r="O628" s="71">
        <v>0.64462498264905299</v>
      </c>
      <c r="P628" s="68">
        <v>59.788064696040202</v>
      </c>
      <c r="Q628" s="71"/>
      <c r="R628" s="68"/>
    </row>
    <row r="629" spans="1:18" x14ac:dyDescent="0.2">
      <c r="A629" s="72" t="s">
        <v>1584</v>
      </c>
      <c r="B629" s="66" t="s">
        <v>1585</v>
      </c>
      <c r="C629" s="67">
        <v>65</v>
      </c>
      <c r="D629" s="67" t="s">
        <v>337</v>
      </c>
      <c r="E629" s="71">
        <v>0.80519503752676402</v>
      </c>
      <c r="F629" s="68">
        <v>61.169332597904003</v>
      </c>
      <c r="G629" s="71">
        <v>0.84675758219316899</v>
      </c>
      <c r="H629" s="68">
        <v>75.703254274682806</v>
      </c>
      <c r="I629" s="71">
        <v>0.78692635899237895</v>
      </c>
      <c r="J629" s="68">
        <v>52.3166023166023</v>
      </c>
      <c r="K629" s="71">
        <v>0.92797165879354104</v>
      </c>
      <c r="L629" s="68">
        <v>72.531715388858203</v>
      </c>
      <c r="M629" s="71">
        <v>0.88586956521739102</v>
      </c>
      <c r="N629" s="68">
        <v>62.282398452611197</v>
      </c>
      <c r="O629" s="71">
        <v>0.578450022437341</v>
      </c>
      <c r="P629" s="68">
        <v>52.342442833240398</v>
      </c>
      <c r="Q629" s="71"/>
      <c r="R629" s="68"/>
    </row>
    <row r="630" spans="1:18" x14ac:dyDescent="0.2">
      <c r="A630" s="72" t="s">
        <v>1586</v>
      </c>
      <c r="B630" s="66" t="s">
        <v>1587</v>
      </c>
      <c r="C630" s="67">
        <v>65</v>
      </c>
      <c r="D630" s="67" t="s">
        <v>337</v>
      </c>
      <c r="E630" s="71">
        <v>0.86460455011922499</v>
      </c>
      <c r="F630" s="68">
        <v>82.129067843353596</v>
      </c>
      <c r="G630" s="71">
        <v>0.77587472865768903</v>
      </c>
      <c r="H630" s="68">
        <v>43.546607832322103</v>
      </c>
      <c r="I630" s="71">
        <v>0.73139216996880096</v>
      </c>
      <c r="J630" s="68">
        <v>30.860452289023701</v>
      </c>
      <c r="K630" s="71">
        <v>0.91583869688747399</v>
      </c>
      <c r="L630" s="68">
        <v>66.795366795366803</v>
      </c>
      <c r="M630" s="71">
        <v>0.940217391304348</v>
      </c>
      <c r="N630" s="68">
        <v>79.662890301188199</v>
      </c>
      <c r="O630" s="71">
        <v>0.95969976377781097</v>
      </c>
      <c r="P630" s="68">
        <v>97.880646960401606</v>
      </c>
      <c r="Q630" s="71"/>
      <c r="R630" s="68"/>
    </row>
    <row r="631" spans="1:18" x14ac:dyDescent="0.2">
      <c r="A631" s="72" t="s">
        <v>1588</v>
      </c>
      <c r="B631" s="66" t="s">
        <v>1589</v>
      </c>
      <c r="C631" s="67">
        <v>65</v>
      </c>
      <c r="D631" s="67" t="s">
        <v>337</v>
      </c>
      <c r="E631" s="71">
        <v>0.89581553722065199</v>
      </c>
      <c r="F631" s="68">
        <v>93.1605074462217</v>
      </c>
      <c r="G631" s="71">
        <v>0.81006275920015403</v>
      </c>
      <c r="H631" s="68">
        <v>58.687258687258698</v>
      </c>
      <c r="I631" s="71">
        <v>0.825225524987237</v>
      </c>
      <c r="J631" s="68">
        <v>68.781025923883107</v>
      </c>
      <c r="K631" s="71">
        <v>0.95856763443429804</v>
      </c>
      <c r="L631" s="68">
        <v>87.424158852730301</v>
      </c>
      <c r="M631" s="71">
        <v>0.91304347826086996</v>
      </c>
      <c r="N631" s="68">
        <v>70.737772865432405</v>
      </c>
      <c r="O631" s="71">
        <v>0.97217828922070004</v>
      </c>
      <c r="P631" s="68">
        <v>98.633575013943101</v>
      </c>
      <c r="Q631" s="71"/>
      <c r="R631" s="68"/>
    </row>
    <row r="632" spans="1:18" x14ac:dyDescent="0.2">
      <c r="A632" s="72" t="s">
        <v>1590</v>
      </c>
      <c r="B632" s="66" t="s">
        <v>1591</v>
      </c>
      <c r="C632" s="67">
        <v>65</v>
      </c>
      <c r="D632" s="67" t="s">
        <v>337</v>
      </c>
      <c r="E632" s="71">
        <v>0.89331560173646596</v>
      </c>
      <c r="F632" s="68">
        <v>92.222835079977898</v>
      </c>
      <c r="G632" s="71">
        <v>0.83326188242091903</v>
      </c>
      <c r="H632" s="68">
        <v>68.974076116933304</v>
      </c>
      <c r="I632" s="71">
        <v>0.76029794899709902</v>
      </c>
      <c r="J632" s="68">
        <v>41.781577495863203</v>
      </c>
      <c r="K632" s="71">
        <v>0.947296096836166</v>
      </c>
      <c r="L632" s="68">
        <v>81.549917264203003</v>
      </c>
      <c r="M632" s="71">
        <v>0.98369565217391297</v>
      </c>
      <c r="N632" s="68">
        <v>94.114396242055804</v>
      </c>
      <c r="O632" s="71">
        <v>0.94202642825423399</v>
      </c>
      <c r="P632" s="68">
        <v>96.848856664807599</v>
      </c>
      <c r="Q632" s="71"/>
      <c r="R632" s="68"/>
    </row>
    <row r="633" spans="1:18" x14ac:dyDescent="0.2">
      <c r="A633" s="72" t="s">
        <v>1592</v>
      </c>
      <c r="B633" s="66" t="s">
        <v>1593</v>
      </c>
      <c r="C633" s="67">
        <v>65</v>
      </c>
      <c r="D633" s="67" t="s">
        <v>337</v>
      </c>
      <c r="E633" s="71">
        <v>0.88867002255130501</v>
      </c>
      <c r="F633" s="68">
        <v>90.457804743519006</v>
      </c>
      <c r="G633" s="71">
        <v>0.84772990937487902</v>
      </c>
      <c r="H633" s="68">
        <v>76.006618863761702</v>
      </c>
      <c r="I633" s="71">
        <v>0.789748688982016</v>
      </c>
      <c r="J633" s="68">
        <v>53.254274682846102</v>
      </c>
      <c r="K633" s="71">
        <v>0.951038703151878</v>
      </c>
      <c r="L633" s="68">
        <v>83.342526199669095</v>
      </c>
      <c r="M633" s="71">
        <v>0.89673913043478204</v>
      </c>
      <c r="N633" s="68">
        <v>65.598231555678396</v>
      </c>
      <c r="O633" s="71">
        <v>0.95809368081296797</v>
      </c>
      <c r="P633" s="68">
        <v>97.824874511991098</v>
      </c>
      <c r="Q633" s="71"/>
      <c r="R633" s="68"/>
    </row>
    <row r="634" spans="1:18" x14ac:dyDescent="0.2">
      <c r="A634" s="72" t="s">
        <v>1594</v>
      </c>
      <c r="B634" s="66" t="s">
        <v>1595</v>
      </c>
      <c r="C634" s="67">
        <v>65</v>
      </c>
      <c r="D634" s="67" t="s">
        <v>337</v>
      </c>
      <c r="E634" s="71">
        <v>0.84081868612060295</v>
      </c>
      <c r="F634" s="68">
        <v>72.972972972972997</v>
      </c>
      <c r="G634" s="71">
        <v>0.91767384986980705</v>
      </c>
      <c r="H634" s="68">
        <v>95.201323772752303</v>
      </c>
      <c r="I634" s="71">
        <v>0.85266883137278104</v>
      </c>
      <c r="J634" s="68">
        <v>78.240485383342502</v>
      </c>
      <c r="K634" s="71">
        <v>0.96968235572556505</v>
      </c>
      <c r="L634" s="68">
        <v>92.691671263099806</v>
      </c>
      <c r="M634" s="71">
        <v>0.875</v>
      </c>
      <c r="N634" s="68">
        <v>59.823155567836402</v>
      </c>
      <c r="O634" s="71">
        <v>0.58906839363486396</v>
      </c>
      <c r="P634" s="68">
        <v>53.625209146681499</v>
      </c>
      <c r="Q634" s="71"/>
      <c r="R634" s="68"/>
    </row>
    <row r="635" spans="1:18" x14ac:dyDescent="0.2">
      <c r="A635" s="72" t="s">
        <v>1596</v>
      </c>
      <c r="B635" s="66" t="s">
        <v>1597</v>
      </c>
      <c r="C635" s="67">
        <v>65</v>
      </c>
      <c r="D635" s="67" t="s">
        <v>337</v>
      </c>
      <c r="E635" s="71">
        <v>0.90776932340516203</v>
      </c>
      <c r="F635" s="68">
        <v>96.690568119139598</v>
      </c>
      <c r="G635" s="71">
        <v>0.80568171445728098</v>
      </c>
      <c r="H635" s="68">
        <v>56.8119139547711</v>
      </c>
      <c r="I635" s="71">
        <v>0.80762727984179605</v>
      </c>
      <c r="J635" s="68">
        <v>61.252068394925502</v>
      </c>
      <c r="K635" s="71">
        <v>0.97443701920148196</v>
      </c>
      <c r="L635" s="68">
        <v>94.3188086045229</v>
      </c>
      <c r="M635" s="71">
        <v>0.98913043478260898</v>
      </c>
      <c r="N635" s="68">
        <v>96.076264161370503</v>
      </c>
      <c r="O635" s="71">
        <v>0.96197016874264396</v>
      </c>
      <c r="P635" s="68">
        <v>98.103736754043496</v>
      </c>
      <c r="Q635" s="71"/>
      <c r="R635" s="68"/>
    </row>
    <row r="636" spans="1:18" x14ac:dyDescent="0.2">
      <c r="A636" s="72" t="s">
        <v>1598</v>
      </c>
      <c r="B636" s="66" t="s">
        <v>1599</v>
      </c>
      <c r="C636" s="67">
        <v>65</v>
      </c>
      <c r="D636" s="67" t="s">
        <v>337</v>
      </c>
      <c r="E636" s="71">
        <v>0.74823834259566502</v>
      </c>
      <c r="F636" s="68">
        <v>45.311638168781002</v>
      </c>
      <c r="G636" s="71">
        <v>0.803445632974222</v>
      </c>
      <c r="H636" s="68">
        <v>55.763927192498599</v>
      </c>
      <c r="I636" s="71">
        <v>0.69165528546382604</v>
      </c>
      <c r="J636" s="68">
        <v>20.546056260341999</v>
      </c>
      <c r="K636" s="71">
        <v>0.87734023181869203</v>
      </c>
      <c r="L636" s="68">
        <v>51.875344732487598</v>
      </c>
      <c r="M636" s="71">
        <v>0.79347826086956497</v>
      </c>
      <c r="N636" s="68">
        <v>40.425531914893597</v>
      </c>
      <c r="O636" s="71">
        <v>0.57527230185202105</v>
      </c>
      <c r="P636" s="68">
        <v>51.924149470161701</v>
      </c>
      <c r="Q636" s="71"/>
      <c r="R636" s="68"/>
    </row>
    <row r="637" spans="1:18" x14ac:dyDescent="0.2">
      <c r="A637" s="72" t="s">
        <v>1600</v>
      </c>
      <c r="B637" s="66" t="s">
        <v>1601</v>
      </c>
      <c r="C637" s="67">
        <v>65</v>
      </c>
      <c r="D637" s="67" t="s">
        <v>337</v>
      </c>
      <c r="E637" s="71">
        <v>0.83116895162222104</v>
      </c>
      <c r="F637" s="68">
        <v>69.442912300055198</v>
      </c>
      <c r="G637" s="71">
        <v>0.76300678209011696</v>
      </c>
      <c r="H637" s="68">
        <v>38.6100386100386</v>
      </c>
      <c r="I637" s="71">
        <v>0.74215245519072603</v>
      </c>
      <c r="J637" s="68">
        <v>34.942084942084897</v>
      </c>
      <c r="K637" s="71">
        <v>0.95283712969093304</v>
      </c>
      <c r="L637" s="68">
        <v>84.473248758963095</v>
      </c>
      <c r="M637" s="71">
        <v>0.809782608695652</v>
      </c>
      <c r="N637" s="68">
        <v>43.824260845537403</v>
      </c>
      <c r="O637" s="71">
        <v>0.88806578244367596</v>
      </c>
      <c r="P637" s="68">
        <v>91.494701617401006</v>
      </c>
      <c r="Q637" s="71"/>
      <c r="R637" s="68"/>
    </row>
    <row r="638" spans="1:18" x14ac:dyDescent="0.2">
      <c r="A638" s="72" t="s">
        <v>1602</v>
      </c>
      <c r="B638" s="66" t="s">
        <v>1603</v>
      </c>
      <c r="C638" s="67">
        <v>65</v>
      </c>
      <c r="D638" s="67" t="s">
        <v>337</v>
      </c>
      <c r="E638" s="71">
        <v>0.84516039008797705</v>
      </c>
      <c r="F638" s="68">
        <v>74.682846111417504</v>
      </c>
      <c r="G638" s="71">
        <v>0.76075118730389302</v>
      </c>
      <c r="H638" s="68">
        <v>37.782680639823496</v>
      </c>
      <c r="I638" s="71">
        <v>0.74345683220990599</v>
      </c>
      <c r="J638" s="68">
        <v>35.273028130170999</v>
      </c>
      <c r="K638" s="71">
        <v>0.96554460304366896</v>
      </c>
      <c r="L638" s="68">
        <v>91.092112520683997</v>
      </c>
      <c r="M638" s="71">
        <v>0.86956521739130399</v>
      </c>
      <c r="N638" s="68">
        <v>58.109975131251701</v>
      </c>
      <c r="O638" s="71">
        <v>0.88648411049111198</v>
      </c>
      <c r="P638" s="68">
        <v>91.327384272169496</v>
      </c>
      <c r="Q638" s="71"/>
      <c r="R638" s="68"/>
    </row>
    <row r="639" spans="1:18" x14ac:dyDescent="0.2">
      <c r="A639" s="72" t="s">
        <v>1604</v>
      </c>
      <c r="B639" s="66" t="s">
        <v>1605</v>
      </c>
      <c r="C639" s="67">
        <v>65</v>
      </c>
      <c r="D639" s="67" t="s">
        <v>337</v>
      </c>
      <c r="E639" s="71">
        <v>0.89052463324055697</v>
      </c>
      <c r="F639" s="68">
        <v>91.340319911748495</v>
      </c>
      <c r="G639" s="71">
        <v>0.815852695590361</v>
      </c>
      <c r="H639" s="68">
        <v>61.031439602868197</v>
      </c>
      <c r="I639" s="71">
        <v>0.80342964982806497</v>
      </c>
      <c r="J639" s="68">
        <v>59.569773855488101</v>
      </c>
      <c r="K639" s="71">
        <v>0.977409963859041</v>
      </c>
      <c r="L639" s="68">
        <v>95.4495311638169</v>
      </c>
      <c r="M639" s="71">
        <v>0.88043478260869601</v>
      </c>
      <c r="N639" s="68">
        <v>61.038961038960998</v>
      </c>
      <c r="O639" s="71">
        <v>0.97549607431662</v>
      </c>
      <c r="P639" s="68">
        <v>98.773006134969293</v>
      </c>
      <c r="Q639" s="71"/>
      <c r="R639" s="68"/>
    </row>
    <row r="640" spans="1:18" x14ac:dyDescent="0.2">
      <c r="A640" s="72" t="s">
        <v>1606</v>
      </c>
      <c r="B640" s="66" t="s">
        <v>1607</v>
      </c>
      <c r="C640" s="67">
        <v>65</v>
      </c>
      <c r="D640" s="67" t="s">
        <v>337</v>
      </c>
      <c r="E640" s="71">
        <v>0.88729129299165299</v>
      </c>
      <c r="F640" s="68">
        <v>89.906232763375598</v>
      </c>
      <c r="G640" s="71">
        <v>0.81746539972395804</v>
      </c>
      <c r="H640" s="68">
        <v>61.776061776061802</v>
      </c>
      <c r="I640" s="71">
        <v>0.81456436795414799</v>
      </c>
      <c r="J640" s="68">
        <v>64.065085493656895</v>
      </c>
      <c r="K640" s="71">
        <v>0.95587196842794997</v>
      </c>
      <c r="L640" s="68">
        <v>86.3210148924435</v>
      </c>
      <c r="M640" s="71">
        <v>0.91304347826086996</v>
      </c>
      <c r="N640" s="68">
        <v>70.737772865432405</v>
      </c>
      <c r="O640" s="71">
        <v>0.935511250591337</v>
      </c>
      <c r="P640" s="68">
        <v>96.346904629113197</v>
      </c>
      <c r="Q640" s="71"/>
      <c r="R640" s="68"/>
    </row>
    <row r="641" spans="1:18" x14ac:dyDescent="0.2">
      <c r="A641" s="72" t="s">
        <v>1608</v>
      </c>
      <c r="B641" s="66" t="s">
        <v>1609</v>
      </c>
      <c r="C641" s="67">
        <v>65</v>
      </c>
      <c r="D641" s="67" t="s">
        <v>337</v>
      </c>
      <c r="E641" s="71">
        <v>0.84400076690362702</v>
      </c>
      <c r="F641" s="68">
        <v>74.186431329288496</v>
      </c>
      <c r="G641" s="71">
        <v>0.76260378126393602</v>
      </c>
      <c r="H641" s="68">
        <v>38.554881412024301</v>
      </c>
      <c r="I641" s="71">
        <v>0.74537959166497902</v>
      </c>
      <c r="J641" s="68">
        <v>36.127964699393303</v>
      </c>
      <c r="K641" s="71">
        <v>0.913510990944571</v>
      </c>
      <c r="L641" s="68">
        <v>65.968008825151699</v>
      </c>
      <c r="M641" s="71">
        <v>0.84782608695652195</v>
      </c>
      <c r="N641" s="68">
        <v>52.141475545730898</v>
      </c>
      <c r="O641" s="71">
        <v>0.95068338368812899</v>
      </c>
      <c r="P641" s="68">
        <v>97.350808700502</v>
      </c>
      <c r="Q641" s="71"/>
      <c r="R641" s="68"/>
    </row>
    <row r="642" spans="1:18" x14ac:dyDescent="0.2">
      <c r="A642" s="72" t="s">
        <v>1610</v>
      </c>
      <c r="B642" s="66" t="s">
        <v>1611</v>
      </c>
      <c r="C642" s="67">
        <v>65</v>
      </c>
      <c r="D642" s="67" t="s">
        <v>337</v>
      </c>
      <c r="E642" s="71">
        <v>0.89939484749311305</v>
      </c>
      <c r="F642" s="68">
        <v>94.3188086045229</v>
      </c>
      <c r="G642" s="71">
        <v>0.81748740872442405</v>
      </c>
      <c r="H642" s="68">
        <v>61.803640375068902</v>
      </c>
      <c r="I642" s="71">
        <v>0.79098030522265095</v>
      </c>
      <c r="J642" s="68">
        <v>53.723110865968003</v>
      </c>
      <c r="K642" s="71">
        <v>0.95243727534777201</v>
      </c>
      <c r="L642" s="68">
        <v>84.225041367898498</v>
      </c>
      <c r="M642" s="71">
        <v>0.95652173913043503</v>
      </c>
      <c r="N642" s="68">
        <v>85.382702403978996</v>
      </c>
      <c r="O642" s="71">
        <v>0.97954750904028298</v>
      </c>
      <c r="P642" s="68">
        <v>99.023982152816501</v>
      </c>
      <c r="Q642" s="71"/>
      <c r="R642" s="68"/>
    </row>
    <row r="643" spans="1:18" x14ac:dyDescent="0.2">
      <c r="A643" s="72" t="s">
        <v>1612</v>
      </c>
      <c r="B643" s="66" t="s">
        <v>1613</v>
      </c>
      <c r="C643" s="67">
        <v>65</v>
      </c>
      <c r="D643" s="67" t="s">
        <v>337</v>
      </c>
      <c r="E643" s="71">
        <v>0.88749617828058602</v>
      </c>
      <c r="F643" s="68">
        <v>89.988968560397097</v>
      </c>
      <c r="G643" s="71">
        <v>0.81556259775068196</v>
      </c>
      <c r="H643" s="68">
        <v>60.8108108108108</v>
      </c>
      <c r="I643" s="71">
        <v>0.81677978154784703</v>
      </c>
      <c r="J643" s="68">
        <v>65.140650854936595</v>
      </c>
      <c r="K643" s="71">
        <v>0.95620616240737499</v>
      </c>
      <c r="L643" s="68">
        <v>86.514065085493698</v>
      </c>
      <c r="M643" s="71">
        <v>0.90217391304347805</v>
      </c>
      <c r="N643" s="68">
        <v>67.339043934788606</v>
      </c>
      <c r="O643" s="71">
        <v>0.94675843665354598</v>
      </c>
      <c r="P643" s="68">
        <v>97.183491355270505</v>
      </c>
      <c r="Q643" s="71"/>
      <c r="R643" s="68"/>
    </row>
    <row r="644" spans="1:18" x14ac:dyDescent="0.2">
      <c r="A644" s="72" t="s">
        <v>1614</v>
      </c>
      <c r="B644" s="66" t="s">
        <v>1615</v>
      </c>
      <c r="C644" s="67">
        <v>65</v>
      </c>
      <c r="D644" s="67" t="s">
        <v>337</v>
      </c>
      <c r="E644" s="71">
        <v>0.87297381893682402</v>
      </c>
      <c r="F644" s="68">
        <v>85.162713734142301</v>
      </c>
      <c r="G644" s="71">
        <v>0.77790694360925405</v>
      </c>
      <c r="H644" s="68">
        <v>44.622173193601803</v>
      </c>
      <c r="I644" s="71">
        <v>0.73126414679539697</v>
      </c>
      <c r="J644" s="68">
        <v>30.777716492002199</v>
      </c>
      <c r="K644" s="71">
        <v>0.93907191470284501</v>
      </c>
      <c r="L644" s="68">
        <v>78.102592388306704</v>
      </c>
      <c r="M644" s="71">
        <v>0.940217391304348</v>
      </c>
      <c r="N644" s="68">
        <v>79.662890301188199</v>
      </c>
      <c r="O644" s="71">
        <v>0.97640869827227605</v>
      </c>
      <c r="P644" s="68">
        <v>98.828778583379801</v>
      </c>
      <c r="Q644" s="71"/>
      <c r="R644" s="68"/>
    </row>
    <row r="645" spans="1:18" x14ac:dyDescent="0.2">
      <c r="A645" s="72" t="s">
        <v>1616</v>
      </c>
      <c r="B645" s="66" t="s">
        <v>1617</v>
      </c>
      <c r="C645" s="67">
        <v>65</v>
      </c>
      <c r="D645" s="67" t="s">
        <v>337</v>
      </c>
      <c r="E645" s="71">
        <v>0.89616928242319505</v>
      </c>
      <c r="F645" s="68">
        <v>93.325979040264798</v>
      </c>
      <c r="G645" s="71">
        <v>0.87137470537385697</v>
      </c>
      <c r="H645" s="68">
        <v>85.631549917264195</v>
      </c>
      <c r="I645" s="71">
        <v>0.796637853226693</v>
      </c>
      <c r="J645" s="68">
        <v>56.343077771649199</v>
      </c>
      <c r="K645" s="71">
        <v>0.90099006928127701</v>
      </c>
      <c r="L645" s="68">
        <v>60.535024820739103</v>
      </c>
      <c r="M645" s="71">
        <v>0.98913043478260898</v>
      </c>
      <c r="N645" s="68">
        <v>96.076264161370503</v>
      </c>
      <c r="O645" s="71">
        <v>0.92271334945153904</v>
      </c>
      <c r="P645" s="68">
        <v>95.566090351366398</v>
      </c>
      <c r="Q645" s="71"/>
      <c r="R645" s="68"/>
    </row>
    <row r="646" spans="1:18" x14ac:dyDescent="0.2">
      <c r="A646" s="72" t="s">
        <v>1618</v>
      </c>
      <c r="B646" s="66" t="s">
        <v>1619</v>
      </c>
      <c r="C646" s="67">
        <v>65</v>
      </c>
      <c r="D646" s="67" t="s">
        <v>337</v>
      </c>
      <c r="E646" s="71">
        <v>0.87223358853148802</v>
      </c>
      <c r="F646" s="68">
        <v>84.859349145063405</v>
      </c>
      <c r="G646" s="71">
        <v>0.80411912006065001</v>
      </c>
      <c r="H646" s="68">
        <v>56.150027578599001</v>
      </c>
      <c r="I646" s="71">
        <v>0.74328814269944399</v>
      </c>
      <c r="J646" s="68">
        <v>35.1902923331495</v>
      </c>
      <c r="K646" s="71">
        <v>0.93332589728865001</v>
      </c>
      <c r="L646" s="68">
        <v>75.261996690568097</v>
      </c>
      <c r="M646" s="71">
        <v>0.88043478260869601</v>
      </c>
      <c r="N646" s="68">
        <v>61.038961038960998</v>
      </c>
      <c r="O646" s="71">
        <v>1</v>
      </c>
      <c r="P646" s="68">
        <v>100</v>
      </c>
      <c r="Q646" s="71"/>
      <c r="R646" s="68"/>
    </row>
    <row r="647" spans="1:18" x14ac:dyDescent="0.2">
      <c r="A647" s="72" t="s">
        <v>1620</v>
      </c>
      <c r="B647" s="66" t="s">
        <v>1621</v>
      </c>
      <c r="C647" s="67">
        <v>65</v>
      </c>
      <c r="D647" s="67" t="s">
        <v>337</v>
      </c>
      <c r="E647" s="71">
        <v>0.87000313366148996</v>
      </c>
      <c r="F647" s="68">
        <v>84.142305570876999</v>
      </c>
      <c r="G647" s="71">
        <v>0.75313035209883195</v>
      </c>
      <c r="H647" s="68">
        <v>34.555984555984601</v>
      </c>
      <c r="I647" s="71">
        <v>0.79012214554532501</v>
      </c>
      <c r="J647" s="68">
        <v>53.337010479867601</v>
      </c>
      <c r="K647" s="71">
        <v>0.95113424265221602</v>
      </c>
      <c r="L647" s="68">
        <v>83.452840595697694</v>
      </c>
      <c r="M647" s="71">
        <v>0.91304347826086996</v>
      </c>
      <c r="N647" s="68">
        <v>70.737772865432405</v>
      </c>
      <c r="O647" s="71">
        <v>0.94258544975020897</v>
      </c>
      <c r="P647" s="68">
        <v>96.876742889012803</v>
      </c>
      <c r="Q647" s="71"/>
      <c r="R647" s="68"/>
    </row>
    <row r="648" spans="1:18" x14ac:dyDescent="0.2">
      <c r="A648" s="72" t="s">
        <v>1622</v>
      </c>
      <c r="B648" s="66" t="s">
        <v>1623</v>
      </c>
      <c r="C648" s="67">
        <v>65</v>
      </c>
      <c r="D648" s="67" t="s">
        <v>337</v>
      </c>
      <c r="E648" s="71">
        <v>0.91875825047467297</v>
      </c>
      <c r="F648" s="68">
        <v>98.648648648648603</v>
      </c>
      <c r="G648" s="71">
        <v>0.79131014074296002</v>
      </c>
      <c r="H648" s="68">
        <v>49.669056811913997</v>
      </c>
      <c r="I648" s="71">
        <v>0.829028248947419</v>
      </c>
      <c r="J648" s="68">
        <v>70.187534473248803</v>
      </c>
      <c r="K648" s="71">
        <v>0.98432242790037705</v>
      </c>
      <c r="L648" s="68">
        <v>97.490347490347503</v>
      </c>
      <c r="M648" s="71">
        <v>0.98913043478260898</v>
      </c>
      <c r="N648" s="68">
        <v>96.076264161370503</v>
      </c>
      <c r="O648" s="71">
        <v>1</v>
      </c>
      <c r="P648" s="68">
        <v>100</v>
      </c>
      <c r="Q648" s="71"/>
      <c r="R648" s="68"/>
    </row>
    <row r="649" spans="1:18" x14ac:dyDescent="0.2">
      <c r="A649" s="72" t="s">
        <v>1479</v>
      </c>
      <c r="B649" s="66" t="s">
        <v>1624</v>
      </c>
      <c r="C649" s="67">
        <v>65</v>
      </c>
      <c r="D649" s="67" t="s">
        <v>337</v>
      </c>
      <c r="E649" s="71">
        <v>0.84206510844258897</v>
      </c>
      <c r="F649" s="68">
        <v>73.662437948152203</v>
      </c>
      <c r="G649" s="71">
        <v>0.89426571504242203</v>
      </c>
      <c r="H649" s="68">
        <v>91.478212906784293</v>
      </c>
      <c r="I649" s="71">
        <v>0.85446674482011897</v>
      </c>
      <c r="J649" s="68">
        <v>78.874793160507494</v>
      </c>
      <c r="K649" s="71">
        <v>0.97925267336161603</v>
      </c>
      <c r="L649" s="68">
        <v>95.973524544953094</v>
      </c>
      <c r="M649" s="71">
        <v>0.90217391304347805</v>
      </c>
      <c r="N649" s="68">
        <v>67.339043934788606</v>
      </c>
      <c r="O649" s="71">
        <v>0.580166495945311</v>
      </c>
      <c r="P649" s="68">
        <v>52.649191299498</v>
      </c>
      <c r="Q649" s="71"/>
      <c r="R649" s="68"/>
    </row>
    <row r="650" spans="1:18" x14ac:dyDescent="0.2">
      <c r="A650" s="72" t="s">
        <v>1625</v>
      </c>
      <c r="B650" s="66" t="s">
        <v>1626</v>
      </c>
      <c r="C650" s="67">
        <v>65</v>
      </c>
      <c r="D650" s="67" t="s">
        <v>337</v>
      </c>
      <c r="E650" s="71">
        <v>0.90553154936973101</v>
      </c>
      <c r="F650" s="68">
        <v>96.083838940981806</v>
      </c>
      <c r="G650" s="71">
        <v>0.79732956690951795</v>
      </c>
      <c r="H650" s="68">
        <v>52.675124103695502</v>
      </c>
      <c r="I650" s="71">
        <v>0.78533875167035405</v>
      </c>
      <c r="J650" s="68">
        <v>51.571980143408702</v>
      </c>
      <c r="K650" s="71">
        <v>0.97599760336946795</v>
      </c>
      <c r="L650" s="68">
        <v>95.035852178709305</v>
      </c>
      <c r="M650" s="71">
        <v>0.98913043478260898</v>
      </c>
      <c r="N650" s="68">
        <v>96.076264161370503</v>
      </c>
      <c r="O650" s="71">
        <v>0.97986139011670703</v>
      </c>
      <c r="P650" s="68">
        <v>99.051868377021805</v>
      </c>
      <c r="Q650" s="71"/>
      <c r="R650" s="68"/>
    </row>
    <row r="651" spans="1:18" x14ac:dyDescent="0.2">
      <c r="A651" s="72" t="s">
        <v>1627</v>
      </c>
      <c r="B651" s="66" t="s">
        <v>1628</v>
      </c>
      <c r="C651" s="67">
        <v>65</v>
      </c>
      <c r="D651" s="67" t="s">
        <v>337</v>
      </c>
      <c r="E651" s="71">
        <v>0.90749471981220897</v>
      </c>
      <c r="F651" s="68">
        <v>96.525096525096501</v>
      </c>
      <c r="G651" s="71">
        <v>0.82864278231087396</v>
      </c>
      <c r="H651" s="68">
        <v>66.712630998345304</v>
      </c>
      <c r="I651" s="71">
        <v>0.82126731700462796</v>
      </c>
      <c r="J651" s="68">
        <v>67.264202978488697</v>
      </c>
      <c r="K651" s="71">
        <v>0.95684215402644401</v>
      </c>
      <c r="L651" s="68">
        <v>86.734693877550995</v>
      </c>
      <c r="M651" s="71">
        <v>0.95652173913043503</v>
      </c>
      <c r="N651" s="68">
        <v>85.382702403978996</v>
      </c>
      <c r="O651" s="71">
        <v>0.974199606588661</v>
      </c>
      <c r="P651" s="68">
        <v>98.717233686558799</v>
      </c>
      <c r="Q651" s="71"/>
      <c r="R651" s="68"/>
    </row>
    <row r="652" spans="1:18" x14ac:dyDescent="0.2">
      <c r="A652" s="72" t="s">
        <v>1629</v>
      </c>
      <c r="B652" s="66" t="s">
        <v>1630</v>
      </c>
      <c r="C652" s="67">
        <v>65</v>
      </c>
      <c r="D652" s="67" t="s">
        <v>337</v>
      </c>
      <c r="E652" s="71">
        <v>0.84299461801541797</v>
      </c>
      <c r="F652" s="68">
        <v>73.965802537231099</v>
      </c>
      <c r="G652" s="71">
        <v>0.87543696547929795</v>
      </c>
      <c r="H652" s="68">
        <v>86.624379481522297</v>
      </c>
      <c r="I652" s="71">
        <v>0.86911035066367004</v>
      </c>
      <c r="J652" s="68">
        <v>83.811362382791003</v>
      </c>
      <c r="K652" s="71">
        <v>0.97531852058137103</v>
      </c>
      <c r="L652" s="68">
        <v>94.732487589630395</v>
      </c>
      <c r="M652" s="71">
        <v>0.94565217391304401</v>
      </c>
      <c r="N652" s="68">
        <v>81.790549875656296</v>
      </c>
      <c r="O652" s="71">
        <v>0.54945507943970495</v>
      </c>
      <c r="P652" s="68">
        <v>48.800892359174597</v>
      </c>
      <c r="Q652" s="71"/>
      <c r="R652" s="68"/>
    </row>
    <row r="653" spans="1:18" x14ac:dyDescent="0.2">
      <c r="A653" s="72" t="s">
        <v>1631</v>
      </c>
      <c r="B653" s="66" t="s">
        <v>1632</v>
      </c>
      <c r="C653" s="67">
        <v>65</v>
      </c>
      <c r="D653" s="67" t="s">
        <v>337</v>
      </c>
      <c r="E653" s="71">
        <v>0.77784711138082197</v>
      </c>
      <c r="F653" s="68">
        <v>53.474903474903499</v>
      </c>
      <c r="G653" s="71">
        <v>0.78939558211889405</v>
      </c>
      <c r="H653" s="68">
        <v>48.703805846663002</v>
      </c>
      <c r="I653" s="71">
        <v>0.79411640690298002</v>
      </c>
      <c r="J653" s="68">
        <v>55.184776613347999</v>
      </c>
      <c r="K653" s="71">
        <v>0.93065499211795599</v>
      </c>
      <c r="L653" s="68">
        <v>73.910645339216799</v>
      </c>
      <c r="M653" s="71">
        <v>0.79891304347826098</v>
      </c>
      <c r="N653" s="68">
        <v>41.475545730864901</v>
      </c>
      <c r="O653" s="71">
        <v>0.57615553228601901</v>
      </c>
      <c r="P653" s="68">
        <v>52.007808142777499</v>
      </c>
      <c r="Q653" s="71"/>
      <c r="R653" s="68"/>
    </row>
    <row r="654" spans="1:18" x14ac:dyDescent="0.2">
      <c r="A654" s="72" t="s">
        <v>1633</v>
      </c>
      <c r="B654" s="66" t="s">
        <v>1634</v>
      </c>
      <c r="C654" s="67">
        <v>65</v>
      </c>
      <c r="D654" s="67" t="s">
        <v>337</v>
      </c>
      <c r="E654" s="71">
        <v>0.85258763459711795</v>
      </c>
      <c r="F654" s="68">
        <v>77.468284611141797</v>
      </c>
      <c r="G654" s="71">
        <v>0.77580586297461795</v>
      </c>
      <c r="H654" s="68">
        <v>43.463872035300597</v>
      </c>
      <c r="I654" s="71">
        <v>0.74610608698366998</v>
      </c>
      <c r="J654" s="68">
        <v>36.431329288472099</v>
      </c>
      <c r="K654" s="71">
        <v>0.95058640929254801</v>
      </c>
      <c r="L654" s="68">
        <v>83.039161610590199</v>
      </c>
      <c r="M654" s="71">
        <v>0.86413043478260898</v>
      </c>
      <c r="N654" s="68">
        <v>56.092843326885898</v>
      </c>
      <c r="O654" s="71">
        <v>0.92630937895214804</v>
      </c>
      <c r="P654" s="68">
        <v>95.789180145008402</v>
      </c>
      <c r="Q654" s="71"/>
      <c r="R654" s="68"/>
    </row>
    <row r="655" spans="1:18" x14ac:dyDescent="0.2">
      <c r="A655" s="72" t="s">
        <v>1635</v>
      </c>
      <c r="B655" s="66" t="s">
        <v>1636</v>
      </c>
      <c r="C655" s="67">
        <v>65</v>
      </c>
      <c r="D655" s="67" t="s">
        <v>337</v>
      </c>
      <c r="E655" s="71">
        <v>0.74468476890842605</v>
      </c>
      <c r="F655" s="68">
        <v>44.511858797573097</v>
      </c>
      <c r="G655" s="71">
        <v>0.74578736674335599</v>
      </c>
      <c r="H655" s="68">
        <v>32.211803640375102</v>
      </c>
      <c r="I655" s="71">
        <v>0.776419199513253</v>
      </c>
      <c r="J655" s="68">
        <v>48.152233866519602</v>
      </c>
      <c r="K655" s="71">
        <v>0.90155696034766797</v>
      </c>
      <c r="L655" s="68">
        <v>60.865968008825199</v>
      </c>
      <c r="M655" s="71">
        <v>0.77717391304347805</v>
      </c>
      <c r="N655" s="68">
        <v>37.745233489914298</v>
      </c>
      <c r="O655" s="71">
        <v>0.52248640489437304</v>
      </c>
      <c r="P655" s="68">
        <v>45.789180145008402</v>
      </c>
      <c r="Q655" s="71"/>
      <c r="R655" s="68"/>
    </row>
    <row r="656" spans="1:18" x14ac:dyDescent="0.2">
      <c r="A656" s="72" t="s">
        <v>1637</v>
      </c>
      <c r="B656" s="66" t="s">
        <v>1638</v>
      </c>
      <c r="C656" s="67">
        <v>65</v>
      </c>
      <c r="D656" s="67" t="s">
        <v>337</v>
      </c>
      <c r="E656" s="71">
        <v>0.88175806186309003</v>
      </c>
      <c r="F656" s="68">
        <v>88.168781025923906</v>
      </c>
      <c r="G656" s="71">
        <v>0.79552048712534396</v>
      </c>
      <c r="H656" s="68">
        <v>51.820187534473199</v>
      </c>
      <c r="I656" s="71">
        <v>0.76636295045904501</v>
      </c>
      <c r="J656" s="68">
        <v>44.070601213458403</v>
      </c>
      <c r="K656" s="71">
        <v>0.95162469537199101</v>
      </c>
      <c r="L656" s="68">
        <v>83.756205184776604</v>
      </c>
      <c r="M656" s="71">
        <v>0.940217391304348</v>
      </c>
      <c r="N656" s="68">
        <v>79.662890301188199</v>
      </c>
      <c r="O656" s="71">
        <v>0.95506478505472303</v>
      </c>
      <c r="P656" s="68">
        <v>97.657557166759602</v>
      </c>
      <c r="Q656" s="71"/>
      <c r="R656" s="68"/>
    </row>
    <row r="657" spans="1:18" x14ac:dyDescent="0.2">
      <c r="A657" s="72" t="s">
        <v>1639</v>
      </c>
      <c r="B657" s="66" t="s">
        <v>1640</v>
      </c>
      <c r="C657" s="67">
        <v>65</v>
      </c>
      <c r="D657" s="67" t="s">
        <v>337</v>
      </c>
      <c r="E657" s="71">
        <v>0.89084600322912899</v>
      </c>
      <c r="F657" s="68">
        <v>91.505791505791507</v>
      </c>
      <c r="G657" s="71">
        <v>0.814640524825477</v>
      </c>
      <c r="H657" s="68">
        <v>60.424710424710398</v>
      </c>
      <c r="I657" s="71">
        <v>0.79050242276387805</v>
      </c>
      <c r="J657" s="68">
        <v>53.530060672917799</v>
      </c>
      <c r="K657" s="71">
        <v>0.94313941304631499</v>
      </c>
      <c r="L657" s="68">
        <v>79.922779922779895</v>
      </c>
      <c r="M657" s="71">
        <v>0.934782608695652</v>
      </c>
      <c r="N657" s="68">
        <v>78.087869577231302</v>
      </c>
      <c r="O657" s="71">
        <v>0.97116504681432103</v>
      </c>
      <c r="P657" s="68">
        <v>98.605688789737897</v>
      </c>
      <c r="Q657" s="71"/>
      <c r="R657" s="68"/>
    </row>
    <row r="658" spans="1:18" x14ac:dyDescent="0.2">
      <c r="A658" s="72" t="s">
        <v>1641</v>
      </c>
      <c r="B658" s="66" t="s">
        <v>1642</v>
      </c>
      <c r="C658" s="67">
        <v>65</v>
      </c>
      <c r="D658" s="67" t="s">
        <v>337</v>
      </c>
      <c r="E658" s="71">
        <v>0.91898173456075105</v>
      </c>
      <c r="F658" s="68">
        <v>98.758963044677301</v>
      </c>
      <c r="G658" s="71">
        <v>0.88560261141053698</v>
      </c>
      <c r="H658" s="68">
        <v>89.520132377275203</v>
      </c>
      <c r="I658" s="71">
        <v>0.90574449056170903</v>
      </c>
      <c r="J658" s="68">
        <v>93.546607832322096</v>
      </c>
      <c r="K658" s="71">
        <v>0.94486591865759495</v>
      </c>
      <c r="L658" s="68">
        <v>80.612244897959201</v>
      </c>
      <c r="M658" s="71">
        <v>0.85869565217391297</v>
      </c>
      <c r="N658" s="68">
        <v>54.738878143133498</v>
      </c>
      <c r="O658" s="71">
        <v>1</v>
      </c>
      <c r="P658" s="68">
        <v>100</v>
      </c>
      <c r="Q658" s="71"/>
      <c r="R658" s="68"/>
    </row>
    <row r="659" spans="1:18" x14ac:dyDescent="0.2">
      <c r="A659" s="72" t="s">
        <v>1643</v>
      </c>
      <c r="B659" s="66" t="s">
        <v>1644</v>
      </c>
      <c r="C659" s="67">
        <v>65</v>
      </c>
      <c r="D659" s="67" t="s">
        <v>337</v>
      </c>
      <c r="E659" s="71">
        <v>0.91043535852549495</v>
      </c>
      <c r="F659" s="68">
        <v>97.242140099283006</v>
      </c>
      <c r="G659" s="71">
        <v>0.85071674135585296</v>
      </c>
      <c r="H659" s="68">
        <v>77.523441809156097</v>
      </c>
      <c r="I659" s="71">
        <v>0.86338895452741704</v>
      </c>
      <c r="J659" s="68">
        <v>81.853281853281899</v>
      </c>
      <c r="K659" s="71">
        <v>0.99454206848221005</v>
      </c>
      <c r="L659" s="68">
        <v>99.200220628792096</v>
      </c>
      <c r="M659" s="71">
        <v>0.95652173913043503</v>
      </c>
      <c r="N659" s="68">
        <v>85.382702403978996</v>
      </c>
      <c r="O659" s="71">
        <v>0.88700728913156002</v>
      </c>
      <c r="P659" s="68">
        <v>91.383156720580004</v>
      </c>
      <c r="Q659" s="71"/>
      <c r="R659" s="68"/>
    </row>
    <row r="660" spans="1:18" x14ac:dyDescent="0.2">
      <c r="A660" s="72" t="s">
        <v>1645</v>
      </c>
      <c r="B660" s="66" t="s">
        <v>1646</v>
      </c>
      <c r="C660" s="67">
        <v>65</v>
      </c>
      <c r="D660" s="67" t="s">
        <v>337</v>
      </c>
      <c r="E660" s="71">
        <v>0.88078487911050896</v>
      </c>
      <c r="F660" s="68">
        <v>87.782680639823496</v>
      </c>
      <c r="G660" s="71">
        <v>0.85480730164589103</v>
      </c>
      <c r="H660" s="68">
        <v>79.205736348593504</v>
      </c>
      <c r="I660" s="71">
        <v>0.72802444117304499</v>
      </c>
      <c r="J660" s="68">
        <v>29.481522338665201</v>
      </c>
      <c r="K660" s="71">
        <v>0.95102585336169099</v>
      </c>
      <c r="L660" s="68">
        <v>83.287369001654696</v>
      </c>
      <c r="M660" s="71">
        <v>0.96739130434782605</v>
      </c>
      <c r="N660" s="68">
        <v>88.809063277148397</v>
      </c>
      <c r="O660" s="71">
        <v>0.90267549502409306</v>
      </c>
      <c r="P660" s="68">
        <v>93.530395984383702</v>
      </c>
      <c r="Q660" s="71"/>
      <c r="R660" s="68"/>
    </row>
    <row r="661" spans="1:18" x14ac:dyDescent="0.2">
      <c r="A661" s="72" t="s">
        <v>1647</v>
      </c>
      <c r="B661" s="66" t="s">
        <v>1648</v>
      </c>
      <c r="C661" s="67">
        <v>65</v>
      </c>
      <c r="D661" s="67" t="s">
        <v>337</v>
      </c>
      <c r="E661" s="71">
        <v>0.92608144238401002</v>
      </c>
      <c r="F661" s="68">
        <v>99.420849420849393</v>
      </c>
      <c r="G661" s="71">
        <v>0.89974372693735605</v>
      </c>
      <c r="H661" s="68">
        <v>92.553778268063994</v>
      </c>
      <c r="I661" s="71">
        <v>0.90750857254986095</v>
      </c>
      <c r="J661" s="68">
        <v>93.960286817429704</v>
      </c>
      <c r="K661" s="71">
        <v>0.958601427409423</v>
      </c>
      <c r="L661" s="68">
        <v>87.4517374517375</v>
      </c>
      <c r="M661" s="71">
        <v>0.94565217391304401</v>
      </c>
      <c r="N661" s="68">
        <v>81.790549875656296</v>
      </c>
      <c r="O661" s="71">
        <v>0.91890131111036299</v>
      </c>
      <c r="P661" s="68">
        <v>95.175683212492999</v>
      </c>
      <c r="Q661" s="71"/>
      <c r="R661" s="68"/>
    </row>
    <row r="662" spans="1:18" x14ac:dyDescent="0.2">
      <c r="A662" s="72" t="s">
        <v>1649</v>
      </c>
      <c r="B662" s="66" t="s">
        <v>1650</v>
      </c>
      <c r="C662" s="67">
        <v>65</v>
      </c>
      <c r="D662" s="67" t="s">
        <v>337</v>
      </c>
      <c r="E662" s="71">
        <v>0.86166910768188398</v>
      </c>
      <c r="F662" s="68">
        <v>80.970766685052396</v>
      </c>
      <c r="G662" s="71">
        <v>0.79008415830505097</v>
      </c>
      <c r="H662" s="68">
        <v>49.089906232763397</v>
      </c>
      <c r="I662" s="71">
        <v>0.76942875140899203</v>
      </c>
      <c r="J662" s="68">
        <v>45.780474351902903</v>
      </c>
      <c r="K662" s="71">
        <v>0.94650975693917105</v>
      </c>
      <c r="L662" s="68">
        <v>81.384445670159906</v>
      </c>
      <c r="M662" s="71">
        <v>0.89673913043478204</v>
      </c>
      <c r="N662" s="68">
        <v>65.598231555678396</v>
      </c>
      <c r="O662" s="71">
        <v>0.90558374132142305</v>
      </c>
      <c r="P662" s="68">
        <v>93.976575571667595</v>
      </c>
      <c r="Q662" s="71"/>
      <c r="R662" s="68"/>
    </row>
    <row r="663" spans="1:18" x14ac:dyDescent="0.2">
      <c r="A663" s="72" t="s">
        <v>1651</v>
      </c>
      <c r="B663" s="66" t="s">
        <v>1652</v>
      </c>
      <c r="C663" s="67">
        <v>65</v>
      </c>
      <c r="D663" s="67" t="s">
        <v>337</v>
      </c>
      <c r="E663" s="71">
        <v>0.83879857721016104</v>
      </c>
      <c r="F663" s="68">
        <v>72.228350799779406</v>
      </c>
      <c r="G663" s="71">
        <v>0.94028737823663899</v>
      </c>
      <c r="H663" s="68">
        <v>97.490347490347503</v>
      </c>
      <c r="I663" s="71">
        <v>0.90830177846031601</v>
      </c>
      <c r="J663" s="68">
        <v>94.098179812465503</v>
      </c>
      <c r="K663" s="71">
        <v>0.92241123086429999</v>
      </c>
      <c r="L663" s="68">
        <v>69.608383894098196</v>
      </c>
      <c r="M663" s="71">
        <v>0.91847826086956497</v>
      </c>
      <c r="N663" s="68">
        <v>72.616744957170496</v>
      </c>
      <c r="O663" s="71">
        <v>0.50451423761998404</v>
      </c>
      <c r="P663" s="68">
        <v>43.892916899051897</v>
      </c>
      <c r="Q663" s="71"/>
      <c r="R663" s="68"/>
    </row>
    <row r="664" spans="1:18" x14ac:dyDescent="0.2">
      <c r="A664" s="72" t="s">
        <v>1653</v>
      </c>
      <c r="B664" s="66" t="s">
        <v>1654</v>
      </c>
      <c r="C664" s="67">
        <v>65</v>
      </c>
      <c r="D664" s="67" t="s">
        <v>337</v>
      </c>
      <c r="E664" s="71">
        <v>0.85144546892494399</v>
      </c>
      <c r="F664" s="68">
        <v>77.054605626034203</v>
      </c>
      <c r="G664" s="71">
        <v>0.81941514669395898</v>
      </c>
      <c r="H664" s="68">
        <v>62.5206839492554</v>
      </c>
      <c r="I664" s="71">
        <v>0.84651552864288204</v>
      </c>
      <c r="J664" s="68">
        <v>76.061776061776101</v>
      </c>
      <c r="K664" s="71">
        <v>0.95537118064744897</v>
      </c>
      <c r="L664" s="68">
        <v>85.852178709321606</v>
      </c>
      <c r="M664" s="71">
        <v>0.89673913043478204</v>
      </c>
      <c r="N664" s="68">
        <v>65.598231555678396</v>
      </c>
      <c r="O664" s="71">
        <v>0.73918635820564604</v>
      </c>
      <c r="P664" s="68">
        <v>70.970440602342407</v>
      </c>
      <c r="Q664" s="71"/>
      <c r="R664" s="68"/>
    </row>
    <row r="665" spans="1:18" x14ac:dyDescent="0.2">
      <c r="A665" s="72" t="s">
        <v>1655</v>
      </c>
      <c r="B665" s="66" t="s">
        <v>1656</v>
      </c>
      <c r="C665" s="67">
        <v>65</v>
      </c>
      <c r="D665" s="67" t="s">
        <v>337</v>
      </c>
      <c r="E665" s="71">
        <v>0.84809598225173999</v>
      </c>
      <c r="F665" s="68">
        <v>75.730832873690005</v>
      </c>
      <c r="G665" s="71">
        <v>0.80172793030966705</v>
      </c>
      <c r="H665" s="68">
        <v>54.881412024269203</v>
      </c>
      <c r="I665" s="71">
        <v>0.83660748415175101</v>
      </c>
      <c r="J665" s="68">
        <v>72.6971869829013</v>
      </c>
      <c r="K665" s="71">
        <v>0.95947412904965701</v>
      </c>
      <c r="L665" s="68">
        <v>87.920573634859394</v>
      </c>
      <c r="M665" s="71">
        <v>0.79347826086956497</v>
      </c>
      <c r="N665" s="68">
        <v>40.425531914893597</v>
      </c>
      <c r="O665" s="71">
        <v>0.84919210687805802</v>
      </c>
      <c r="P665" s="68">
        <v>86.893474623535994</v>
      </c>
      <c r="Q665" s="71"/>
      <c r="R665" s="68"/>
    </row>
    <row r="666" spans="1:18" x14ac:dyDescent="0.2">
      <c r="A666" s="72" t="s">
        <v>1657</v>
      </c>
      <c r="B666" s="66" t="s">
        <v>1658</v>
      </c>
      <c r="C666" s="67">
        <v>65</v>
      </c>
      <c r="D666" s="67" t="s">
        <v>337</v>
      </c>
      <c r="E666" s="71">
        <v>0.89755345585742097</v>
      </c>
      <c r="F666" s="68">
        <v>93.794815223386607</v>
      </c>
      <c r="G666" s="71">
        <v>0.848584949658159</v>
      </c>
      <c r="H666" s="68">
        <v>76.365140650854897</v>
      </c>
      <c r="I666" s="71">
        <v>0.89498279063658503</v>
      </c>
      <c r="J666" s="68">
        <v>90.8990623276338</v>
      </c>
      <c r="K666" s="71">
        <v>0.98782277457456702</v>
      </c>
      <c r="L666" s="68">
        <v>98.400441257584106</v>
      </c>
      <c r="M666" s="71">
        <v>0.940217391304348</v>
      </c>
      <c r="N666" s="68">
        <v>79.662890301188199</v>
      </c>
      <c r="O666" s="71">
        <v>0.816159373113446</v>
      </c>
      <c r="P666" s="68">
        <v>81.929726715002801</v>
      </c>
      <c r="Q666" s="71"/>
      <c r="R666" s="68"/>
    </row>
    <row r="667" spans="1:18" x14ac:dyDescent="0.2">
      <c r="A667" s="72" t="s">
        <v>1659</v>
      </c>
      <c r="B667" s="66" t="s">
        <v>1660</v>
      </c>
      <c r="C667" s="67">
        <v>65</v>
      </c>
      <c r="D667" s="67" t="s">
        <v>337</v>
      </c>
      <c r="E667" s="71">
        <v>0.81287884693043799</v>
      </c>
      <c r="F667" s="68">
        <v>63.513513513513502</v>
      </c>
      <c r="G667" s="71">
        <v>0.89120941007479204</v>
      </c>
      <c r="H667" s="68">
        <v>90.8990623276338</v>
      </c>
      <c r="I667" s="71">
        <v>0.88526759161440305</v>
      </c>
      <c r="J667" s="68">
        <v>88.389409817981203</v>
      </c>
      <c r="K667" s="71">
        <v>0.95602103331385302</v>
      </c>
      <c r="L667" s="68">
        <v>86.431329288472099</v>
      </c>
      <c r="M667" s="71">
        <v>0.82065217391304301</v>
      </c>
      <c r="N667" s="68">
        <v>45.9519204200055</v>
      </c>
      <c r="O667" s="71">
        <v>0.51124402573609995</v>
      </c>
      <c r="P667" s="68">
        <v>44.6458449525934</v>
      </c>
      <c r="Q667" s="71"/>
      <c r="R667" s="68"/>
    </row>
    <row r="668" spans="1:18" x14ac:dyDescent="0.2">
      <c r="A668" s="72" t="s">
        <v>1661</v>
      </c>
      <c r="B668" s="66" t="s">
        <v>1662</v>
      </c>
      <c r="C668" s="67">
        <v>65</v>
      </c>
      <c r="D668" s="67" t="s">
        <v>337</v>
      </c>
      <c r="E668" s="71">
        <v>0.78022385707381003</v>
      </c>
      <c r="F668" s="68">
        <v>54.164368450082698</v>
      </c>
      <c r="G668" s="71">
        <v>0.75171907689551298</v>
      </c>
      <c r="H668" s="68">
        <v>34.1147269718698</v>
      </c>
      <c r="I668" s="71">
        <v>0.75149972568919199</v>
      </c>
      <c r="J668" s="68">
        <v>38.306674020959697</v>
      </c>
      <c r="K668" s="71">
        <v>0.93118421288644604</v>
      </c>
      <c r="L668" s="68">
        <v>74.269167126309995</v>
      </c>
      <c r="M668" s="71">
        <v>0.82065217391304301</v>
      </c>
      <c r="N668" s="68">
        <v>45.9519204200055</v>
      </c>
      <c r="O668" s="71">
        <v>0.64606409598485404</v>
      </c>
      <c r="P668" s="68">
        <v>59.927495817066401</v>
      </c>
      <c r="Q668" s="71"/>
      <c r="R668" s="68"/>
    </row>
    <row r="669" spans="1:18" x14ac:dyDescent="0.2">
      <c r="A669" s="72" t="s">
        <v>1663</v>
      </c>
      <c r="B669" s="66" t="s">
        <v>1664</v>
      </c>
      <c r="C669" s="67">
        <v>65</v>
      </c>
      <c r="D669" s="67" t="s">
        <v>337</v>
      </c>
      <c r="E669" s="71">
        <v>0.81630274720167595</v>
      </c>
      <c r="F669" s="68">
        <v>64.616657473800302</v>
      </c>
      <c r="G669" s="71">
        <v>0.78190357291524104</v>
      </c>
      <c r="H669" s="68">
        <v>45.973524544953101</v>
      </c>
      <c r="I669" s="71">
        <v>0.77593779879074998</v>
      </c>
      <c r="J669" s="68">
        <v>48.014340871483697</v>
      </c>
      <c r="K669" s="71">
        <v>0.929068920922276</v>
      </c>
      <c r="L669" s="68">
        <v>73.083287369001695</v>
      </c>
      <c r="M669" s="71">
        <v>0.86413043478260898</v>
      </c>
      <c r="N669" s="68">
        <v>56.092843326885898</v>
      </c>
      <c r="O669" s="71">
        <v>0.73047300859750597</v>
      </c>
      <c r="P669" s="68">
        <v>69.771332961517004</v>
      </c>
      <c r="Q669" s="71"/>
      <c r="R669" s="68"/>
    </row>
    <row r="670" spans="1:18" x14ac:dyDescent="0.2">
      <c r="A670" s="72" t="s">
        <v>1479</v>
      </c>
      <c r="B670" s="66" t="s">
        <v>1665</v>
      </c>
      <c r="C670" s="67">
        <v>65</v>
      </c>
      <c r="D670" s="67" t="s">
        <v>337</v>
      </c>
      <c r="E670" s="71">
        <v>0.86327947117427195</v>
      </c>
      <c r="F670" s="68">
        <v>81.632653061224502</v>
      </c>
      <c r="G670" s="71">
        <v>0.92108795120329601</v>
      </c>
      <c r="H670" s="68">
        <v>95.752895752895796</v>
      </c>
      <c r="I670" s="71">
        <v>0.93576608257010596</v>
      </c>
      <c r="J670" s="68">
        <v>97.655819084390501</v>
      </c>
      <c r="K670" s="71">
        <v>0.95237725718461197</v>
      </c>
      <c r="L670" s="68">
        <v>84.142305570876999</v>
      </c>
      <c r="M670" s="71">
        <v>0.95652173913043503</v>
      </c>
      <c r="N670" s="68">
        <v>85.382702403978996</v>
      </c>
      <c r="O670" s="71">
        <v>0.550644325782911</v>
      </c>
      <c r="P670" s="68">
        <v>48.912437255995499</v>
      </c>
      <c r="Q670" s="71"/>
      <c r="R670" s="68"/>
    </row>
    <row r="671" spans="1:18" x14ac:dyDescent="0.2">
      <c r="A671" s="72" t="s">
        <v>1666</v>
      </c>
      <c r="B671" s="66" t="s">
        <v>1667</v>
      </c>
      <c r="C671" s="67">
        <v>65</v>
      </c>
      <c r="D671" s="67" t="s">
        <v>337</v>
      </c>
      <c r="E671" s="71">
        <v>0.86749717255499903</v>
      </c>
      <c r="F671" s="68">
        <v>83.259790402647596</v>
      </c>
      <c r="G671" s="71">
        <v>0.89598204386409797</v>
      </c>
      <c r="H671" s="68">
        <v>91.781577495863203</v>
      </c>
      <c r="I671" s="71">
        <v>0.88359487971636597</v>
      </c>
      <c r="J671" s="68">
        <v>87.920573634859394</v>
      </c>
      <c r="K671" s="71">
        <v>0.94643174882638703</v>
      </c>
      <c r="L671" s="68">
        <v>81.329288472145606</v>
      </c>
      <c r="M671" s="71">
        <v>0.94565217391304401</v>
      </c>
      <c r="N671" s="68">
        <v>81.790549875656296</v>
      </c>
      <c r="O671" s="71">
        <v>0.66582501645510295</v>
      </c>
      <c r="P671" s="68">
        <v>62.186279977691001</v>
      </c>
      <c r="Q671" s="71"/>
      <c r="R671" s="68"/>
    </row>
    <row r="672" spans="1:18" x14ac:dyDescent="0.2">
      <c r="A672" s="72" t="s">
        <v>1668</v>
      </c>
      <c r="B672" s="66" t="s">
        <v>1669</v>
      </c>
      <c r="C672" s="67">
        <v>65</v>
      </c>
      <c r="D672" s="67" t="s">
        <v>337</v>
      </c>
      <c r="E672" s="71">
        <v>0.76697608825603503</v>
      </c>
      <c r="F672" s="68">
        <v>50.634307777164899</v>
      </c>
      <c r="G672" s="71">
        <v>0.81263811377066597</v>
      </c>
      <c r="H672" s="68">
        <v>59.762824048538299</v>
      </c>
      <c r="I672" s="71">
        <v>0.84309779558128095</v>
      </c>
      <c r="J672" s="68">
        <v>74.958632101489201</v>
      </c>
      <c r="K672" s="71">
        <v>0.84868159317554603</v>
      </c>
      <c r="L672" s="68">
        <v>43.1605074462217</v>
      </c>
      <c r="M672" s="71">
        <v>0.89673913043478204</v>
      </c>
      <c r="N672" s="68">
        <v>65.598231555678396</v>
      </c>
      <c r="O672" s="71">
        <v>0.43372380831789797</v>
      </c>
      <c r="P672" s="68">
        <v>36.558839933073102</v>
      </c>
      <c r="Q672" s="71"/>
      <c r="R672" s="68"/>
    </row>
    <row r="673" spans="1:18" x14ac:dyDescent="0.2">
      <c r="A673" s="72" t="s">
        <v>1670</v>
      </c>
      <c r="B673" s="66" t="s">
        <v>1671</v>
      </c>
      <c r="C673" s="67">
        <v>65</v>
      </c>
      <c r="D673" s="67" t="s">
        <v>337</v>
      </c>
      <c r="E673" s="71">
        <v>0.87284571683384105</v>
      </c>
      <c r="F673" s="68">
        <v>85.052399338113602</v>
      </c>
      <c r="G673" s="71">
        <v>0.88511557707149902</v>
      </c>
      <c r="H673" s="68">
        <v>89.492553778268103</v>
      </c>
      <c r="I673" s="71">
        <v>0.86985143014097999</v>
      </c>
      <c r="J673" s="68">
        <v>83.976833976834001</v>
      </c>
      <c r="K673" s="71">
        <v>0.94761251374701305</v>
      </c>
      <c r="L673" s="68">
        <v>81.660231660231702</v>
      </c>
      <c r="M673" s="71">
        <v>0.934782608695652</v>
      </c>
      <c r="N673" s="68">
        <v>78.087869577231302</v>
      </c>
      <c r="O673" s="71">
        <v>0.72686645451406395</v>
      </c>
      <c r="P673" s="68">
        <v>69.185722253206904</v>
      </c>
      <c r="Q673" s="71"/>
      <c r="R673" s="68"/>
    </row>
    <row r="674" spans="1:18" x14ac:dyDescent="0.2">
      <c r="A674" s="72" t="s">
        <v>1672</v>
      </c>
      <c r="B674" s="66" t="s">
        <v>1673</v>
      </c>
      <c r="C674" s="67">
        <v>65</v>
      </c>
      <c r="D674" s="67" t="s">
        <v>337</v>
      </c>
      <c r="E674" s="71">
        <v>0.87312790273955398</v>
      </c>
      <c r="F674" s="68">
        <v>85.273028130170999</v>
      </c>
      <c r="G674" s="71">
        <v>0.88409164544376395</v>
      </c>
      <c r="H674" s="68">
        <v>89.161610590181994</v>
      </c>
      <c r="I674" s="71">
        <v>0.83933878933271699</v>
      </c>
      <c r="J674" s="68">
        <v>73.552123552123504</v>
      </c>
      <c r="K674" s="71">
        <v>0.93134249380986101</v>
      </c>
      <c r="L674" s="68">
        <v>74.407060121345793</v>
      </c>
      <c r="M674" s="71">
        <v>0.92934782608695699</v>
      </c>
      <c r="N674" s="68">
        <v>76.264161370544301</v>
      </c>
      <c r="O674" s="71">
        <v>0.78151875902447299</v>
      </c>
      <c r="P674" s="68">
        <v>76.965978806469593</v>
      </c>
      <c r="Q674" s="71"/>
      <c r="R674" s="68"/>
    </row>
    <row r="675" spans="1:18" x14ac:dyDescent="0.2">
      <c r="A675" s="72" t="s">
        <v>1674</v>
      </c>
      <c r="B675" s="66" t="s">
        <v>1675</v>
      </c>
      <c r="C675" s="67">
        <v>75</v>
      </c>
      <c r="D675" s="67" t="s">
        <v>337</v>
      </c>
      <c r="E675" s="71">
        <v>0.82231677324115704</v>
      </c>
      <c r="F675" s="68">
        <v>87.156644394951698</v>
      </c>
      <c r="G675" s="71">
        <v>0.60984397502848398</v>
      </c>
      <c r="H675" s="68">
        <v>15.2932442464736</v>
      </c>
      <c r="I675" s="71">
        <v>0.75065325250228498</v>
      </c>
      <c r="J675" s="68">
        <v>29.769858945805499</v>
      </c>
      <c r="K675" s="71">
        <v>0.85959869811146195</v>
      </c>
      <c r="L675" s="68">
        <v>35.857461024498903</v>
      </c>
      <c r="M675" s="71">
        <v>0.713804713804714</v>
      </c>
      <c r="N675" s="68">
        <v>43.581616481775001</v>
      </c>
      <c r="O675" s="71">
        <v>1</v>
      </c>
      <c r="P675" s="68">
        <v>100</v>
      </c>
      <c r="Q675" s="71">
        <v>1</v>
      </c>
      <c r="R675" s="68">
        <v>100</v>
      </c>
    </row>
    <row r="676" spans="1:18" x14ac:dyDescent="0.2">
      <c r="A676" s="72" t="s">
        <v>1676</v>
      </c>
      <c r="B676" s="66" t="s">
        <v>1677</v>
      </c>
      <c r="C676" s="67">
        <v>65</v>
      </c>
      <c r="D676" s="67" t="s">
        <v>337</v>
      </c>
      <c r="E676" s="71">
        <v>0.91043629402135395</v>
      </c>
      <c r="F676" s="68">
        <v>97.269718698290106</v>
      </c>
      <c r="G676" s="71">
        <v>0.92805877037261097</v>
      </c>
      <c r="H676" s="68">
        <v>96.414782129067802</v>
      </c>
      <c r="I676" s="71">
        <v>0.84126668420000605</v>
      </c>
      <c r="J676" s="68">
        <v>74.186431329288496</v>
      </c>
      <c r="K676" s="71">
        <v>0.96421760729217199</v>
      </c>
      <c r="L676" s="68">
        <v>90.292333149475994</v>
      </c>
      <c r="M676" s="71">
        <v>0.97282608695652195</v>
      </c>
      <c r="N676" s="68">
        <v>90.798563138988698</v>
      </c>
      <c r="O676" s="71">
        <v>0.84581232128545702</v>
      </c>
      <c r="P676" s="68">
        <v>86.363636363636402</v>
      </c>
      <c r="Q676" s="71"/>
      <c r="R676" s="68"/>
    </row>
    <row r="677" spans="1:18" x14ac:dyDescent="0.2">
      <c r="A677" s="72" t="s">
        <v>1678</v>
      </c>
      <c r="B677" s="66" t="s">
        <v>1679</v>
      </c>
      <c r="C677" s="67">
        <v>65</v>
      </c>
      <c r="D677" s="67" t="s">
        <v>337</v>
      </c>
      <c r="E677" s="71">
        <v>0.88530253373210699</v>
      </c>
      <c r="F677" s="68">
        <v>89.299503585217906</v>
      </c>
      <c r="G677" s="71">
        <v>0.89022883336483005</v>
      </c>
      <c r="H677" s="68">
        <v>90.650854936569203</v>
      </c>
      <c r="I677" s="71">
        <v>0.85446579860351202</v>
      </c>
      <c r="J677" s="68">
        <v>78.847214561500294</v>
      </c>
      <c r="K677" s="71">
        <v>0.90167805553547897</v>
      </c>
      <c r="L677" s="68">
        <v>60.976282404853798</v>
      </c>
      <c r="M677" s="71">
        <v>0.875</v>
      </c>
      <c r="N677" s="68">
        <v>59.823155567836402</v>
      </c>
      <c r="O677" s="71">
        <v>0.90513998115671201</v>
      </c>
      <c r="P677" s="68">
        <v>93.948689347462306</v>
      </c>
      <c r="Q677" s="71"/>
      <c r="R677" s="68"/>
    </row>
    <row r="678" spans="1:18" x14ac:dyDescent="0.2">
      <c r="A678" s="72" t="s">
        <v>1680</v>
      </c>
      <c r="B678" s="66" t="s">
        <v>1681</v>
      </c>
      <c r="C678" s="67">
        <v>65</v>
      </c>
      <c r="D678" s="67" t="s">
        <v>337</v>
      </c>
      <c r="E678" s="71">
        <v>0.83036853478795103</v>
      </c>
      <c r="F678" s="68">
        <v>69.167126309983402</v>
      </c>
      <c r="G678" s="71">
        <v>0.83106903745677496</v>
      </c>
      <c r="H678" s="68">
        <v>67.926089354660803</v>
      </c>
      <c r="I678" s="71">
        <v>0.80039429347748603</v>
      </c>
      <c r="J678" s="68">
        <v>58.356315499172602</v>
      </c>
      <c r="K678" s="71">
        <v>0.92591938214434999</v>
      </c>
      <c r="L678" s="68">
        <v>71.290678433535604</v>
      </c>
      <c r="M678" s="71">
        <v>0.83152173913043503</v>
      </c>
      <c r="N678" s="68">
        <v>48.134843879524702</v>
      </c>
      <c r="O678" s="71">
        <v>0.76293822173070902</v>
      </c>
      <c r="P678" s="68">
        <v>74.010039040713906</v>
      </c>
      <c r="Q678" s="71"/>
      <c r="R678" s="68"/>
    </row>
    <row r="679" spans="1:18" x14ac:dyDescent="0.2">
      <c r="A679" s="72" t="s">
        <v>1682</v>
      </c>
      <c r="B679" s="66" t="s">
        <v>1683</v>
      </c>
      <c r="C679" s="67">
        <v>65</v>
      </c>
      <c r="D679" s="67" t="s">
        <v>337</v>
      </c>
      <c r="E679" s="71">
        <v>0.86852923871260201</v>
      </c>
      <c r="F679" s="68">
        <v>83.452840595697694</v>
      </c>
      <c r="G679" s="71">
        <v>0.86178736811094203</v>
      </c>
      <c r="H679" s="68">
        <v>82.349696635410893</v>
      </c>
      <c r="I679" s="71">
        <v>0.84814508104529296</v>
      </c>
      <c r="J679" s="68">
        <v>76.613348041919494</v>
      </c>
      <c r="K679" s="71">
        <v>0.93444961480177302</v>
      </c>
      <c r="L679" s="68">
        <v>75.896304467733003</v>
      </c>
      <c r="M679" s="71">
        <v>0.91304347826086996</v>
      </c>
      <c r="N679" s="68">
        <v>70.737772865432405</v>
      </c>
      <c r="O679" s="71">
        <v>0.78522065134413199</v>
      </c>
      <c r="P679" s="68">
        <v>77.467930842163994</v>
      </c>
      <c r="Q679" s="71"/>
      <c r="R679" s="68"/>
    </row>
    <row r="680" spans="1:18" x14ac:dyDescent="0.2">
      <c r="A680" s="72" t="s">
        <v>1684</v>
      </c>
      <c r="B680" s="66" t="s">
        <v>1685</v>
      </c>
      <c r="C680" s="67">
        <v>65</v>
      </c>
      <c r="D680" s="67" t="s">
        <v>337</v>
      </c>
      <c r="E680" s="71">
        <v>0.84845449465976996</v>
      </c>
      <c r="F680" s="68">
        <v>76.006618863761702</v>
      </c>
      <c r="G680" s="71">
        <v>0.83173804750162805</v>
      </c>
      <c r="H680" s="68">
        <v>68.229453943739699</v>
      </c>
      <c r="I680" s="71">
        <v>0.85243491355454504</v>
      </c>
      <c r="J680" s="68">
        <v>78.130170987313804</v>
      </c>
      <c r="K680" s="71">
        <v>0.90880842351970803</v>
      </c>
      <c r="L680" s="68">
        <v>64.120242691671294</v>
      </c>
      <c r="M680" s="71">
        <v>0.875</v>
      </c>
      <c r="N680" s="68">
        <v>59.823155567836402</v>
      </c>
      <c r="O680" s="71">
        <v>0.77429108872296903</v>
      </c>
      <c r="P680" s="68">
        <v>75.627440044617998</v>
      </c>
      <c r="Q680" s="71"/>
      <c r="R680" s="68"/>
    </row>
    <row r="681" spans="1:18" x14ac:dyDescent="0.2">
      <c r="A681" s="72" t="s">
        <v>1686</v>
      </c>
      <c r="B681" s="66" t="s">
        <v>1687</v>
      </c>
      <c r="C681" s="67">
        <v>65</v>
      </c>
      <c r="D681" s="67" t="s">
        <v>337</v>
      </c>
      <c r="E681" s="71">
        <v>0.70447431667978899</v>
      </c>
      <c r="F681" s="68">
        <v>35.355763927192498</v>
      </c>
      <c r="G681" s="71">
        <v>0.66154781079249303</v>
      </c>
      <c r="H681" s="68">
        <v>11.969111969111999</v>
      </c>
      <c r="I681" s="71">
        <v>0.740865143304964</v>
      </c>
      <c r="J681" s="68">
        <v>34.362934362934404</v>
      </c>
      <c r="K681" s="71">
        <v>0.729302342469208</v>
      </c>
      <c r="L681" s="68">
        <v>17.815774958632101</v>
      </c>
      <c r="M681" s="71">
        <v>0.75</v>
      </c>
      <c r="N681" s="68">
        <v>32.578060237634702</v>
      </c>
      <c r="O681" s="71">
        <v>0.64065628683227904</v>
      </c>
      <c r="P681" s="68">
        <v>59.369771332961498</v>
      </c>
      <c r="Q681" s="71"/>
      <c r="R681" s="68"/>
    </row>
    <row r="682" spans="1:18" x14ac:dyDescent="0.2">
      <c r="A682" s="72" t="s">
        <v>1688</v>
      </c>
      <c r="B682" s="66" t="s">
        <v>1689</v>
      </c>
      <c r="C682" s="67">
        <v>75</v>
      </c>
      <c r="D682" s="67" t="s">
        <v>337</v>
      </c>
      <c r="E682" s="71">
        <v>0.863985419579407</v>
      </c>
      <c r="F682" s="68">
        <v>93.689680772086106</v>
      </c>
      <c r="G682" s="71">
        <v>0.88842355163299902</v>
      </c>
      <c r="H682" s="68">
        <v>63.771343726800303</v>
      </c>
      <c r="I682" s="71">
        <v>0.84392605509450203</v>
      </c>
      <c r="J682" s="68">
        <v>50.927988121752001</v>
      </c>
      <c r="K682" s="71">
        <v>0.87002039409436205</v>
      </c>
      <c r="L682" s="68">
        <v>38.7527839643653</v>
      </c>
      <c r="M682" s="71">
        <v>0.89225589225589197</v>
      </c>
      <c r="N682" s="68">
        <v>82.963549920760698</v>
      </c>
      <c r="O682" s="71">
        <v>0.82530120481927705</v>
      </c>
      <c r="P682" s="68">
        <v>98.0598221503638</v>
      </c>
      <c r="Q682" s="71"/>
      <c r="R682" s="68"/>
    </row>
    <row r="683" spans="1:18" x14ac:dyDescent="0.2">
      <c r="A683" s="72" t="s">
        <v>1690</v>
      </c>
      <c r="B683" s="66" t="s">
        <v>1691</v>
      </c>
      <c r="C683" s="67">
        <v>75</v>
      </c>
      <c r="D683" s="67" t="s">
        <v>337</v>
      </c>
      <c r="E683" s="71">
        <v>0.60200857623500903</v>
      </c>
      <c r="F683" s="68">
        <v>31.254639940608801</v>
      </c>
      <c r="G683" s="71">
        <v>0.62496654649273897</v>
      </c>
      <c r="H683" s="68">
        <v>16.1098737936154</v>
      </c>
      <c r="I683" s="71">
        <v>0.61631778651680202</v>
      </c>
      <c r="J683" s="68">
        <v>11.0616184112843</v>
      </c>
      <c r="K683" s="71">
        <v>0.85271175430173496</v>
      </c>
      <c r="L683" s="68">
        <v>34.224201930215301</v>
      </c>
      <c r="M683" s="71">
        <v>0.81481481481481499</v>
      </c>
      <c r="N683" s="68">
        <v>64.659270998415195</v>
      </c>
      <c r="O683" s="71">
        <v>0.70324055528396501</v>
      </c>
      <c r="P683" s="68">
        <v>95.715440582053404</v>
      </c>
      <c r="Q683" s="71">
        <v>0</v>
      </c>
      <c r="R683" s="68">
        <v>81.441441441441398</v>
      </c>
    </row>
    <row r="684" spans="1:18" x14ac:dyDescent="0.2">
      <c r="A684" s="72" t="s">
        <v>1692</v>
      </c>
      <c r="B684" s="66" t="s">
        <v>1693</v>
      </c>
      <c r="C684" s="67">
        <v>75</v>
      </c>
      <c r="D684" s="67" t="s">
        <v>337</v>
      </c>
      <c r="E684" s="71">
        <v>0.72698282987492702</v>
      </c>
      <c r="F684" s="68">
        <v>64.068299925760996</v>
      </c>
      <c r="G684" s="71">
        <v>0.95768383724302997</v>
      </c>
      <c r="H684" s="68">
        <v>83.964365256124694</v>
      </c>
      <c r="I684" s="71">
        <v>0.80525399377520801</v>
      </c>
      <c r="J684" s="68">
        <v>40.831477357089803</v>
      </c>
      <c r="K684" s="71">
        <v>0.94838230329793305</v>
      </c>
      <c r="L684" s="68">
        <v>76.466221232368198</v>
      </c>
      <c r="M684" s="71">
        <v>0.95286195286195297</v>
      </c>
      <c r="N684" s="68">
        <v>94.374009508716298</v>
      </c>
      <c r="O684" s="71">
        <v>0.697714892071436</v>
      </c>
      <c r="P684" s="68">
        <v>95.392077607114004</v>
      </c>
      <c r="Q684" s="71">
        <v>0</v>
      </c>
      <c r="R684" s="68">
        <v>81.441441441441398</v>
      </c>
    </row>
    <row r="685" spans="1:18" x14ac:dyDescent="0.2">
      <c r="A685" s="72" t="s">
        <v>1694</v>
      </c>
      <c r="B685" s="66" t="s">
        <v>1695</v>
      </c>
      <c r="C685" s="67">
        <v>75</v>
      </c>
      <c r="D685" s="67" t="s">
        <v>337</v>
      </c>
      <c r="E685" s="71">
        <v>0.83177146435210003</v>
      </c>
      <c r="F685" s="68">
        <v>89.383815887156601</v>
      </c>
      <c r="G685" s="71">
        <v>0.91722759440405499</v>
      </c>
      <c r="H685" s="68">
        <v>71.863400148478107</v>
      </c>
      <c r="I685" s="71">
        <v>0.84614424954237899</v>
      </c>
      <c r="J685" s="68">
        <v>52.041573867854503</v>
      </c>
      <c r="K685" s="71">
        <v>0.92234590179007503</v>
      </c>
      <c r="L685" s="68">
        <v>57.535263548626602</v>
      </c>
      <c r="M685" s="71">
        <v>0.92592592592592604</v>
      </c>
      <c r="N685" s="68">
        <v>89.6196513470681</v>
      </c>
      <c r="O685" s="71">
        <v>0.547213650098065</v>
      </c>
      <c r="P685" s="68">
        <v>89.975747776879501</v>
      </c>
      <c r="Q685" s="71"/>
      <c r="R685" s="68"/>
    </row>
    <row r="686" spans="1:18" x14ac:dyDescent="0.2">
      <c r="A686" s="72" t="s">
        <v>1696</v>
      </c>
      <c r="B686" s="66" t="s">
        <v>1697</v>
      </c>
      <c r="C686" s="67">
        <v>74</v>
      </c>
      <c r="D686" s="67" t="s">
        <v>337</v>
      </c>
      <c r="E686" s="71">
        <v>0.73232777657292902</v>
      </c>
      <c r="F686" s="68">
        <v>56.8100358422939</v>
      </c>
      <c r="G686" s="71">
        <v>0.76515288754836697</v>
      </c>
      <c r="H686" s="68">
        <v>53.584229390681003</v>
      </c>
      <c r="I686" s="71">
        <v>0.72975678362797403</v>
      </c>
      <c r="J686" s="68">
        <v>48.566308243727597</v>
      </c>
      <c r="K686" s="71">
        <v>0.90270683765562698</v>
      </c>
      <c r="L686" s="68">
        <v>68.279569892473106</v>
      </c>
      <c r="M686" s="71">
        <v>0.754424983782782</v>
      </c>
      <c r="N686" s="68">
        <v>42.779783393501802</v>
      </c>
      <c r="O686" s="71">
        <v>0.50959739024989803</v>
      </c>
      <c r="P686" s="68">
        <v>64.324324324324294</v>
      </c>
      <c r="Q686" s="71"/>
      <c r="R686" s="68"/>
    </row>
    <row r="687" spans="1:18" x14ac:dyDescent="0.2">
      <c r="A687" s="72" t="s">
        <v>1698</v>
      </c>
      <c r="B687" s="66" t="s">
        <v>1699</v>
      </c>
      <c r="C687" s="67">
        <v>74</v>
      </c>
      <c r="D687" s="67" t="s">
        <v>337</v>
      </c>
      <c r="E687" s="71">
        <v>0.63887863618859297</v>
      </c>
      <c r="F687" s="68">
        <v>39.964157706093197</v>
      </c>
      <c r="G687" s="71">
        <v>0.62798059320611699</v>
      </c>
      <c r="H687" s="68">
        <v>16.8458781362007</v>
      </c>
      <c r="I687" s="71">
        <v>0.67328281826395497</v>
      </c>
      <c r="J687" s="68">
        <v>30.824372759856601</v>
      </c>
      <c r="K687" s="71">
        <v>0.85244069592897598</v>
      </c>
      <c r="L687" s="68">
        <v>53.584229390681003</v>
      </c>
      <c r="M687" s="71">
        <v>0.53201742192567902</v>
      </c>
      <c r="N687" s="68">
        <v>22.202166064981899</v>
      </c>
      <c r="O687" s="71">
        <v>0.50867165161824002</v>
      </c>
      <c r="P687" s="68">
        <v>64.144144144144093</v>
      </c>
      <c r="Q687" s="71"/>
      <c r="R687" s="68"/>
    </row>
    <row r="688" spans="1:18" x14ac:dyDescent="0.2">
      <c r="A688" s="72" t="s">
        <v>1700</v>
      </c>
      <c r="B688" s="66" t="s">
        <v>1701</v>
      </c>
      <c r="C688" s="67">
        <v>74</v>
      </c>
      <c r="D688" s="67" t="s">
        <v>337</v>
      </c>
      <c r="E688" s="71">
        <v>0.82405558178421301</v>
      </c>
      <c r="F688" s="68">
        <v>75.448028673835097</v>
      </c>
      <c r="G688" s="71">
        <v>0.81169353669696798</v>
      </c>
      <c r="H688" s="68">
        <v>65.053763440860195</v>
      </c>
      <c r="I688" s="71">
        <v>0.82463834879000397</v>
      </c>
      <c r="J688" s="68">
        <v>75.627240143369207</v>
      </c>
      <c r="K688" s="71">
        <v>0.96104391516034304</v>
      </c>
      <c r="L688" s="68">
        <v>87.455197132616505</v>
      </c>
      <c r="M688" s="71">
        <v>0.92123065517560898</v>
      </c>
      <c r="N688" s="68">
        <v>77.617328519855604</v>
      </c>
      <c r="O688" s="71">
        <v>0.60167145309814196</v>
      </c>
      <c r="P688" s="68">
        <v>69.189189189189193</v>
      </c>
      <c r="Q688" s="71"/>
      <c r="R688" s="68"/>
    </row>
    <row r="689" spans="1:18" x14ac:dyDescent="0.2">
      <c r="A689" s="72" t="s">
        <v>1702</v>
      </c>
      <c r="B689" s="66" t="s">
        <v>1703</v>
      </c>
      <c r="C689" s="67">
        <v>74</v>
      </c>
      <c r="D689" s="67" t="s">
        <v>337</v>
      </c>
      <c r="E689" s="71">
        <v>0.80447768573132705</v>
      </c>
      <c r="F689" s="68">
        <v>70.788530465949805</v>
      </c>
      <c r="G689" s="71">
        <v>0.80714037120781001</v>
      </c>
      <c r="H689" s="68">
        <v>62.903225806451601</v>
      </c>
      <c r="I689" s="71">
        <v>0.837521701359352</v>
      </c>
      <c r="J689" s="68">
        <v>79.749103942652297</v>
      </c>
      <c r="K689" s="71">
        <v>0.94712735179214502</v>
      </c>
      <c r="L689" s="68">
        <v>83.512544802867396</v>
      </c>
      <c r="M689" s="71">
        <v>0.85172829209526402</v>
      </c>
      <c r="N689" s="68">
        <v>59.025270758122701</v>
      </c>
      <c r="O689" s="71">
        <v>0.57887071220206499</v>
      </c>
      <c r="P689" s="68">
        <v>68.468468468468501</v>
      </c>
      <c r="Q689" s="71"/>
      <c r="R689" s="68"/>
    </row>
    <row r="690" spans="1:18" x14ac:dyDescent="0.2">
      <c r="A690" s="72" t="s">
        <v>1704</v>
      </c>
      <c r="B690" s="66" t="s">
        <v>1705</v>
      </c>
      <c r="C690" s="67">
        <v>74</v>
      </c>
      <c r="D690" s="67" t="s">
        <v>337</v>
      </c>
      <c r="E690" s="71">
        <v>0.84347978790003497</v>
      </c>
      <c r="F690" s="68">
        <v>79.0322580645161</v>
      </c>
      <c r="G690" s="71">
        <v>0.81714201575137102</v>
      </c>
      <c r="H690" s="68">
        <v>66.845878136200696</v>
      </c>
      <c r="I690" s="71">
        <v>0.85704242188133894</v>
      </c>
      <c r="J690" s="68">
        <v>85.125448028673802</v>
      </c>
      <c r="K690" s="71">
        <v>0.96276397724639196</v>
      </c>
      <c r="L690" s="68">
        <v>88.351254480286698</v>
      </c>
      <c r="M690" s="71">
        <v>0.89806320081549496</v>
      </c>
      <c r="N690" s="68">
        <v>69.494584837545105</v>
      </c>
      <c r="O690" s="71">
        <v>0.68238732380557598</v>
      </c>
      <c r="P690" s="68">
        <v>75.495495495495504</v>
      </c>
      <c r="Q690" s="71"/>
      <c r="R690" s="68"/>
    </row>
    <row r="691" spans="1:18" x14ac:dyDescent="0.2">
      <c r="A691" s="72" t="s">
        <v>1706</v>
      </c>
      <c r="B691" s="66" t="s">
        <v>1707</v>
      </c>
      <c r="C691" s="67">
        <v>65</v>
      </c>
      <c r="D691" s="67" t="s">
        <v>337</v>
      </c>
      <c r="E691" s="71">
        <v>0.79001880209875197</v>
      </c>
      <c r="F691" s="68">
        <v>57.060121345835597</v>
      </c>
      <c r="G691" s="71">
        <v>0.73170825498127101</v>
      </c>
      <c r="H691" s="68">
        <v>27.937120794263699</v>
      </c>
      <c r="I691" s="71">
        <v>0.72653524898100097</v>
      </c>
      <c r="J691" s="68">
        <v>28.847214561500301</v>
      </c>
      <c r="K691" s="71">
        <v>0.93410470986316996</v>
      </c>
      <c r="L691" s="68">
        <v>75.620518477661307</v>
      </c>
      <c r="M691" s="71">
        <v>0.83152173913043503</v>
      </c>
      <c r="N691" s="68">
        <v>48.134843879524702</v>
      </c>
      <c r="O691" s="71">
        <v>0.72622405753788399</v>
      </c>
      <c r="P691" s="68">
        <v>69.102063580591206</v>
      </c>
      <c r="Q691" s="71"/>
      <c r="R691" s="68"/>
    </row>
    <row r="692" spans="1:18" x14ac:dyDescent="0.2">
      <c r="A692" s="72" t="s">
        <v>1708</v>
      </c>
      <c r="B692" s="66" t="s">
        <v>1709</v>
      </c>
      <c r="C692" s="67">
        <v>65</v>
      </c>
      <c r="D692" s="67" t="s">
        <v>337</v>
      </c>
      <c r="E692" s="71">
        <v>0.83889136482453497</v>
      </c>
      <c r="F692" s="68">
        <v>72.283507997793706</v>
      </c>
      <c r="G692" s="71">
        <v>0.78600445489080295</v>
      </c>
      <c r="H692" s="68">
        <v>47.352454495311598</v>
      </c>
      <c r="I692" s="71">
        <v>0.78187345219912696</v>
      </c>
      <c r="J692" s="68">
        <v>50.082735797021499</v>
      </c>
      <c r="K692" s="71">
        <v>0.94605203848199204</v>
      </c>
      <c r="L692" s="68">
        <v>81.191395477109793</v>
      </c>
      <c r="M692" s="71">
        <v>0.86956521739130399</v>
      </c>
      <c r="N692" s="68">
        <v>58.109975131251701</v>
      </c>
      <c r="O692" s="71">
        <v>0.81096166115944801</v>
      </c>
      <c r="P692" s="68">
        <v>81.204684885666495</v>
      </c>
      <c r="Q692" s="71"/>
      <c r="R692" s="68"/>
    </row>
    <row r="693" spans="1:18" x14ac:dyDescent="0.2">
      <c r="A693" s="72" t="s">
        <v>1710</v>
      </c>
      <c r="B693" s="66" t="s">
        <v>1711</v>
      </c>
      <c r="C693" s="67">
        <v>65</v>
      </c>
      <c r="D693" s="67" t="s">
        <v>337</v>
      </c>
      <c r="E693" s="71">
        <v>0.81693447276217401</v>
      </c>
      <c r="F693" s="68">
        <v>64.671814671814701</v>
      </c>
      <c r="G693" s="71">
        <v>0.77767509184532502</v>
      </c>
      <c r="H693" s="68">
        <v>44.401544401544399</v>
      </c>
      <c r="I693" s="71">
        <v>0.72220234268346595</v>
      </c>
      <c r="J693" s="68">
        <v>27.5510204081633</v>
      </c>
      <c r="K693" s="71">
        <v>0.93931310299558401</v>
      </c>
      <c r="L693" s="68">
        <v>78.3783783783784</v>
      </c>
      <c r="M693" s="71">
        <v>0.875</v>
      </c>
      <c r="N693" s="68">
        <v>59.823155567836402</v>
      </c>
      <c r="O693" s="71">
        <v>0.77048182628649498</v>
      </c>
      <c r="P693" s="68">
        <v>74.986056887897405</v>
      </c>
      <c r="Q693" s="71"/>
      <c r="R693" s="68"/>
    </row>
    <row r="694" spans="1:18" x14ac:dyDescent="0.2">
      <c r="A694" s="72" t="s">
        <v>1712</v>
      </c>
      <c r="B694" s="66" t="s">
        <v>1713</v>
      </c>
      <c r="C694" s="67">
        <v>65</v>
      </c>
      <c r="D694" s="67" t="s">
        <v>337</v>
      </c>
      <c r="E694" s="71">
        <v>0.85087247650026698</v>
      </c>
      <c r="F694" s="68">
        <v>76.806398234969706</v>
      </c>
      <c r="G694" s="71">
        <v>0.78323106151824096</v>
      </c>
      <c r="H694" s="68">
        <v>46.5526751241037</v>
      </c>
      <c r="I694" s="71">
        <v>0.76327908327154603</v>
      </c>
      <c r="J694" s="68">
        <v>43.050193050193002</v>
      </c>
      <c r="K694" s="71">
        <v>0.94943899263348996</v>
      </c>
      <c r="L694" s="68">
        <v>82.570325427468305</v>
      </c>
      <c r="M694" s="71">
        <v>0.875</v>
      </c>
      <c r="N694" s="68">
        <v>59.823155567836402</v>
      </c>
      <c r="O694" s="71">
        <v>0.88341324507805796</v>
      </c>
      <c r="P694" s="68">
        <v>91.076408254322402</v>
      </c>
      <c r="Q694" s="71"/>
      <c r="R694" s="68"/>
    </row>
    <row r="695" spans="1:18" x14ac:dyDescent="0.2">
      <c r="A695" s="72" t="s">
        <v>1714</v>
      </c>
      <c r="B695" s="66" t="s">
        <v>1715</v>
      </c>
      <c r="C695" s="67">
        <v>65</v>
      </c>
      <c r="D695" s="67" t="s">
        <v>337</v>
      </c>
      <c r="E695" s="71">
        <v>0.79204914588503506</v>
      </c>
      <c r="F695" s="68">
        <v>57.666850523993403</v>
      </c>
      <c r="G695" s="71">
        <v>0.77809511398715103</v>
      </c>
      <c r="H695" s="68">
        <v>44.677330391616103</v>
      </c>
      <c r="I695" s="71">
        <v>0.77152829055566297</v>
      </c>
      <c r="J695" s="68">
        <v>46.525096525096501</v>
      </c>
      <c r="K695" s="71">
        <v>0.89291412185897301</v>
      </c>
      <c r="L695" s="68">
        <v>57.473800330943199</v>
      </c>
      <c r="M695" s="71">
        <v>0.85326086956521796</v>
      </c>
      <c r="N695" s="68">
        <v>53.578336557059998</v>
      </c>
      <c r="O695" s="71">
        <v>0.66444733345817197</v>
      </c>
      <c r="P695" s="68">
        <v>62.018962632459598</v>
      </c>
      <c r="Q695" s="71"/>
      <c r="R695" s="68"/>
    </row>
    <row r="696" spans="1:18" x14ac:dyDescent="0.2">
      <c r="A696" s="72" t="s">
        <v>1716</v>
      </c>
      <c r="B696" s="66" t="s">
        <v>1717</v>
      </c>
      <c r="C696" s="67">
        <v>65</v>
      </c>
      <c r="D696" s="67" t="s">
        <v>337</v>
      </c>
      <c r="E696" s="71">
        <v>0.78795507273815302</v>
      </c>
      <c r="F696" s="68">
        <v>56.370656370656398</v>
      </c>
      <c r="G696" s="71">
        <v>0.73422871453388305</v>
      </c>
      <c r="H696" s="68">
        <v>28.516271373414199</v>
      </c>
      <c r="I696" s="71">
        <v>0.76001827845279701</v>
      </c>
      <c r="J696" s="68">
        <v>41.726420297848897</v>
      </c>
      <c r="K696" s="71">
        <v>0.86193257043668603</v>
      </c>
      <c r="L696" s="68">
        <v>46.773303916161098</v>
      </c>
      <c r="M696" s="71">
        <v>0.79891304347826098</v>
      </c>
      <c r="N696" s="68">
        <v>41.475545730864901</v>
      </c>
      <c r="O696" s="71">
        <v>0.78468275678913901</v>
      </c>
      <c r="P696" s="68">
        <v>77.356385945343007</v>
      </c>
      <c r="Q696" s="71"/>
      <c r="R696" s="68"/>
    </row>
    <row r="697" spans="1:18" x14ac:dyDescent="0.2">
      <c r="A697" s="72" t="s">
        <v>1718</v>
      </c>
      <c r="B697" s="66" t="s">
        <v>1719</v>
      </c>
      <c r="C697" s="67">
        <v>65</v>
      </c>
      <c r="D697" s="67" t="s">
        <v>337</v>
      </c>
      <c r="E697" s="71">
        <v>0.841504544316098</v>
      </c>
      <c r="F697" s="68">
        <v>73.441809156094905</v>
      </c>
      <c r="G697" s="71">
        <v>0.75100244321407394</v>
      </c>
      <c r="H697" s="68">
        <v>33.838940981798103</v>
      </c>
      <c r="I697" s="71">
        <v>0.76829410721680502</v>
      </c>
      <c r="J697" s="68">
        <v>45.173745173745203</v>
      </c>
      <c r="K697" s="71">
        <v>0.94815731828203198</v>
      </c>
      <c r="L697" s="68">
        <v>81.963596249310498</v>
      </c>
      <c r="M697" s="71">
        <v>0.91847826086956497</v>
      </c>
      <c r="N697" s="68">
        <v>72.616744957170496</v>
      </c>
      <c r="O697" s="71">
        <v>0.82159059199801499</v>
      </c>
      <c r="P697" s="68">
        <v>82.7105409927496</v>
      </c>
      <c r="Q697" s="71"/>
      <c r="R697" s="68"/>
    </row>
    <row r="698" spans="1:18" x14ac:dyDescent="0.2">
      <c r="A698" s="72" t="s">
        <v>1720</v>
      </c>
      <c r="B698" s="66" t="s">
        <v>1721</v>
      </c>
      <c r="C698" s="67">
        <v>65</v>
      </c>
      <c r="D698" s="67" t="s">
        <v>337</v>
      </c>
      <c r="E698" s="71">
        <v>0.85517925933652805</v>
      </c>
      <c r="F698" s="68">
        <v>78.4059569773855</v>
      </c>
      <c r="G698" s="71">
        <v>0.82433721893717404</v>
      </c>
      <c r="H698" s="68">
        <v>64.644236072807502</v>
      </c>
      <c r="I698" s="71">
        <v>0.81033527383469595</v>
      </c>
      <c r="J698" s="68">
        <v>62.465526751241001</v>
      </c>
      <c r="K698" s="71">
        <v>0.92987484736398796</v>
      </c>
      <c r="L698" s="68">
        <v>73.552123552123504</v>
      </c>
      <c r="M698" s="71">
        <v>0.89673913043478204</v>
      </c>
      <c r="N698" s="68">
        <v>65.598231555678396</v>
      </c>
      <c r="O698" s="71">
        <v>0.81460982611200305</v>
      </c>
      <c r="P698" s="68">
        <v>81.706636921360797</v>
      </c>
      <c r="Q698" s="71"/>
      <c r="R698" s="68"/>
    </row>
    <row r="699" spans="1:18" x14ac:dyDescent="0.2">
      <c r="A699" s="72" t="s">
        <v>1722</v>
      </c>
      <c r="B699" s="66" t="s">
        <v>1723</v>
      </c>
      <c r="C699" s="67">
        <v>65</v>
      </c>
      <c r="D699" s="67" t="s">
        <v>337</v>
      </c>
      <c r="E699" s="71">
        <v>0.83975735566339205</v>
      </c>
      <c r="F699" s="68">
        <v>72.531715388858203</v>
      </c>
      <c r="G699" s="71">
        <v>0.85425860604639503</v>
      </c>
      <c r="H699" s="68">
        <v>78.929950358521793</v>
      </c>
      <c r="I699" s="71">
        <v>0.826270141338175</v>
      </c>
      <c r="J699" s="68">
        <v>69.277440706012101</v>
      </c>
      <c r="K699" s="71">
        <v>0.90343806234664803</v>
      </c>
      <c r="L699" s="68">
        <v>61.3623827909542</v>
      </c>
      <c r="M699" s="71">
        <v>0.82065217391304301</v>
      </c>
      <c r="N699" s="68">
        <v>45.9519204200055</v>
      </c>
      <c r="O699" s="71">
        <v>0.79416779467270004</v>
      </c>
      <c r="P699" s="68">
        <v>78.667038482989398</v>
      </c>
      <c r="Q699" s="71"/>
      <c r="R699" s="68"/>
    </row>
    <row r="700" spans="1:18" x14ac:dyDescent="0.2">
      <c r="A700" s="72" t="s">
        <v>1724</v>
      </c>
      <c r="B700" s="66" t="s">
        <v>1725</v>
      </c>
      <c r="C700" s="67">
        <v>65</v>
      </c>
      <c r="D700" s="67" t="s">
        <v>337</v>
      </c>
      <c r="E700" s="71">
        <v>0.77191223556576705</v>
      </c>
      <c r="F700" s="68">
        <v>51.792608935466099</v>
      </c>
      <c r="G700" s="71">
        <v>0.76031641277540996</v>
      </c>
      <c r="H700" s="68">
        <v>37.617209045780498</v>
      </c>
      <c r="I700" s="71">
        <v>0.70346226252039701</v>
      </c>
      <c r="J700" s="68">
        <v>23.359073359073399</v>
      </c>
      <c r="K700" s="71">
        <v>0.95861194751682499</v>
      </c>
      <c r="L700" s="68">
        <v>87.4793160507446</v>
      </c>
      <c r="M700" s="71">
        <v>0.83695652173913004</v>
      </c>
      <c r="N700" s="68">
        <v>49.405913235700503</v>
      </c>
      <c r="O700" s="71">
        <v>0.60021403327707201</v>
      </c>
      <c r="P700" s="68">
        <v>54.684885666480803</v>
      </c>
      <c r="Q700" s="71"/>
      <c r="R700" s="68"/>
    </row>
    <row r="701" spans="1:18" x14ac:dyDescent="0.2">
      <c r="A701" s="72" t="s">
        <v>1726</v>
      </c>
      <c r="B701" s="66" t="s">
        <v>1727</v>
      </c>
      <c r="C701" s="67">
        <v>65</v>
      </c>
      <c r="D701" s="67" t="s">
        <v>337</v>
      </c>
      <c r="E701" s="71">
        <v>0.75776472675004203</v>
      </c>
      <c r="F701" s="68">
        <v>47.793712079426399</v>
      </c>
      <c r="G701" s="71">
        <v>0.73652268850703995</v>
      </c>
      <c r="H701" s="68">
        <v>29.288472145615</v>
      </c>
      <c r="I701" s="71">
        <v>0.71276371459521903</v>
      </c>
      <c r="J701" s="68">
        <v>25.6205184776613</v>
      </c>
      <c r="K701" s="71">
        <v>0.94967290970213403</v>
      </c>
      <c r="L701" s="68">
        <v>82.708218422504103</v>
      </c>
      <c r="M701" s="71">
        <v>0.78804347826086996</v>
      </c>
      <c r="N701" s="68">
        <v>39.541309754075698</v>
      </c>
      <c r="O701" s="71">
        <v>0.60182084268494696</v>
      </c>
      <c r="P701" s="68">
        <v>54.768544339096501</v>
      </c>
      <c r="Q701" s="71"/>
      <c r="R701" s="68"/>
    </row>
    <row r="702" spans="1:18" x14ac:dyDescent="0.2">
      <c r="A702" s="72" t="s">
        <v>1728</v>
      </c>
      <c r="B702" s="66" t="s">
        <v>1729</v>
      </c>
      <c r="C702" s="67">
        <v>65</v>
      </c>
      <c r="D702" s="67" t="s">
        <v>337</v>
      </c>
      <c r="E702" s="71">
        <v>0.77725060476725405</v>
      </c>
      <c r="F702" s="68">
        <v>53.309431880860402</v>
      </c>
      <c r="G702" s="71">
        <v>0.75980647689746805</v>
      </c>
      <c r="H702" s="68">
        <v>37.341423055708802</v>
      </c>
      <c r="I702" s="71">
        <v>0.73625824115077998</v>
      </c>
      <c r="J702" s="68">
        <v>32.542746828461098</v>
      </c>
      <c r="K702" s="71">
        <v>0.92687572928473705</v>
      </c>
      <c r="L702" s="68">
        <v>71.842250413678997</v>
      </c>
      <c r="M702" s="71">
        <v>0.76086956521739102</v>
      </c>
      <c r="N702" s="68">
        <v>34.512296214423898</v>
      </c>
      <c r="O702" s="71">
        <v>0.70244301128589404</v>
      </c>
      <c r="P702" s="68">
        <v>66.006692693809299</v>
      </c>
      <c r="Q702" s="71"/>
      <c r="R702" s="68"/>
    </row>
    <row r="703" spans="1:18" x14ac:dyDescent="0.2">
      <c r="A703" s="72" t="s">
        <v>1730</v>
      </c>
      <c r="B703" s="66" t="s">
        <v>1731</v>
      </c>
      <c r="C703" s="67">
        <v>65</v>
      </c>
      <c r="D703" s="67" t="s">
        <v>337</v>
      </c>
      <c r="E703" s="71">
        <v>0.84815241126045504</v>
      </c>
      <c r="F703" s="68">
        <v>75.785990071704404</v>
      </c>
      <c r="G703" s="71">
        <v>0.79998088361739905</v>
      </c>
      <c r="H703" s="68">
        <v>54.136789851075598</v>
      </c>
      <c r="I703" s="71">
        <v>0.8441026331507</v>
      </c>
      <c r="J703" s="68">
        <v>75.344732487589596</v>
      </c>
      <c r="K703" s="71">
        <v>0.91516361763684495</v>
      </c>
      <c r="L703" s="68">
        <v>66.602316602316606</v>
      </c>
      <c r="M703" s="71">
        <v>0.88586956521739102</v>
      </c>
      <c r="N703" s="68">
        <v>62.282398452611197</v>
      </c>
      <c r="O703" s="71">
        <v>0.79564535667994196</v>
      </c>
      <c r="P703" s="68">
        <v>78.945900725041795</v>
      </c>
      <c r="Q703" s="71"/>
      <c r="R703" s="68"/>
    </row>
    <row r="704" spans="1:18" x14ac:dyDescent="0.2">
      <c r="A704" s="72" t="s">
        <v>1732</v>
      </c>
      <c r="B704" s="66" t="s">
        <v>1733</v>
      </c>
      <c r="C704" s="67">
        <v>65</v>
      </c>
      <c r="D704" s="67" t="s">
        <v>337</v>
      </c>
      <c r="E704" s="71">
        <v>0.76789697411298996</v>
      </c>
      <c r="F704" s="68">
        <v>50.937672366243802</v>
      </c>
      <c r="G704" s="71">
        <v>0.78053949424540303</v>
      </c>
      <c r="H704" s="68">
        <v>45.366795366795401</v>
      </c>
      <c r="I704" s="71">
        <v>0.74923992001289597</v>
      </c>
      <c r="J704" s="68">
        <v>37.313844456701602</v>
      </c>
      <c r="K704" s="71">
        <v>0.90132940001144501</v>
      </c>
      <c r="L704" s="68">
        <v>60.8108108108108</v>
      </c>
      <c r="M704" s="71">
        <v>0.75543478260869601</v>
      </c>
      <c r="N704" s="68">
        <v>33.655705996131502</v>
      </c>
      <c r="O704" s="71">
        <v>0.652941273686512</v>
      </c>
      <c r="P704" s="68">
        <v>60.457334076965999</v>
      </c>
      <c r="Q704" s="71"/>
      <c r="R704" s="68"/>
    </row>
    <row r="705" spans="1:18" x14ac:dyDescent="0.2">
      <c r="A705" s="72" t="s">
        <v>1734</v>
      </c>
      <c r="B705" s="66" t="s">
        <v>1735</v>
      </c>
      <c r="C705" s="67">
        <v>65</v>
      </c>
      <c r="D705" s="67" t="s">
        <v>337</v>
      </c>
      <c r="E705" s="71">
        <v>0.80835424074551099</v>
      </c>
      <c r="F705" s="68">
        <v>62.162162162162197</v>
      </c>
      <c r="G705" s="71">
        <v>0.78171355555624</v>
      </c>
      <c r="H705" s="68">
        <v>45.863210148924402</v>
      </c>
      <c r="I705" s="71">
        <v>0.79415988936500104</v>
      </c>
      <c r="J705" s="68">
        <v>55.239933811362398</v>
      </c>
      <c r="K705" s="71">
        <v>0.90679724338755197</v>
      </c>
      <c r="L705" s="68">
        <v>63.182570325427498</v>
      </c>
      <c r="M705" s="71">
        <v>0.85326086956521796</v>
      </c>
      <c r="N705" s="68">
        <v>53.578336557059998</v>
      </c>
      <c r="O705" s="71">
        <v>0.70583964585354297</v>
      </c>
      <c r="P705" s="68">
        <v>66.508644729503601</v>
      </c>
      <c r="Q705" s="71"/>
      <c r="R705" s="68"/>
    </row>
    <row r="706" spans="1:18" x14ac:dyDescent="0.2">
      <c r="A706" s="72" t="s">
        <v>1736</v>
      </c>
      <c r="B706" s="66" t="s">
        <v>1737</v>
      </c>
      <c r="C706" s="67">
        <v>65</v>
      </c>
      <c r="D706" s="67" t="s">
        <v>337</v>
      </c>
      <c r="E706" s="71">
        <v>0.81460995297975203</v>
      </c>
      <c r="F706" s="68">
        <v>63.982349696635403</v>
      </c>
      <c r="G706" s="71">
        <v>0.79187064736296298</v>
      </c>
      <c r="H706" s="68">
        <v>50.082735797021499</v>
      </c>
      <c r="I706" s="71">
        <v>0.74111574582722395</v>
      </c>
      <c r="J706" s="68">
        <v>34.445670159955903</v>
      </c>
      <c r="K706" s="71">
        <v>0.89835201726222402</v>
      </c>
      <c r="L706" s="68">
        <v>59.156094870380599</v>
      </c>
      <c r="M706" s="71">
        <v>0.82608695652173902</v>
      </c>
      <c r="N706" s="68">
        <v>47.001934235976798</v>
      </c>
      <c r="O706" s="71">
        <v>0.81562439792460795</v>
      </c>
      <c r="P706" s="68">
        <v>81.873954266592307</v>
      </c>
      <c r="Q706" s="71"/>
      <c r="R706" s="68"/>
    </row>
    <row r="707" spans="1:18" x14ac:dyDescent="0.2">
      <c r="A707" s="72" t="s">
        <v>1738</v>
      </c>
      <c r="B707" s="66" t="s">
        <v>1739</v>
      </c>
      <c r="C707" s="67">
        <v>65</v>
      </c>
      <c r="D707" s="67" t="s">
        <v>337</v>
      </c>
      <c r="E707" s="71">
        <v>0.84055526170640305</v>
      </c>
      <c r="F707" s="68">
        <v>72.862658576944298</v>
      </c>
      <c r="G707" s="71">
        <v>0.806770131351635</v>
      </c>
      <c r="H707" s="68">
        <v>57.170435741864303</v>
      </c>
      <c r="I707" s="71">
        <v>0.72808354941375897</v>
      </c>
      <c r="J707" s="68">
        <v>29.5366795366795</v>
      </c>
      <c r="K707" s="71">
        <v>0.90346089703420196</v>
      </c>
      <c r="L707" s="68">
        <v>61.417539988968599</v>
      </c>
      <c r="M707" s="71">
        <v>0.90217391304347805</v>
      </c>
      <c r="N707" s="68">
        <v>67.339043934788606</v>
      </c>
      <c r="O707" s="71">
        <v>0.86228781768894203</v>
      </c>
      <c r="P707" s="68">
        <v>88.622420524261003</v>
      </c>
      <c r="Q707" s="71"/>
      <c r="R707" s="68"/>
    </row>
    <row r="708" spans="1:18" x14ac:dyDescent="0.2">
      <c r="A708" s="72" t="s">
        <v>1740</v>
      </c>
      <c r="B708" s="66" t="s">
        <v>1741</v>
      </c>
      <c r="C708" s="67">
        <v>65</v>
      </c>
      <c r="D708" s="67" t="s">
        <v>337</v>
      </c>
      <c r="E708" s="71">
        <v>0.85528615707376499</v>
      </c>
      <c r="F708" s="68">
        <v>78.516271373414199</v>
      </c>
      <c r="G708" s="71">
        <v>0.81034790840120297</v>
      </c>
      <c r="H708" s="68">
        <v>58.797573083287404</v>
      </c>
      <c r="I708" s="71">
        <v>0.75746190680298198</v>
      </c>
      <c r="J708" s="68">
        <v>40.3474903474903</v>
      </c>
      <c r="K708" s="71">
        <v>0.88968848347202101</v>
      </c>
      <c r="L708" s="68">
        <v>56.067291781577502</v>
      </c>
      <c r="M708" s="71">
        <v>0.91847826086956497</v>
      </c>
      <c r="N708" s="68">
        <v>72.616744957170496</v>
      </c>
      <c r="O708" s="71">
        <v>0.90045422582305501</v>
      </c>
      <c r="P708" s="68">
        <v>93.195761293920796</v>
      </c>
      <c r="Q708" s="71"/>
      <c r="R708" s="68"/>
    </row>
    <row r="709" spans="1:18" x14ac:dyDescent="0.2">
      <c r="A709" s="72" t="s">
        <v>1742</v>
      </c>
      <c r="B709" s="66" t="s">
        <v>1743</v>
      </c>
      <c r="C709" s="67">
        <v>65</v>
      </c>
      <c r="D709" s="67" t="s">
        <v>337</v>
      </c>
      <c r="E709" s="71">
        <v>0.86098055800626505</v>
      </c>
      <c r="F709" s="68">
        <v>80.501930501930502</v>
      </c>
      <c r="G709" s="71">
        <v>0.80697605476757395</v>
      </c>
      <c r="H709" s="68">
        <v>57.335907335907301</v>
      </c>
      <c r="I709" s="71">
        <v>0.75001340451445397</v>
      </c>
      <c r="J709" s="68">
        <v>37.672366243794798</v>
      </c>
      <c r="K709" s="71">
        <v>0.89002120484824998</v>
      </c>
      <c r="L709" s="68">
        <v>56.287920573634899</v>
      </c>
      <c r="M709" s="71">
        <v>0.95108695652173902</v>
      </c>
      <c r="N709" s="68">
        <v>83.641890024868701</v>
      </c>
      <c r="O709" s="71">
        <v>0.906805169379309</v>
      </c>
      <c r="P709" s="68">
        <v>94.171779141104295</v>
      </c>
      <c r="Q709" s="71"/>
      <c r="R709" s="68"/>
    </row>
    <row r="710" spans="1:18" x14ac:dyDescent="0.2">
      <c r="A710" s="72" t="s">
        <v>1744</v>
      </c>
      <c r="B710" s="66" t="s">
        <v>1745</v>
      </c>
      <c r="C710" s="67">
        <v>65</v>
      </c>
      <c r="D710" s="67" t="s">
        <v>337</v>
      </c>
      <c r="E710" s="71">
        <v>0.82170883523482696</v>
      </c>
      <c r="F710" s="68">
        <v>66.050744622173198</v>
      </c>
      <c r="G710" s="71">
        <v>0.789295778255521</v>
      </c>
      <c r="H710" s="68">
        <v>48.676227247655802</v>
      </c>
      <c r="I710" s="71">
        <v>0.70655430391228002</v>
      </c>
      <c r="J710" s="68">
        <v>24.103695532267</v>
      </c>
      <c r="K710" s="71">
        <v>0.87107030107314898</v>
      </c>
      <c r="L710" s="68">
        <v>49.338113623827901</v>
      </c>
      <c r="M710" s="71">
        <v>0.91304347826086996</v>
      </c>
      <c r="N710" s="68">
        <v>70.737772865432405</v>
      </c>
      <c r="O710" s="71">
        <v>0.82858031467231297</v>
      </c>
      <c r="P710" s="68">
        <v>83.798103736754001</v>
      </c>
      <c r="Q710" s="71"/>
      <c r="R710" s="68"/>
    </row>
    <row r="711" spans="1:18" x14ac:dyDescent="0.2">
      <c r="A711" s="72" t="s">
        <v>1746</v>
      </c>
      <c r="B711" s="66" t="s">
        <v>1747</v>
      </c>
      <c r="C711" s="67">
        <v>65</v>
      </c>
      <c r="D711" s="67" t="s">
        <v>337</v>
      </c>
      <c r="E711" s="71">
        <v>0.84479390430458801</v>
      </c>
      <c r="F711" s="68">
        <v>74.517374517374506</v>
      </c>
      <c r="G711" s="71">
        <v>0.80745455460132498</v>
      </c>
      <c r="H711" s="68">
        <v>57.556536127964698</v>
      </c>
      <c r="I711" s="71">
        <v>0.704526091315403</v>
      </c>
      <c r="J711" s="68">
        <v>23.634859349145099</v>
      </c>
      <c r="K711" s="71">
        <v>0.86809971310792899</v>
      </c>
      <c r="L711" s="68">
        <v>48.565912851627097</v>
      </c>
      <c r="M711" s="71">
        <v>0.99456521739130399</v>
      </c>
      <c r="N711" s="68">
        <v>98.010500138159699</v>
      </c>
      <c r="O711" s="71">
        <v>0.84932394510697695</v>
      </c>
      <c r="P711" s="68">
        <v>86.977133296151706</v>
      </c>
      <c r="Q711" s="71"/>
      <c r="R711" s="68"/>
    </row>
    <row r="712" spans="1:18" x14ac:dyDescent="0.2">
      <c r="A712" s="72" t="s">
        <v>1748</v>
      </c>
      <c r="B712" s="66" t="s">
        <v>1749</v>
      </c>
      <c r="C712" s="67">
        <v>65</v>
      </c>
      <c r="D712" s="67" t="s">
        <v>337</v>
      </c>
      <c r="E712" s="71">
        <v>0.85886374275090205</v>
      </c>
      <c r="F712" s="68">
        <v>79.702151130722598</v>
      </c>
      <c r="G712" s="71">
        <v>0.75549576530155804</v>
      </c>
      <c r="H712" s="68">
        <v>35.576392719249903</v>
      </c>
      <c r="I712" s="71">
        <v>0.75944616143243904</v>
      </c>
      <c r="J712" s="68">
        <v>41.423055708770001</v>
      </c>
      <c r="K712" s="71">
        <v>0.92662804995470904</v>
      </c>
      <c r="L712" s="68">
        <v>71.704357418643099</v>
      </c>
      <c r="M712" s="71">
        <v>0.97282608695652195</v>
      </c>
      <c r="N712" s="68">
        <v>90.798563138988698</v>
      </c>
      <c r="O712" s="71">
        <v>0.87992265010928505</v>
      </c>
      <c r="P712" s="68">
        <v>90.658114891243699</v>
      </c>
      <c r="Q712" s="71"/>
      <c r="R712" s="68"/>
    </row>
    <row r="713" spans="1:18" x14ac:dyDescent="0.2">
      <c r="A713" s="72" t="s">
        <v>1750</v>
      </c>
      <c r="B713" s="66" t="s">
        <v>1751</v>
      </c>
      <c r="C713" s="67">
        <v>65</v>
      </c>
      <c r="D713" s="67" t="s">
        <v>337</v>
      </c>
      <c r="E713" s="71">
        <v>0.80349807245457905</v>
      </c>
      <c r="F713" s="68">
        <v>60.728075013789301</v>
      </c>
      <c r="G713" s="71">
        <v>0.74354324412013195</v>
      </c>
      <c r="H713" s="68">
        <v>31.5774958632101</v>
      </c>
      <c r="I713" s="71">
        <v>0.69808516503876805</v>
      </c>
      <c r="J713" s="68">
        <v>22.090457804743501</v>
      </c>
      <c r="K713" s="71">
        <v>0.87687099077521602</v>
      </c>
      <c r="L713" s="68">
        <v>51.544401544401502</v>
      </c>
      <c r="M713" s="71">
        <v>0.84239130434782605</v>
      </c>
      <c r="N713" s="68">
        <v>50.566454821774002</v>
      </c>
      <c r="O713" s="71">
        <v>0.85659965799095095</v>
      </c>
      <c r="P713" s="68">
        <v>87.841606246514203</v>
      </c>
      <c r="Q713" s="71"/>
      <c r="R713" s="68"/>
    </row>
    <row r="714" spans="1:18" x14ac:dyDescent="0.2">
      <c r="A714" s="72" t="s">
        <v>1752</v>
      </c>
      <c r="B714" s="66" t="s">
        <v>1753</v>
      </c>
      <c r="C714" s="67">
        <v>65</v>
      </c>
      <c r="D714" s="67" t="s">
        <v>337</v>
      </c>
      <c r="E714" s="71">
        <v>0.71286756033661802</v>
      </c>
      <c r="F714" s="68">
        <v>37.038058466629899</v>
      </c>
      <c r="G714" s="71">
        <v>0.73395701662586899</v>
      </c>
      <c r="H714" s="68">
        <v>28.4335355763927</v>
      </c>
      <c r="I714" s="71">
        <v>0.67836467916290899</v>
      </c>
      <c r="J714" s="68">
        <v>17.953667953667999</v>
      </c>
      <c r="K714" s="71">
        <v>0.84838994214982799</v>
      </c>
      <c r="L714" s="68">
        <v>43.050193050193002</v>
      </c>
      <c r="M714" s="71">
        <v>0.66304347826086996</v>
      </c>
      <c r="N714" s="68">
        <v>20.309477756286299</v>
      </c>
      <c r="O714" s="71">
        <v>0.64058268548361597</v>
      </c>
      <c r="P714" s="68">
        <v>59.341885108756301</v>
      </c>
      <c r="Q714" s="71"/>
      <c r="R714" s="68"/>
    </row>
    <row r="715" spans="1:18" x14ac:dyDescent="0.2">
      <c r="A715" s="72" t="s">
        <v>1754</v>
      </c>
      <c r="B715" s="66" t="s">
        <v>1755</v>
      </c>
      <c r="C715" s="67">
        <v>65</v>
      </c>
      <c r="D715" s="67" t="s">
        <v>337</v>
      </c>
      <c r="E715" s="71">
        <v>0.83662353669842604</v>
      </c>
      <c r="F715" s="68">
        <v>71.731936017650298</v>
      </c>
      <c r="G715" s="71">
        <v>0.77579560019024996</v>
      </c>
      <c r="H715" s="68">
        <v>43.436293436293397</v>
      </c>
      <c r="I715" s="71">
        <v>0.75315904718971904</v>
      </c>
      <c r="J715" s="68">
        <v>38.858246001103097</v>
      </c>
      <c r="K715" s="71">
        <v>0.91810219580829</v>
      </c>
      <c r="L715" s="68">
        <v>68.063982349696602</v>
      </c>
      <c r="M715" s="71">
        <v>0.92934782608695699</v>
      </c>
      <c r="N715" s="68">
        <v>76.264161370544301</v>
      </c>
      <c r="O715" s="71">
        <v>0.80671301421691199</v>
      </c>
      <c r="P715" s="68">
        <v>80.619074177356396</v>
      </c>
      <c r="Q715" s="71"/>
      <c r="R715" s="68"/>
    </row>
    <row r="716" spans="1:18" x14ac:dyDescent="0.2">
      <c r="A716" s="72" t="s">
        <v>1756</v>
      </c>
      <c r="B716" s="66" t="s">
        <v>1757</v>
      </c>
      <c r="C716" s="67">
        <v>65</v>
      </c>
      <c r="D716" s="67" t="s">
        <v>337</v>
      </c>
      <c r="E716" s="71">
        <v>0.86544832869680299</v>
      </c>
      <c r="F716" s="68">
        <v>82.542746828461105</v>
      </c>
      <c r="G716" s="71">
        <v>0.79693874788460395</v>
      </c>
      <c r="H716" s="68">
        <v>52.454495311638198</v>
      </c>
      <c r="I716" s="71">
        <v>0.765610418388884</v>
      </c>
      <c r="J716" s="68">
        <v>43.932708218422498</v>
      </c>
      <c r="K716" s="71">
        <v>0.92860387511959397</v>
      </c>
      <c r="L716" s="68">
        <v>72.835079977937099</v>
      </c>
      <c r="M716" s="71">
        <v>0.92934782608695699</v>
      </c>
      <c r="N716" s="68">
        <v>76.264161370544301</v>
      </c>
      <c r="O716" s="71">
        <v>0.90674077600397796</v>
      </c>
      <c r="P716" s="68">
        <v>94.143892916899006</v>
      </c>
      <c r="Q716" s="71"/>
      <c r="R716" s="68"/>
    </row>
    <row r="717" spans="1:18" x14ac:dyDescent="0.2">
      <c r="A717" s="72" t="s">
        <v>1758</v>
      </c>
      <c r="B717" s="66" t="s">
        <v>1759</v>
      </c>
      <c r="C717" s="67">
        <v>65</v>
      </c>
      <c r="D717" s="67" t="s">
        <v>337</v>
      </c>
      <c r="E717" s="71">
        <v>0.82451549501952304</v>
      </c>
      <c r="F717" s="68">
        <v>67.236624379481498</v>
      </c>
      <c r="G717" s="71">
        <v>0.72578668266569402</v>
      </c>
      <c r="H717" s="68">
        <v>26.3927192498621</v>
      </c>
      <c r="I717" s="71">
        <v>0.73736005345446598</v>
      </c>
      <c r="J717" s="68">
        <v>32.9288472145615</v>
      </c>
      <c r="K717" s="71">
        <v>0.91590653762205498</v>
      </c>
      <c r="L717" s="68">
        <v>66.850523993381103</v>
      </c>
      <c r="M717" s="71">
        <v>0.92391304347826098</v>
      </c>
      <c r="N717" s="68">
        <v>74.329925393755204</v>
      </c>
      <c r="O717" s="71">
        <v>0.81961115787713701</v>
      </c>
      <c r="P717" s="68">
        <v>82.375906302286694</v>
      </c>
      <c r="Q717" s="71"/>
      <c r="R717" s="68"/>
    </row>
    <row r="718" spans="1:18" x14ac:dyDescent="0.2">
      <c r="A718" s="72" t="s">
        <v>1760</v>
      </c>
      <c r="B718" s="66" t="s">
        <v>1761</v>
      </c>
      <c r="C718" s="67">
        <v>65</v>
      </c>
      <c r="D718" s="67" t="s">
        <v>337</v>
      </c>
      <c r="E718" s="71">
        <v>0.69164518668922903</v>
      </c>
      <c r="F718" s="68">
        <v>32.846111417540001</v>
      </c>
      <c r="G718" s="71">
        <v>0.75656076583890597</v>
      </c>
      <c r="H718" s="68">
        <v>36.072807501378897</v>
      </c>
      <c r="I718" s="71">
        <v>0.67846614761512003</v>
      </c>
      <c r="J718" s="68">
        <v>17.981246552675099</v>
      </c>
      <c r="K718" s="71">
        <v>0.81866805882185301</v>
      </c>
      <c r="L718" s="68">
        <v>34.942084942084897</v>
      </c>
      <c r="M718" s="71">
        <v>0.90760869565217395</v>
      </c>
      <c r="N718" s="68">
        <v>68.8864327162199</v>
      </c>
      <c r="O718" s="71">
        <v>0.29692226551809398</v>
      </c>
      <c r="P718" s="68">
        <v>23.0340211935304</v>
      </c>
      <c r="Q718" s="71"/>
      <c r="R718" s="68"/>
    </row>
    <row r="719" spans="1:18" x14ac:dyDescent="0.2">
      <c r="A719" s="72" t="s">
        <v>1762</v>
      </c>
      <c r="B719" s="66" t="s">
        <v>1763</v>
      </c>
      <c r="C719" s="67">
        <v>65</v>
      </c>
      <c r="D719" s="67" t="s">
        <v>337</v>
      </c>
      <c r="E719" s="71">
        <v>0.76522541043831804</v>
      </c>
      <c r="F719" s="68">
        <v>50.0275785990072</v>
      </c>
      <c r="G719" s="71">
        <v>0.76063069511832504</v>
      </c>
      <c r="H719" s="68">
        <v>37.699944842801997</v>
      </c>
      <c r="I719" s="71">
        <v>0.64593002451644599</v>
      </c>
      <c r="J719" s="68">
        <v>13.0722559293988</v>
      </c>
      <c r="K719" s="71">
        <v>0.87533334761405102</v>
      </c>
      <c r="L719" s="68">
        <v>51.0755653612797</v>
      </c>
      <c r="M719" s="71">
        <v>0.90217391304347805</v>
      </c>
      <c r="N719" s="68">
        <v>67.339043934788606</v>
      </c>
      <c r="O719" s="71">
        <v>0.64205907189928901</v>
      </c>
      <c r="P719" s="68">
        <v>59.509202453987697</v>
      </c>
      <c r="Q719" s="71"/>
      <c r="R719" s="68"/>
    </row>
    <row r="720" spans="1:18" x14ac:dyDescent="0.2">
      <c r="A720" s="72" t="s">
        <v>1764</v>
      </c>
      <c r="B720" s="66" t="s">
        <v>1765</v>
      </c>
      <c r="C720" s="67">
        <v>65</v>
      </c>
      <c r="D720" s="67" t="s">
        <v>337</v>
      </c>
      <c r="E720" s="71">
        <v>0.84936871253771595</v>
      </c>
      <c r="F720" s="68">
        <v>76.227247655819099</v>
      </c>
      <c r="G720" s="71">
        <v>0.79842381646747795</v>
      </c>
      <c r="H720" s="68">
        <v>53.226696083838902</v>
      </c>
      <c r="I720" s="71">
        <v>0.73673906345901496</v>
      </c>
      <c r="J720" s="68">
        <v>32.735797021511303</v>
      </c>
      <c r="K720" s="71">
        <v>0.93020422355469001</v>
      </c>
      <c r="L720" s="68">
        <v>73.717595146166602</v>
      </c>
      <c r="M720" s="71">
        <v>0.940217391304348</v>
      </c>
      <c r="N720" s="68">
        <v>79.662890301188199</v>
      </c>
      <c r="O720" s="71">
        <v>0.84125906790304805</v>
      </c>
      <c r="P720" s="68">
        <v>85.527049637479095</v>
      </c>
      <c r="Q720" s="71"/>
      <c r="R720" s="68"/>
    </row>
    <row r="721" spans="1:18" x14ac:dyDescent="0.2">
      <c r="A721" s="72" t="s">
        <v>1766</v>
      </c>
      <c r="B721" s="66" t="s">
        <v>1767</v>
      </c>
      <c r="C721" s="67">
        <v>65</v>
      </c>
      <c r="D721" s="67" t="s">
        <v>337</v>
      </c>
      <c r="E721" s="71">
        <v>0.86199148485793198</v>
      </c>
      <c r="F721" s="68">
        <v>81.108659680088294</v>
      </c>
      <c r="G721" s="71">
        <v>0.79707151389860997</v>
      </c>
      <c r="H721" s="68">
        <v>52.509652509652497</v>
      </c>
      <c r="I721" s="71">
        <v>0.75842600111858904</v>
      </c>
      <c r="J721" s="68">
        <v>40.8990623276338</v>
      </c>
      <c r="K721" s="71">
        <v>0.91870781268162605</v>
      </c>
      <c r="L721" s="68">
        <v>68.394925537782697</v>
      </c>
      <c r="M721" s="71">
        <v>0.97282608695652195</v>
      </c>
      <c r="N721" s="68">
        <v>90.798563138988698</v>
      </c>
      <c r="O721" s="71">
        <v>0.86292600963431298</v>
      </c>
      <c r="P721" s="68">
        <v>88.929168990518704</v>
      </c>
      <c r="Q721" s="71"/>
      <c r="R721" s="68"/>
    </row>
    <row r="722" spans="1:18" x14ac:dyDescent="0.2">
      <c r="A722" s="72" t="s">
        <v>1768</v>
      </c>
      <c r="B722" s="66" t="s">
        <v>1769</v>
      </c>
      <c r="C722" s="67">
        <v>65</v>
      </c>
      <c r="D722" s="67" t="s">
        <v>337</v>
      </c>
      <c r="E722" s="71">
        <v>0.72556454137121795</v>
      </c>
      <c r="F722" s="68">
        <v>39.7683397683398</v>
      </c>
      <c r="G722" s="71">
        <v>0.717556894156407</v>
      </c>
      <c r="H722" s="68">
        <v>23.938223938223899</v>
      </c>
      <c r="I722" s="71">
        <v>0.54715760816007997</v>
      </c>
      <c r="J722" s="68">
        <v>4.0264754550468798</v>
      </c>
      <c r="K722" s="71">
        <v>0.81371651716580795</v>
      </c>
      <c r="L722" s="68">
        <v>33.783783783783797</v>
      </c>
      <c r="M722" s="71">
        <v>0.91304347826086996</v>
      </c>
      <c r="N722" s="68">
        <v>70.737772865432405</v>
      </c>
      <c r="O722" s="71">
        <v>0.636348209112926</v>
      </c>
      <c r="P722" s="68">
        <v>58.867819297267197</v>
      </c>
      <c r="Q722" s="71"/>
      <c r="R722" s="68"/>
    </row>
    <row r="723" spans="1:18" x14ac:dyDescent="0.2">
      <c r="A723" s="72" t="s">
        <v>1770</v>
      </c>
      <c r="B723" s="66" t="s">
        <v>1771</v>
      </c>
      <c r="C723" s="67">
        <v>65</v>
      </c>
      <c r="D723" s="67" t="s">
        <v>337</v>
      </c>
      <c r="E723" s="71">
        <v>0.81089393495686601</v>
      </c>
      <c r="F723" s="68">
        <v>62.851627137341403</v>
      </c>
      <c r="G723" s="71">
        <v>0.76683163534669796</v>
      </c>
      <c r="H723" s="68">
        <v>40.154440154440202</v>
      </c>
      <c r="I723" s="71">
        <v>0.724050640822124</v>
      </c>
      <c r="J723" s="68">
        <v>27.964699393270799</v>
      </c>
      <c r="K723" s="71">
        <v>0.87523307785870097</v>
      </c>
      <c r="L723" s="68">
        <v>51.020408163265301</v>
      </c>
      <c r="M723" s="71">
        <v>0.91847826086956497</v>
      </c>
      <c r="N723" s="68">
        <v>72.616744957170496</v>
      </c>
      <c r="O723" s="71">
        <v>0.76987605988724295</v>
      </c>
      <c r="P723" s="68">
        <v>74.790853318460705</v>
      </c>
      <c r="Q723" s="71"/>
      <c r="R723" s="68"/>
    </row>
    <row r="724" spans="1:18" x14ac:dyDescent="0.2">
      <c r="A724" s="72" t="s">
        <v>1772</v>
      </c>
      <c r="B724" s="66" t="s">
        <v>1773</v>
      </c>
      <c r="C724" s="67">
        <v>65</v>
      </c>
      <c r="D724" s="67" t="s">
        <v>337</v>
      </c>
      <c r="E724" s="71">
        <v>0.86643010420418398</v>
      </c>
      <c r="F724" s="68">
        <v>82.9288472145615</v>
      </c>
      <c r="G724" s="71">
        <v>0.79774431629772602</v>
      </c>
      <c r="H724" s="68">
        <v>52.895752895752899</v>
      </c>
      <c r="I724" s="71">
        <v>0.78447515157566405</v>
      </c>
      <c r="J724" s="68">
        <v>51.296194153336998</v>
      </c>
      <c r="K724" s="71">
        <v>0.94235938700918798</v>
      </c>
      <c r="L724" s="68">
        <v>79.453943739658001</v>
      </c>
      <c r="M724" s="71">
        <v>0.97826086956521696</v>
      </c>
      <c r="N724" s="68">
        <v>92.6222713456756</v>
      </c>
      <c r="O724" s="71">
        <v>0.82931079657312301</v>
      </c>
      <c r="P724" s="68">
        <v>83.937534857780307</v>
      </c>
      <c r="Q724" s="71"/>
      <c r="R724" s="68"/>
    </row>
    <row r="725" spans="1:18" x14ac:dyDescent="0.2">
      <c r="A725" s="72" t="s">
        <v>1774</v>
      </c>
      <c r="B725" s="66" t="s">
        <v>1775</v>
      </c>
      <c r="C725" s="67">
        <v>65</v>
      </c>
      <c r="D725" s="67" t="s">
        <v>337</v>
      </c>
      <c r="E725" s="71">
        <v>0.59022389565202305</v>
      </c>
      <c r="F725" s="68">
        <v>14.285714285714301</v>
      </c>
      <c r="G725" s="71">
        <v>0.62406721465966797</v>
      </c>
      <c r="H725" s="68">
        <v>7.5013789299503602</v>
      </c>
      <c r="I725" s="71">
        <v>0.47710375478066203</v>
      </c>
      <c r="J725" s="68">
        <v>1.8477661334804201</v>
      </c>
      <c r="K725" s="71">
        <v>0.762629843340493</v>
      </c>
      <c r="L725" s="68">
        <v>22.531715388858199</v>
      </c>
      <c r="M725" s="71">
        <v>0.60326086956521696</v>
      </c>
      <c r="N725" s="68">
        <v>14.5067698259188</v>
      </c>
      <c r="O725" s="71">
        <v>0.48405779591407799</v>
      </c>
      <c r="P725" s="68">
        <v>41.5504740658115</v>
      </c>
      <c r="Q725" s="71"/>
      <c r="R725" s="68"/>
    </row>
    <row r="726" spans="1:18" x14ac:dyDescent="0.2">
      <c r="A726" s="72" t="s">
        <v>1776</v>
      </c>
      <c r="B726" s="66" t="s">
        <v>1777</v>
      </c>
      <c r="C726" s="67">
        <v>65</v>
      </c>
      <c r="D726" s="67" t="s">
        <v>337</v>
      </c>
      <c r="E726" s="71">
        <v>0.57666941976470598</v>
      </c>
      <c r="F726" s="68">
        <v>12.437948152233901</v>
      </c>
      <c r="G726" s="71">
        <v>0.66075327608732104</v>
      </c>
      <c r="H726" s="68">
        <v>11.9139547710976</v>
      </c>
      <c r="I726" s="71">
        <v>0.41553854618591002</v>
      </c>
      <c r="J726" s="68">
        <v>0.93767236624379502</v>
      </c>
      <c r="K726" s="71">
        <v>0.758974903854434</v>
      </c>
      <c r="L726" s="68">
        <v>21.952564809707699</v>
      </c>
      <c r="M726" s="71">
        <v>0.74456521739130399</v>
      </c>
      <c r="N726" s="68">
        <v>31.500414479137898</v>
      </c>
      <c r="O726" s="71">
        <v>0.30351515530456002</v>
      </c>
      <c r="P726" s="68">
        <v>23.675404350251</v>
      </c>
      <c r="Q726" s="71"/>
      <c r="R726" s="68"/>
    </row>
    <row r="727" spans="1:18" x14ac:dyDescent="0.2">
      <c r="A727" s="72" t="s">
        <v>1778</v>
      </c>
      <c r="B727" s="66" t="s">
        <v>1779</v>
      </c>
      <c r="C727" s="67">
        <v>65</v>
      </c>
      <c r="D727" s="67" t="s">
        <v>337</v>
      </c>
      <c r="E727" s="71">
        <v>0.75015095701677903</v>
      </c>
      <c r="F727" s="68">
        <v>45.973524544953101</v>
      </c>
      <c r="G727" s="71">
        <v>0.78202850589349804</v>
      </c>
      <c r="H727" s="68">
        <v>46.111417539988999</v>
      </c>
      <c r="I727" s="71">
        <v>0.63695075607474005</v>
      </c>
      <c r="J727" s="68">
        <v>11.6105901820188</v>
      </c>
      <c r="K727" s="71">
        <v>0.85847642101268495</v>
      </c>
      <c r="L727" s="68">
        <v>45.752895752895803</v>
      </c>
      <c r="M727" s="71">
        <v>0.90217391304347805</v>
      </c>
      <c r="N727" s="68">
        <v>67.339043934788606</v>
      </c>
      <c r="O727" s="71">
        <v>0.57112518905949305</v>
      </c>
      <c r="P727" s="68">
        <v>51.533742331288302</v>
      </c>
      <c r="Q727" s="71"/>
      <c r="R727" s="68"/>
    </row>
    <row r="728" spans="1:18" x14ac:dyDescent="0.2">
      <c r="A728" s="72" t="s">
        <v>1780</v>
      </c>
      <c r="B728" s="66" t="s">
        <v>1781</v>
      </c>
      <c r="C728" s="67">
        <v>65</v>
      </c>
      <c r="D728" s="67" t="s">
        <v>337</v>
      </c>
      <c r="E728" s="71">
        <v>0.70316503118785201</v>
      </c>
      <c r="F728" s="68">
        <v>35.052399338113602</v>
      </c>
      <c r="G728" s="71">
        <v>0.72888812181825802</v>
      </c>
      <c r="H728" s="68">
        <v>27.109762824048499</v>
      </c>
      <c r="I728" s="71">
        <v>0.66533462130732501</v>
      </c>
      <c r="J728" s="68">
        <v>15.692222835080001</v>
      </c>
      <c r="K728" s="71">
        <v>0.81744425436628798</v>
      </c>
      <c r="L728" s="68">
        <v>34.749034749034699</v>
      </c>
      <c r="M728" s="71">
        <v>0.82065217391304301</v>
      </c>
      <c r="N728" s="68">
        <v>45.9519204200055</v>
      </c>
      <c r="O728" s="71">
        <v>0.48350598453434701</v>
      </c>
      <c r="P728" s="68">
        <v>41.466815393195802</v>
      </c>
      <c r="Q728" s="71"/>
      <c r="R728" s="68"/>
    </row>
    <row r="729" spans="1:18" x14ac:dyDescent="0.2">
      <c r="A729" s="72" t="s">
        <v>1782</v>
      </c>
      <c r="B729" s="66" t="s">
        <v>1783</v>
      </c>
      <c r="C729" s="67">
        <v>65</v>
      </c>
      <c r="D729" s="67" t="s">
        <v>337</v>
      </c>
      <c r="E729" s="71">
        <v>0.86204467323852796</v>
      </c>
      <c r="F729" s="68">
        <v>81.136238279095394</v>
      </c>
      <c r="G729" s="71">
        <v>0.83996565050914795</v>
      </c>
      <c r="H729" s="68">
        <v>72.118036403750693</v>
      </c>
      <c r="I729" s="71">
        <v>0.80199801368878298</v>
      </c>
      <c r="J729" s="68">
        <v>59.156094870380599</v>
      </c>
      <c r="K729" s="71">
        <v>0.90576542621201195</v>
      </c>
      <c r="L729" s="68">
        <v>62.575841147269699</v>
      </c>
      <c r="M729" s="71">
        <v>0.99456521739130399</v>
      </c>
      <c r="N729" s="68">
        <v>98.010500138159699</v>
      </c>
      <c r="O729" s="71">
        <v>0.76792905839139203</v>
      </c>
      <c r="P729" s="68">
        <v>74.484104852203004</v>
      </c>
      <c r="Q729" s="71"/>
      <c r="R729" s="68"/>
    </row>
    <row r="730" spans="1:18" x14ac:dyDescent="0.2">
      <c r="A730" s="72" t="s">
        <v>1784</v>
      </c>
      <c r="B730" s="66" t="s">
        <v>1785</v>
      </c>
      <c r="C730" s="67">
        <v>65</v>
      </c>
      <c r="D730" s="67" t="s">
        <v>337</v>
      </c>
      <c r="E730" s="71">
        <v>0.67759482601148102</v>
      </c>
      <c r="F730" s="68">
        <v>29.950358521787098</v>
      </c>
      <c r="G730" s="71">
        <v>0.72154786553258998</v>
      </c>
      <c r="H730" s="68">
        <v>25.0137892995036</v>
      </c>
      <c r="I730" s="71">
        <v>0.62875609107779395</v>
      </c>
      <c r="J730" s="68">
        <v>10.617760617760601</v>
      </c>
      <c r="K730" s="71">
        <v>0.77464027118600898</v>
      </c>
      <c r="L730" s="68">
        <v>24.793160507446199</v>
      </c>
      <c r="M730" s="71">
        <v>0.82065217391304301</v>
      </c>
      <c r="N730" s="68">
        <v>45.9519204200055</v>
      </c>
      <c r="O730" s="71">
        <v>0.44237772834797001</v>
      </c>
      <c r="P730" s="68">
        <v>37.562744004461798</v>
      </c>
      <c r="Q730" s="71"/>
      <c r="R730" s="68"/>
    </row>
    <row r="731" spans="1:18" x14ac:dyDescent="0.2">
      <c r="A731" s="72" t="s">
        <v>1786</v>
      </c>
      <c r="B731" s="66" t="s">
        <v>1787</v>
      </c>
      <c r="C731" s="67">
        <v>65</v>
      </c>
      <c r="D731" s="67" t="s">
        <v>337</v>
      </c>
      <c r="E731" s="71">
        <v>0.49225786851357001</v>
      </c>
      <c r="F731" s="68">
        <v>4.2471042471042502</v>
      </c>
      <c r="G731" s="71">
        <v>0.55831037295639396</v>
      </c>
      <c r="H731" s="68">
        <v>3.7231108659680099</v>
      </c>
      <c r="I731" s="71">
        <v>0.4349464952662</v>
      </c>
      <c r="J731" s="68">
        <v>1.18587975730833</v>
      </c>
      <c r="K731" s="71">
        <v>0.724770325628461</v>
      </c>
      <c r="L731" s="68">
        <v>17.0159955874242</v>
      </c>
      <c r="M731" s="71">
        <v>0.49456521739130399</v>
      </c>
      <c r="N731" s="68">
        <v>7.9027355623100304</v>
      </c>
      <c r="O731" s="71">
        <v>0.24869693132548901</v>
      </c>
      <c r="P731" s="68">
        <v>19.436698271054102</v>
      </c>
      <c r="Q731" s="71"/>
      <c r="R731" s="68"/>
    </row>
    <row r="732" spans="1:18" x14ac:dyDescent="0.2">
      <c r="A732" s="72" t="s">
        <v>1788</v>
      </c>
      <c r="B732" s="66" t="s">
        <v>1789</v>
      </c>
      <c r="C732" s="67">
        <v>65</v>
      </c>
      <c r="D732" s="67" t="s">
        <v>337</v>
      </c>
      <c r="E732" s="71">
        <v>0.63283243335233796</v>
      </c>
      <c r="F732" s="68">
        <v>21.3182570325427</v>
      </c>
      <c r="G732" s="71">
        <v>0.67033931816280801</v>
      </c>
      <c r="H732" s="68">
        <v>13.4583563154992</v>
      </c>
      <c r="I732" s="71">
        <v>0.57388916324700101</v>
      </c>
      <c r="J732" s="68">
        <v>5.3502482073910604</v>
      </c>
      <c r="K732" s="71">
        <v>0.76294763221088602</v>
      </c>
      <c r="L732" s="68">
        <v>22.642029784886901</v>
      </c>
      <c r="M732" s="71">
        <v>0.74456521739130399</v>
      </c>
      <c r="N732" s="68">
        <v>31.500414479137898</v>
      </c>
      <c r="O732" s="71">
        <v>0.41242083574969102</v>
      </c>
      <c r="P732" s="68">
        <v>34.606804238706097</v>
      </c>
      <c r="Q732" s="71"/>
      <c r="R732" s="68"/>
    </row>
    <row r="733" spans="1:18" x14ac:dyDescent="0.2">
      <c r="A733" s="72" t="s">
        <v>1790</v>
      </c>
      <c r="B733" s="66" t="s">
        <v>1791</v>
      </c>
      <c r="C733" s="67">
        <v>65</v>
      </c>
      <c r="D733" s="67" t="s">
        <v>337</v>
      </c>
      <c r="E733" s="71">
        <v>0.70697399519527804</v>
      </c>
      <c r="F733" s="68">
        <v>35.686707115278502</v>
      </c>
      <c r="G733" s="71">
        <v>0.74520066152407605</v>
      </c>
      <c r="H733" s="68">
        <v>31.963596249310498</v>
      </c>
      <c r="I733" s="71">
        <v>0.60885867684682105</v>
      </c>
      <c r="J733" s="68">
        <v>8.3563154991726396</v>
      </c>
      <c r="K733" s="71">
        <v>0.85516477274410896</v>
      </c>
      <c r="L733" s="68">
        <v>44.953116381687799</v>
      </c>
      <c r="M733" s="71">
        <v>0.85869565217391297</v>
      </c>
      <c r="N733" s="68">
        <v>54.738878143133498</v>
      </c>
      <c r="O733" s="71">
        <v>0.466950212687469</v>
      </c>
      <c r="P733" s="68">
        <v>39.849414389291702</v>
      </c>
      <c r="Q733" s="71"/>
      <c r="R733" s="68"/>
    </row>
    <row r="734" spans="1:18" x14ac:dyDescent="0.2">
      <c r="A734" s="72" t="s">
        <v>1792</v>
      </c>
      <c r="B734" s="66" t="s">
        <v>1793</v>
      </c>
      <c r="C734" s="67">
        <v>65</v>
      </c>
      <c r="D734" s="67" t="s">
        <v>337</v>
      </c>
      <c r="E734" s="71">
        <v>0.80998621621928801</v>
      </c>
      <c r="F734" s="68">
        <v>62.5482625482625</v>
      </c>
      <c r="G734" s="71">
        <v>0.84636002876934102</v>
      </c>
      <c r="H734" s="68">
        <v>75.510204081632693</v>
      </c>
      <c r="I734" s="71">
        <v>0.79964334309995799</v>
      </c>
      <c r="J734" s="68">
        <v>57.915057915057901</v>
      </c>
      <c r="K734" s="71">
        <v>0.95573653824591098</v>
      </c>
      <c r="L734" s="68">
        <v>86.155543298400403</v>
      </c>
      <c r="M734" s="71">
        <v>0.95108695652173902</v>
      </c>
      <c r="N734" s="68">
        <v>83.641890024868701</v>
      </c>
      <c r="O734" s="71">
        <v>0.49710421445949199</v>
      </c>
      <c r="P734" s="68">
        <v>43.000557724484104</v>
      </c>
      <c r="Q734" s="71"/>
      <c r="R734" s="68"/>
    </row>
    <row r="735" spans="1:18" x14ac:dyDescent="0.2">
      <c r="A735" s="72" t="s">
        <v>1794</v>
      </c>
      <c r="B735" s="66" t="s">
        <v>1795</v>
      </c>
      <c r="C735" s="67">
        <v>65</v>
      </c>
      <c r="D735" s="67" t="s">
        <v>337</v>
      </c>
      <c r="E735" s="71">
        <v>0.56797053858497304</v>
      </c>
      <c r="F735" s="68">
        <v>11.445118587975699</v>
      </c>
      <c r="G735" s="71">
        <v>0.66859734492784895</v>
      </c>
      <c r="H735" s="68">
        <v>13.0722559293988</v>
      </c>
      <c r="I735" s="71">
        <v>0.46483902930518101</v>
      </c>
      <c r="J735" s="68">
        <v>1.70987313844457</v>
      </c>
      <c r="K735" s="71">
        <v>0.72606996831153903</v>
      </c>
      <c r="L735" s="68">
        <v>17.181467181467202</v>
      </c>
      <c r="M735" s="71">
        <v>0.73369565217391297</v>
      </c>
      <c r="N735" s="68">
        <v>29.8977618126554</v>
      </c>
      <c r="O735" s="71">
        <v>0.24665069820638499</v>
      </c>
      <c r="P735" s="68">
        <v>19.269380925822599</v>
      </c>
      <c r="Q735" s="71"/>
      <c r="R735" s="68"/>
    </row>
    <row r="736" spans="1:18" x14ac:dyDescent="0.2">
      <c r="A736" s="72" t="s">
        <v>1796</v>
      </c>
      <c r="B736" s="66" t="s">
        <v>1797</v>
      </c>
      <c r="C736" s="67">
        <v>65</v>
      </c>
      <c r="D736" s="67" t="s">
        <v>337</v>
      </c>
      <c r="E736" s="71">
        <v>0.64055855969768105</v>
      </c>
      <c r="F736" s="68">
        <v>22.669608383894101</v>
      </c>
      <c r="G736" s="71">
        <v>0.70754787190629298</v>
      </c>
      <c r="H736" s="68">
        <v>21.3458356315499</v>
      </c>
      <c r="I736" s="71">
        <v>0.62894735287876002</v>
      </c>
      <c r="J736" s="68">
        <v>10.6453392167678</v>
      </c>
      <c r="K736" s="71">
        <v>0.78961566155727803</v>
      </c>
      <c r="L736" s="68">
        <v>28.1301709873138</v>
      </c>
      <c r="M736" s="71">
        <v>0.79891304347826098</v>
      </c>
      <c r="N736" s="68">
        <v>41.475545730864901</v>
      </c>
      <c r="O736" s="71">
        <v>0.27776886866781503</v>
      </c>
      <c r="P736" s="68">
        <v>21.611823759063</v>
      </c>
      <c r="Q736" s="71"/>
      <c r="R736" s="68"/>
    </row>
    <row r="737" spans="1:18" x14ac:dyDescent="0.2">
      <c r="A737" s="72" t="s">
        <v>1798</v>
      </c>
      <c r="B737" s="66" t="s">
        <v>1799</v>
      </c>
      <c r="C737" s="67">
        <v>65</v>
      </c>
      <c r="D737" s="67" t="s">
        <v>337</v>
      </c>
      <c r="E737" s="71">
        <v>0.74041365035958695</v>
      </c>
      <c r="F737" s="68">
        <v>43.546607832322103</v>
      </c>
      <c r="G737" s="71">
        <v>0.75994814700469904</v>
      </c>
      <c r="H737" s="68">
        <v>37.4517374517375</v>
      </c>
      <c r="I737" s="71">
        <v>0.60217807441388205</v>
      </c>
      <c r="J737" s="68">
        <v>7.5841147269718698</v>
      </c>
      <c r="K737" s="71">
        <v>0.82912411971106104</v>
      </c>
      <c r="L737" s="68">
        <v>37.727523441809197</v>
      </c>
      <c r="M737" s="71">
        <v>0.91847826086956497</v>
      </c>
      <c r="N737" s="68">
        <v>72.616744957170496</v>
      </c>
      <c r="O737" s="71">
        <v>0.592339649798726</v>
      </c>
      <c r="P737" s="68">
        <v>54.099274958170703</v>
      </c>
      <c r="Q737" s="71"/>
      <c r="R737" s="68"/>
    </row>
    <row r="738" spans="1:18" x14ac:dyDescent="0.2">
      <c r="A738" s="72" t="s">
        <v>1800</v>
      </c>
      <c r="B738" s="66" t="s">
        <v>1801</v>
      </c>
      <c r="C738" s="67">
        <v>65</v>
      </c>
      <c r="D738" s="67" t="s">
        <v>337</v>
      </c>
      <c r="E738" s="71">
        <v>0.68016606603305096</v>
      </c>
      <c r="F738" s="68">
        <v>30.474351902923299</v>
      </c>
      <c r="G738" s="71">
        <v>0.73718827432129297</v>
      </c>
      <c r="H738" s="68">
        <v>29.591836734693899</v>
      </c>
      <c r="I738" s="71">
        <v>0.66883147710755597</v>
      </c>
      <c r="J738" s="68">
        <v>16.078323221180401</v>
      </c>
      <c r="K738" s="71">
        <v>0.85278060139257095</v>
      </c>
      <c r="L738" s="68">
        <v>44.484280198565898</v>
      </c>
      <c r="M738" s="71">
        <v>0.79347826086956497</v>
      </c>
      <c r="N738" s="68">
        <v>40.425531914893597</v>
      </c>
      <c r="O738" s="71">
        <v>0.34855171647426703</v>
      </c>
      <c r="P738" s="68">
        <v>28.220858895705501</v>
      </c>
      <c r="Q738" s="71"/>
      <c r="R738" s="68"/>
    </row>
    <row r="739" spans="1:18" x14ac:dyDescent="0.2">
      <c r="A739" s="72" t="s">
        <v>1802</v>
      </c>
      <c r="B739" s="66" t="s">
        <v>1803</v>
      </c>
      <c r="C739" s="67">
        <v>65</v>
      </c>
      <c r="D739" s="67" t="s">
        <v>337</v>
      </c>
      <c r="E739" s="71">
        <v>0.83066987814022997</v>
      </c>
      <c r="F739" s="68">
        <v>69.3601765030336</v>
      </c>
      <c r="G739" s="71">
        <v>0.79837301733189603</v>
      </c>
      <c r="H739" s="68">
        <v>53.171538885824603</v>
      </c>
      <c r="I739" s="71">
        <v>0.76434812088229298</v>
      </c>
      <c r="J739" s="68">
        <v>43.519029233314903</v>
      </c>
      <c r="K739" s="71">
        <v>0.92439139095140199</v>
      </c>
      <c r="L739" s="68">
        <v>70.518477661334799</v>
      </c>
      <c r="M739" s="71">
        <v>0.875</v>
      </c>
      <c r="N739" s="68">
        <v>59.823155567836402</v>
      </c>
      <c r="O739" s="71">
        <v>0.79123686153555906</v>
      </c>
      <c r="P739" s="68">
        <v>78.1929726715003</v>
      </c>
      <c r="Q739" s="71"/>
      <c r="R739" s="68"/>
    </row>
    <row r="740" spans="1:18" x14ac:dyDescent="0.2">
      <c r="A740" s="72" t="s">
        <v>1804</v>
      </c>
      <c r="B740" s="66" t="s">
        <v>1805</v>
      </c>
      <c r="C740" s="67">
        <v>65</v>
      </c>
      <c r="D740" s="67" t="s">
        <v>337</v>
      </c>
      <c r="E740" s="71">
        <v>0.84995350309707796</v>
      </c>
      <c r="F740" s="68">
        <v>76.392719249862097</v>
      </c>
      <c r="G740" s="71">
        <v>0.73317456092025002</v>
      </c>
      <c r="H740" s="68">
        <v>28.185328185328199</v>
      </c>
      <c r="I740" s="71">
        <v>0.71953674313280003</v>
      </c>
      <c r="J740" s="68">
        <v>26.889134031991201</v>
      </c>
      <c r="K740" s="71">
        <v>0.93608443060410895</v>
      </c>
      <c r="L740" s="68">
        <v>76.806398234969706</v>
      </c>
      <c r="M740" s="71">
        <v>0.95652173913043503</v>
      </c>
      <c r="N740" s="68">
        <v>85.382702403978996</v>
      </c>
      <c r="O740" s="71">
        <v>0.90445004169779797</v>
      </c>
      <c r="P740" s="68">
        <v>93.8092582264361</v>
      </c>
      <c r="Q740" s="71"/>
      <c r="R740" s="68"/>
    </row>
    <row r="741" spans="1:18" x14ac:dyDescent="0.2">
      <c r="A741" s="72" t="s">
        <v>1806</v>
      </c>
      <c r="B741" s="66" t="s">
        <v>1807</v>
      </c>
      <c r="C741" s="67">
        <v>65</v>
      </c>
      <c r="D741" s="67" t="s">
        <v>337</v>
      </c>
      <c r="E741" s="71">
        <v>0.86688115807311705</v>
      </c>
      <c r="F741" s="68">
        <v>83.094318808604498</v>
      </c>
      <c r="G741" s="71">
        <v>0.77229748026913703</v>
      </c>
      <c r="H741" s="68">
        <v>41.947049089906201</v>
      </c>
      <c r="I741" s="71">
        <v>0.79458462780823202</v>
      </c>
      <c r="J741" s="68">
        <v>55.515719801434102</v>
      </c>
      <c r="K741" s="71">
        <v>0.95775339363756296</v>
      </c>
      <c r="L741" s="68">
        <v>87.093215664644205</v>
      </c>
      <c r="M741" s="71">
        <v>0.96195652173913004</v>
      </c>
      <c r="N741" s="68">
        <v>87.068250898038102</v>
      </c>
      <c r="O741" s="71">
        <v>0.84781376691152399</v>
      </c>
      <c r="P741" s="68">
        <v>86.754043502509802</v>
      </c>
      <c r="Q741" s="71"/>
      <c r="R741" s="68"/>
    </row>
    <row r="742" spans="1:18" x14ac:dyDescent="0.2">
      <c r="A742" s="72" t="s">
        <v>1808</v>
      </c>
      <c r="B742" s="66" t="s">
        <v>1809</v>
      </c>
      <c r="C742" s="67">
        <v>74</v>
      </c>
      <c r="D742" s="67" t="s">
        <v>337</v>
      </c>
      <c r="E742" s="71">
        <v>0.72316410837351597</v>
      </c>
      <c r="F742" s="68">
        <v>56.093189964157702</v>
      </c>
      <c r="G742" s="71">
        <v>0.75862758178240997</v>
      </c>
      <c r="H742" s="68">
        <v>52.329749103942703</v>
      </c>
      <c r="I742" s="71">
        <v>0.73118465795934895</v>
      </c>
      <c r="J742" s="68">
        <v>49.641577060931901</v>
      </c>
      <c r="K742" s="71">
        <v>0.901020469820072</v>
      </c>
      <c r="L742" s="68">
        <v>67.741935483871003</v>
      </c>
      <c r="M742" s="71">
        <v>0.80075989250301205</v>
      </c>
      <c r="N742" s="68">
        <v>50.722021660649801</v>
      </c>
      <c r="O742" s="71">
        <v>0.42422793980273699</v>
      </c>
      <c r="P742" s="68">
        <v>58.558558558558602</v>
      </c>
      <c r="Q742" s="71"/>
      <c r="R742" s="68"/>
    </row>
    <row r="743" spans="1:18" x14ac:dyDescent="0.2">
      <c r="A743" s="72" t="s">
        <v>1810</v>
      </c>
      <c r="B743" s="66" t="s">
        <v>1811</v>
      </c>
      <c r="C743" s="67">
        <v>74</v>
      </c>
      <c r="D743" s="67" t="s">
        <v>337</v>
      </c>
      <c r="E743" s="71">
        <v>0.80388407726073097</v>
      </c>
      <c r="F743" s="68">
        <v>70.609318996415794</v>
      </c>
      <c r="G743" s="71">
        <v>0.72266322819238404</v>
      </c>
      <c r="H743" s="68">
        <v>41.756272401433698</v>
      </c>
      <c r="I743" s="71">
        <v>0.80662024152865097</v>
      </c>
      <c r="J743" s="68">
        <v>69.354838709677395</v>
      </c>
      <c r="K743" s="71">
        <v>0.93861526944394502</v>
      </c>
      <c r="L743" s="68">
        <v>80.286738351254499</v>
      </c>
      <c r="M743" s="71">
        <v>0.87489574645538004</v>
      </c>
      <c r="N743" s="68">
        <v>64.981949458483797</v>
      </c>
      <c r="O743" s="71">
        <v>0.67662590068329198</v>
      </c>
      <c r="P743" s="68">
        <v>74.594594594594597</v>
      </c>
      <c r="Q743" s="71"/>
      <c r="R743" s="68"/>
    </row>
    <row r="744" spans="1:18" x14ac:dyDescent="0.2">
      <c r="A744" s="72" t="s">
        <v>1812</v>
      </c>
      <c r="B744" s="66" t="s">
        <v>1813</v>
      </c>
      <c r="C744" s="67">
        <v>74</v>
      </c>
      <c r="D744" s="67" t="s">
        <v>337</v>
      </c>
      <c r="E744" s="71">
        <v>0.75054529169912598</v>
      </c>
      <c r="F744" s="68">
        <v>60.215053763440899</v>
      </c>
      <c r="G744" s="71">
        <v>0.79082348492945198</v>
      </c>
      <c r="H744" s="68">
        <v>59.498207885304701</v>
      </c>
      <c r="I744" s="71">
        <v>0.770128733974908</v>
      </c>
      <c r="J744" s="68">
        <v>59.498207885304701</v>
      </c>
      <c r="K744" s="71">
        <v>0.86284363543265497</v>
      </c>
      <c r="L744" s="68">
        <v>56.630824372759903</v>
      </c>
      <c r="M744" s="71">
        <v>0.81466036511908102</v>
      </c>
      <c r="N744" s="68">
        <v>52.527075812274397</v>
      </c>
      <c r="O744" s="71">
        <v>0.51427023903953395</v>
      </c>
      <c r="P744" s="68">
        <v>64.684684684684697</v>
      </c>
      <c r="Q744" s="71"/>
      <c r="R744" s="68"/>
    </row>
    <row r="745" spans="1:18" x14ac:dyDescent="0.2">
      <c r="A745" s="72" t="s">
        <v>1814</v>
      </c>
      <c r="B745" s="66" t="s">
        <v>1815</v>
      </c>
      <c r="C745" s="67">
        <v>74</v>
      </c>
      <c r="D745" s="67" t="s">
        <v>337</v>
      </c>
      <c r="E745" s="71">
        <v>0.61873535158353499</v>
      </c>
      <c r="F745" s="68">
        <v>35.125448028673802</v>
      </c>
      <c r="G745" s="71">
        <v>0.71064221650493598</v>
      </c>
      <c r="H745" s="68">
        <v>38.172043010752702</v>
      </c>
      <c r="I745" s="71">
        <v>0.63313565800341898</v>
      </c>
      <c r="J745" s="68">
        <v>19.8924731182796</v>
      </c>
      <c r="K745" s="71">
        <v>0.63750535579804102</v>
      </c>
      <c r="L745" s="68">
        <v>7.70609318996416</v>
      </c>
      <c r="M745" s="71">
        <v>0.74979149291075897</v>
      </c>
      <c r="N745" s="68">
        <v>41.877256317689501</v>
      </c>
      <c r="O745" s="71">
        <v>0.36260203470051899</v>
      </c>
      <c r="P745" s="68">
        <v>52.072072072072103</v>
      </c>
      <c r="Q745" s="71"/>
      <c r="R745" s="68"/>
    </row>
    <row r="746" spans="1:18" x14ac:dyDescent="0.2">
      <c r="A746" s="72" t="s">
        <v>1816</v>
      </c>
      <c r="B746" s="66" t="s">
        <v>1817</v>
      </c>
      <c r="C746" s="67">
        <v>74</v>
      </c>
      <c r="D746" s="67" t="s">
        <v>337</v>
      </c>
      <c r="E746" s="71">
        <v>0.50878296989748295</v>
      </c>
      <c r="F746" s="68">
        <v>16.129032258064498</v>
      </c>
      <c r="G746" s="71">
        <v>0.62448145392035803</v>
      </c>
      <c r="H746" s="68">
        <v>15.9498207885305</v>
      </c>
      <c r="I746" s="71">
        <v>0.60877101785951204</v>
      </c>
      <c r="J746" s="68">
        <v>14.157706093190001</v>
      </c>
      <c r="K746" s="71">
        <v>0.70806195594300303</v>
      </c>
      <c r="L746" s="68">
        <v>18.637992831541201</v>
      </c>
      <c r="M746" s="71">
        <v>0.499582985821518</v>
      </c>
      <c r="N746" s="68">
        <v>18.9530685920578</v>
      </c>
      <c r="O746" s="71">
        <v>0.103017435943024</v>
      </c>
      <c r="P746" s="68">
        <v>10.990990990991</v>
      </c>
      <c r="Q746" s="71"/>
      <c r="R746" s="68"/>
    </row>
    <row r="747" spans="1:18" x14ac:dyDescent="0.2">
      <c r="A747" s="72" t="s">
        <v>1818</v>
      </c>
      <c r="B747" s="66" t="s">
        <v>1819</v>
      </c>
      <c r="C747" s="67">
        <v>74</v>
      </c>
      <c r="D747" s="67" t="s">
        <v>337</v>
      </c>
      <c r="E747" s="71">
        <v>0.495789854434458</v>
      </c>
      <c r="F747" s="68">
        <v>13.620071684587799</v>
      </c>
      <c r="G747" s="71">
        <v>0.44208578009556598</v>
      </c>
      <c r="H747" s="68">
        <v>3.04659498207885</v>
      </c>
      <c r="I747" s="71">
        <v>0.55397702672104399</v>
      </c>
      <c r="J747" s="68">
        <v>6.9892473118279597</v>
      </c>
      <c r="K747" s="71">
        <v>0.64106612822015796</v>
      </c>
      <c r="L747" s="68">
        <v>8.2437275985663092</v>
      </c>
      <c r="M747" s="71">
        <v>0.41154665925308098</v>
      </c>
      <c r="N747" s="68">
        <v>12.996389891696699</v>
      </c>
      <c r="O747" s="71">
        <v>0.43027367788244197</v>
      </c>
      <c r="P747" s="68">
        <v>59.819819819819799</v>
      </c>
      <c r="Q747" s="71"/>
      <c r="R747" s="68"/>
    </row>
    <row r="748" spans="1:18" x14ac:dyDescent="0.2">
      <c r="A748" s="72" t="s">
        <v>1820</v>
      </c>
      <c r="B748" s="66" t="s">
        <v>1821</v>
      </c>
      <c r="C748" s="67">
        <v>73</v>
      </c>
      <c r="D748" s="67" t="s">
        <v>337</v>
      </c>
      <c r="E748" s="71">
        <v>0.37452616873052502</v>
      </c>
      <c r="F748" s="68">
        <v>1.1787819253438101</v>
      </c>
      <c r="G748" s="71">
        <v>0.62478304772897297</v>
      </c>
      <c r="H748" s="68">
        <v>28.978388998035399</v>
      </c>
      <c r="I748" s="71">
        <v>0.452511112212935</v>
      </c>
      <c r="J748" s="68">
        <v>3.1434184675835</v>
      </c>
      <c r="K748" s="71">
        <v>0.50272239519619899</v>
      </c>
      <c r="L748" s="68">
        <v>3.5363457760314301</v>
      </c>
      <c r="M748" s="71">
        <v>0.14711266433682799</v>
      </c>
      <c r="N748" s="68">
        <v>7.3422957600827301</v>
      </c>
      <c r="O748" s="71">
        <v>0.145501624177691</v>
      </c>
      <c r="P748" s="68">
        <v>26.8993839835729</v>
      </c>
      <c r="Q748" s="71"/>
      <c r="R748" s="68"/>
    </row>
    <row r="749" spans="1:18" x14ac:dyDescent="0.2">
      <c r="A749" s="72" t="s">
        <v>1822</v>
      </c>
      <c r="B749" s="66" t="s">
        <v>1823</v>
      </c>
      <c r="C749" s="67">
        <v>73</v>
      </c>
      <c r="D749" s="67" t="s">
        <v>337</v>
      </c>
      <c r="E749" s="71">
        <v>0.74221996644680499</v>
      </c>
      <c r="F749" s="68">
        <v>79.273084479371306</v>
      </c>
      <c r="G749" s="71">
        <v>0.82848130164891098</v>
      </c>
      <c r="H749" s="68">
        <v>83.202357563850697</v>
      </c>
      <c r="I749" s="71">
        <v>0.87278194369224704</v>
      </c>
      <c r="J749" s="68">
        <v>77.7996070726916</v>
      </c>
      <c r="K749" s="71">
        <v>0.83057321211969304</v>
      </c>
      <c r="L749" s="68">
        <v>72.396856581532404</v>
      </c>
      <c r="M749" s="71">
        <v>0.83774338492261602</v>
      </c>
      <c r="N749" s="68">
        <v>82.626680455015503</v>
      </c>
      <c r="O749" s="71">
        <v>0.34151998985055598</v>
      </c>
      <c r="P749" s="68">
        <v>77.720739219712499</v>
      </c>
      <c r="Q749" s="71"/>
      <c r="R749" s="68"/>
    </row>
    <row r="750" spans="1:18" x14ac:dyDescent="0.2">
      <c r="A750" s="72" t="s">
        <v>220</v>
      </c>
      <c r="B750" s="66" t="s">
        <v>1824</v>
      </c>
      <c r="C750" s="67">
        <v>73</v>
      </c>
      <c r="D750" s="67" t="s">
        <v>337</v>
      </c>
      <c r="E750" s="71">
        <v>0.77398845571933295</v>
      </c>
      <c r="F750" s="68">
        <v>82.809430255402702</v>
      </c>
      <c r="G750" s="71">
        <v>0.81196673945216602</v>
      </c>
      <c r="H750" s="68">
        <v>81.237721021610994</v>
      </c>
      <c r="I750" s="71">
        <v>0.88807961207059505</v>
      </c>
      <c r="J750" s="68">
        <v>79.076620825147302</v>
      </c>
      <c r="K750" s="71">
        <v>0.87912575558363304</v>
      </c>
      <c r="L750" s="68">
        <v>78.290766208251497</v>
      </c>
      <c r="M750" s="71">
        <v>0.84606423697786604</v>
      </c>
      <c r="N750" s="68">
        <v>83.557394002068193</v>
      </c>
      <c r="O750" s="71">
        <v>0.44470593451240398</v>
      </c>
      <c r="P750" s="68">
        <v>92.710472279260799</v>
      </c>
      <c r="Q750" s="71"/>
      <c r="R750" s="68"/>
    </row>
    <row r="751" spans="1:18" x14ac:dyDescent="0.2">
      <c r="A751" s="72" t="s">
        <v>220</v>
      </c>
      <c r="B751" s="66" t="s">
        <v>1825</v>
      </c>
      <c r="C751" s="67">
        <v>73</v>
      </c>
      <c r="D751" s="67" t="s">
        <v>337</v>
      </c>
      <c r="E751" s="71">
        <v>0.81474910038700099</v>
      </c>
      <c r="F751" s="68">
        <v>87.524557956777997</v>
      </c>
      <c r="G751" s="71">
        <v>0.82238120997262798</v>
      </c>
      <c r="H751" s="68">
        <v>82.612966601178798</v>
      </c>
      <c r="I751" s="71">
        <v>0.90743358249066597</v>
      </c>
      <c r="J751" s="68">
        <v>81.041257367387004</v>
      </c>
      <c r="K751" s="71">
        <v>0.88292616193995699</v>
      </c>
      <c r="L751" s="68">
        <v>78.781925343811395</v>
      </c>
      <c r="M751" s="71">
        <v>0.82110168081211499</v>
      </c>
      <c r="N751" s="68">
        <v>81.5925542916236</v>
      </c>
      <c r="O751" s="71">
        <v>0.63990286671963903</v>
      </c>
      <c r="P751" s="68">
        <v>97.227926078028702</v>
      </c>
      <c r="Q751" s="71"/>
      <c r="R751" s="68"/>
    </row>
    <row r="752" spans="1:18" x14ac:dyDescent="0.2">
      <c r="A752" s="72" t="s">
        <v>220</v>
      </c>
      <c r="B752" s="66" t="s">
        <v>1826</v>
      </c>
      <c r="C752" s="67">
        <v>73</v>
      </c>
      <c r="D752" s="67" t="s">
        <v>337</v>
      </c>
      <c r="E752" s="71">
        <v>0.79897507604256301</v>
      </c>
      <c r="F752" s="68">
        <v>85.068762278978397</v>
      </c>
      <c r="G752" s="71">
        <v>0.84755083693385902</v>
      </c>
      <c r="H752" s="68">
        <v>85.461689587426307</v>
      </c>
      <c r="I752" s="71">
        <v>0.92035141040939805</v>
      </c>
      <c r="J752" s="68">
        <v>82.1218074656189</v>
      </c>
      <c r="K752" s="71">
        <v>0.89545581558593401</v>
      </c>
      <c r="L752" s="68">
        <v>80.451866404715105</v>
      </c>
      <c r="M752" s="71">
        <v>0.90431020136462004</v>
      </c>
      <c r="N752" s="68">
        <v>87.280248190279195</v>
      </c>
      <c r="O752" s="71">
        <v>0.42720711591900501</v>
      </c>
      <c r="P752" s="68">
        <v>90.862422997946595</v>
      </c>
      <c r="Q752" s="71"/>
      <c r="R752" s="68"/>
    </row>
    <row r="753" spans="1:18" x14ac:dyDescent="0.2">
      <c r="A753" s="72" t="s">
        <v>1827</v>
      </c>
      <c r="B753" s="66" t="s">
        <v>1828</v>
      </c>
      <c r="C753" s="67">
        <v>65</v>
      </c>
      <c r="D753" s="67" t="s">
        <v>337</v>
      </c>
      <c r="E753" s="71">
        <v>0.72685134761456005</v>
      </c>
      <c r="F753" s="68">
        <v>40.209597352454502</v>
      </c>
      <c r="G753" s="71">
        <v>0.73129366708590604</v>
      </c>
      <c r="H753" s="68">
        <v>27.633756205184799</v>
      </c>
      <c r="I753" s="71">
        <v>0.65378622130459396</v>
      </c>
      <c r="J753" s="68">
        <v>13.982349696635399</v>
      </c>
      <c r="K753" s="71">
        <v>0.86462682586753004</v>
      </c>
      <c r="L753" s="68">
        <v>47.380033094318797</v>
      </c>
      <c r="M753" s="71">
        <v>0.88043478260869601</v>
      </c>
      <c r="N753" s="68">
        <v>61.038961038960998</v>
      </c>
      <c r="O753" s="71">
        <v>0.50411524120607198</v>
      </c>
      <c r="P753" s="68">
        <v>43.865030674846601</v>
      </c>
      <c r="Q753" s="71"/>
      <c r="R753" s="68"/>
    </row>
    <row r="754" spans="1:18" x14ac:dyDescent="0.2">
      <c r="A754" s="72" t="s">
        <v>1829</v>
      </c>
      <c r="B754" s="66" t="s">
        <v>1830</v>
      </c>
      <c r="C754" s="67">
        <v>65</v>
      </c>
      <c r="D754" s="67" t="s">
        <v>337</v>
      </c>
      <c r="E754" s="71">
        <v>0.70307677314602102</v>
      </c>
      <c r="F754" s="68">
        <v>35.024820739106502</v>
      </c>
      <c r="G754" s="71">
        <v>0.71785992097616302</v>
      </c>
      <c r="H754" s="68">
        <v>24.1312741312741</v>
      </c>
      <c r="I754" s="71">
        <v>0.64728261232650197</v>
      </c>
      <c r="J754" s="68">
        <v>13.292884721456099</v>
      </c>
      <c r="K754" s="71">
        <v>0.81107813741678403</v>
      </c>
      <c r="L754" s="68">
        <v>33.177054605625997</v>
      </c>
      <c r="M754" s="71">
        <v>0.82608695652173902</v>
      </c>
      <c r="N754" s="68">
        <v>47.001934235976798</v>
      </c>
      <c r="O754" s="71">
        <v>0.51307623848891604</v>
      </c>
      <c r="P754" s="68">
        <v>44.8410485220301</v>
      </c>
      <c r="Q754" s="71"/>
      <c r="R754" s="68"/>
    </row>
    <row r="755" spans="1:18" x14ac:dyDescent="0.2">
      <c r="A755" s="72" t="s">
        <v>1831</v>
      </c>
      <c r="B755" s="66" t="s">
        <v>1832</v>
      </c>
      <c r="C755" s="67">
        <v>65</v>
      </c>
      <c r="D755" s="67" t="s">
        <v>337</v>
      </c>
      <c r="E755" s="71">
        <v>0.57870071623956598</v>
      </c>
      <c r="F755" s="68">
        <v>12.989520132377301</v>
      </c>
      <c r="G755" s="71">
        <v>0.60932522149704804</v>
      </c>
      <c r="H755" s="68">
        <v>6.4533921676778796</v>
      </c>
      <c r="I755" s="71">
        <v>0.58976207083114396</v>
      </c>
      <c r="J755" s="68">
        <v>6.26034197462769</v>
      </c>
      <c r="K755" s="71">
        <v>0.85184032771543505</v>
      </c>
      <c r="L755" s="68">
        <v>44.098179812465503</v>
      </c>
      <c r="M755" s="71">
        <v>0.45108695652173902</v>
      </c>
      <c r="N755" s="68">
        <v>6.0237634705719802</v>
      </c>
      <c r="O755" s="71">
        <v>0.391489004632466</v>
      </c>
      <c r="P755" s="68">
        <v>32.431678750697202</v>
      </c>
      <c r="Q755" s="71"/>
      <c r="R755" s="68"/>
    </row>
    <row r="756" spans="1:18" x14ac:dyDescent="0.2">
      <c r="A756" s="72" t="s">
        <v>1833</v>
      </c>
      <c r="B756" s="66" t="s">
        <v>1834</v>
      </c>
      <c r="C756" s="67">
        <v>65</v>
      </c>
      <c r="D756" s="67" t="s">
        <v>337</v>
      </c>
      <c r="E756" s="71">
        <v>0.61925600818340298</v>
      </c>
      <c r="F756" s="68">
        <v>19.111969111969099</v>
      </c>
      <c r="G756" s="71">
        <v>0.626571367006313</v>
      </c>
      <c r="H756" s="68">
        <v>7.9150579150579103</v>
      </c>
      <c r="I756" s="71">
        <v>0.54988757253334997</v>
      </c>
      <c r="J756" s="68">
        <v>4.0816326530612201</v>
      </c>
      <c r="K756" s="71">
        <v>0.82062074388264405</v>
      </c>
      <c r="L756" s="68">
        <v>35.410921125206798</v>
      </c>
      <c r="M756" s="71">
        <v>0.70108695652173902</v>
      </c>
      <c r="N756" s="68">
        <v>25.255595468361399</v>
      </c>
      <c r="O756" s="71">
        <v>0.39811340097296799</v>
      </c>
      <c r="P756" s="68">
        <v>33.212493028444001</v>
      </c>
      <c r="Q756" s="71"/>
      <c r="R756" s="68"/>
    </row>
    <row r="757" spans="1:18" x14ac:dyDescent="0.2">
      <c r="A757" s="72" t="s">
        <v>1835</v>
      </c>
      <c r="B757" s="66" t="s">
        <v>1836</v>
      </c>
      <c r="C757" s="67">
        <v>65</v>
      </c>
      <c r="D757" s="67" t="s">
        <v>337</v>
      </c>
      <c r="E757" s="71">
        <v>0.65959551847694398</v>
      </c>
      <c r="F757" s="68">
        <v>26.4202978488693</v>
      </c>
      <c r="G757" s="71">
        <v>0.67781922064516098</v>
      </c>
      <c r="H757" s="68">
        <v>14.726971869829001</v>
      </c>
      <c r="I757" s="71">
        <v>0.61828336497458103</v>
      </c>
      <c r="J757" s="68">
        <v>9.4043022614451193</v>
      </c>
      <c r="K757" s="71">
        <v>0.79464905460693303</v>
      </c>
      <c r="L757" s="68">
        <v>29.178157749586301</v>
      </c>
      <c r="M757" s="71">
        <v>0.83152173913043503</v>
      </c>
      <c r="N757" s="68">
        <v>48.134843879524702</v>
      </c>
      <c r="O757" s="71">
        <v>0.37570421302760798</v>
      </c>
      <c r="P757" s="68">
        <v>30.814277746793099</v>
      </c>
      <c r="Q757" s="71"/>
      <c r="R757" s="68"/>
    </row>
    <row r="758" spans="1:18" x14ac:dyDescent="0.2">
      <c r="A758" s="72" t="s">
        <v>1837</v>
      </c>
      <c r="B758" s="66" t="s">
        <v>1838</v>
      </c>
      <c r="C758" s="67">
        <v>65</v>
      </c>
      <c r="D758" s="67" t="s">
        <v>337</v>
      </c>
      <c r="E758" s="71">
        <v>0.57142424204170394</v>
      </c>
      <c r="F758" s="68">
        <v>11.9139547710976</v>
      </c>
      <c r="G758" s="71">
        <v>0.63660547304776605</v>
      </c>
      <c r="H758" s="68">
        <v>8.7424158852730294</v>
      </c>
      <c r="I758" s="71">
        <v>0.53186774909780699</v>
      </c>
      <c r="J758" s="68">
        <v>3.5024820739106501</v>
      </c>
      <c r="K758" s="71">
        <v>0.78406560185970797</v>
      </c>
      <c r="L758" s="68">
        <v>26.9994484280199</v>
      </c>
      <c r="M758" s="71">
        <v>0.64130434782608703</v>
      </c>
      <c r="N758" s="68">
        <v>17.629179331307</v>
      </c>
      <c r="O758" s="71">
        <v>0.26327803837715102</v>
      </c>
      <c r="P758" s="68">
        <v>20.663692136084801</v>
      </c>
      <c r="Q758" s="71"/>
      <c r="R758" s="68"/>
    </row>
    <row r="759" spans="1:18" x14ac:dyDescent="0.2">
      <c r="A759" s="72" t="s">
        <v>1839</v>
      </c>
      <c r="B759" s="66" t="s">
        <v>1840</v>
      </c>
      <c r="C759" s="67">
        <v>65</v>
      </c>
      <c r="D759" s="67" t="s">
        <v>337</v>
      </c>
      <c r="E759" s="71">
        <v>0.63342531984364503</v>
      </c>
      <c r="F759" s="68">
        <v>21.456150027578602</v>
      </c>
      <c r="G759" s="71">
        <v>0.68425795188647798</v>
      </c>
      <c r="H759" s="68">
        <v>16.188637617209</v>
      </c>
      <c r="I759" s="71">
        <v>0.64319327945448002</v>
      </c>
      <c r="J759" s="68">
        <v>12.7688913403199</v>
      </c>
      <c r="K759" s="71">
        <v>0.83066559191011802</v>
      </c>
      <c r="L759" s="68">
        <v>38.141202426916699</v>
      </c>
      <c r="M759" s="71">
        <v>0.79891304347826098</v>
      </c>
      <c r="N759" s="68">
        <v>41.475545730864901</v>
      </c>
      <c r="O759" s="71">
        <v>0.21009673248888999</v>
      </c>
      <c r="P759" s="68">
        <v>15.7557166759621</v>
      </c>
      <c r="Q759" s="71"/>
      <c r="R759" s="68"/>
    </row>
    <row r="760" spans="1:18" x14ac:dyDescent="0.2">
      <c r="A760" s="72" t="s">
        <v>1841</v>
      </c>
      <c r="B760" s="66" t="s">
        <v>1842</v>
      </c>
      <c r="C760" s="67">
        <v>65</v>
      </c>
      <c r="D760" s="67" t="s">
        <v>337</v>
      </c>
      <c r="E760" s="71">
        <v>0.59593072624475596</v>
      </c>
      <c r="F760" s="68">
        <v>15.278543849972399</v>
      </c>
      <c r="G760" s="71">
        <v>0.71426377481208103</v>
      </c>
      <c r="H760" s="68">
        <v>23.083287369001699</v>
      </c>
      <c r="I760" s="71">
        <v>0.579750635913729</v>
      </c>
      <c r="J760" s="68">
        <v>5.7639271924986204</v>
      </c>
      <c r="K760" s="71">
        <v>0.79828536496104996</v>
      </c>
      <c r="L760" s="68">
        <v>29.950358521787098</v>
      </c>
      <c r="M760" s="71">
        <v>0.77173913043478304</v>
      </c>
      <c r="N760" s="68">
        <v>36.446532191213002</v>
      </c>
      <c r="O760" s="71">
        <v>0.11561472510213699</v>
      </c>
      <c r="P760" s="68">
        <v>7.0552147239263796</v>
      </c>
      <c r="Q760" s="71"/>
      <c r="R760" s="68"/>
    </row>
    <row r="761" spans="1:18" x14ac:dyDescent="0.2">
      <c r="A761" s="72" t="s">
        <v>1843</v>
      </c>
      <c r="B761" s="66" t="s">
        <v>1844</v>
      </c>
      <c r="C761" s="67">
        <v>65</v>
      </c>
      <c r="D761" s="67" t="s">
        <v>337</v>
      </c>
      <c r="E761" s="71">
        <v>0.62856811480646402</v>
      </c>
      <c r="F761" s="68">
        <v>20.4908990623276</v>
      </c>
      <c r="G761" s="71">
        <v>0.71746010141128003</v>
      </c>
      <c r="H761" s="68">
        <v>23.910645339216799</v>
      </c>
      <c r="I761" s="71">
        <v>0.67616431062664994</v>
      </c>
      <c r="J761" s="68">
        <v>17.484831770546101</v>
      </c>
      <c r="K761" s="71">
        <v>0.82024008474124999</v>
      </c>
      <c r="L761" s="68">
        <v>35.273028130170999</v>
      </c>
      <c r="M761" s="71">
        <v>0.77717391304347805</v>
      </c>
      <c r="N761" s="68">
        <v>37.745233489914298</v>
      </c>
      <c r="O761" s="71">
        <v>0.151802164209662</v>
      </c>
      <c r="P761" s="68">
        <v>10.4852203011712</v>
      </c>
      <c r="Q761" s="71"/>
      <c r="R761" s="68"/>
    </row>
    <row r="762" spans="1:18" x14ac:dyDescent="0.2">
      <c r="A762" s="72" t="s">
        <v>1845</v>
      </c>
      <c r="B762" s="66" t="s">
        <v>1846</v>
      </c>
      <c r="C762" s="67">
        <v>65</v>
      </c>
      <c r="D762" s="67" t="s">
        <v>337</v>
      </c>
      <c r="E762" s="71">
        <v>0.85192591599446499</v>
      </c>
      <c r="F762" s="68">
        <v>77.164920022062901</v>
      </c>
      <c r="G762" s="71">
        <v>0.81162649618471805</v>
      </c>
      <c r="H762" s="68">
        <v>59.293987865416398</v>
      </c>
      <c r="I762" s="71">
        <v>0.75217190140701895</v>
      </c>
      <c r="J762" s="68">
        <v>38.499724214009902</v>
      </c>
      <c r="K762" s="71">
        <v>0.88157070030411799</v>
      </c>
      <c r="L762" s="68">
        <v>53.337010479867601</v>
      </c>
      <c r="M762" s="71">
        <v>0.97282608695652195</v>
      </c>
      <c r="N762" s="68">
        <v>90.798563138988698</v>
      </c>
      <c r="O762" s="71">
        <v>0.841434395119948</v>
      </c>
      <c r="P762" s="68">
        <v>85.554935861684299</v>
      </c>
      <c r="Q762" s="71"/>
      <c r="R762" s="68"/>
    </row>
    <row r="763" spans="1:18" x14ac:dyDescent="0.2">
      <c r="A763" s="72" t="s">
        <v>1847</v>
      </c>
      <c r="B763" s="66" t="s">
        <v>1848</v>
      </c>
      <c r="C763" s="67">
        <v>65</v>
      </c>
      <c r="D763" s="67" t="s">
        <v>337</v>
      </c>
      <c r="E763" s="71">
        <v>0.81762191482134305</v>
      </c>
      <c r="F763" s="68">
        <v>64.837286265857699</v>
      </c>
      <c r="G763" s="71">
        <v>0.78686875175952198</v>
      </c>
      <c r="H763" s="68">
        <v>47.738554881412</v>
      </c>
      <c r="I763" s="71">
        <v>0.73553560058414902</v>
      </c>
      <c r="J763" s="68">
        <v>32.239382239382202</v>
      </c>
      <c r="K763" s="71">
        <v>0.852890676587575</v>
      </c>
      <c r="L763" s="68">
        <v>44.539437396580297</v>
      </c>
      <c r="M763" s="71">
        <v>0.92391304347826098</v>
      </c>
      <c r="N763" s="68">
        <v>74.329925393755204</v>
      </c>
      <c r="O763" s="71">
        <v>0.78890150169720596</v>
      </c>
      <c r="P763" s="68">
        <v>77.914110429447902</v>
      </c>
      <c r="Q763" s="71"/>
      <c r="R763" s="68"/>
    </row>
    <row r="764" spans="1:18" x14ac:dyDescent="0.2">
      <c r="A764" s="72" t="s">
        <v>1849</v>
      </c>
      <c r="B764" s="66" t="s">
        <v>1850</v>
      </c>
      <c r="C764" s="67">
        <v>65</v>
      </c>
      <c r="D764" s="67" t="s">
        <v>337</v>
      </c>
      <c r="E764" s="71">
        <v>0.74015365706340197</v>
      </c>
      <c r="F764" s="68">
        <v>43.436293436293397</v>
      </c>
      <c r="G764" s="71">
        <v>0.75455012957344103</v>
      </c>
      <c r="H764" s="68">
        <v>35.2178709321567</v>
      </c>
      <c r="I764" s="71">
        <v>0.68024479490013301</v>
      </c>
      <c r="J764" s="68">
        <v>18.4225041367899</v>
      </c>
      <c r="K764" s="71">
        <v>0.81226634202300296</v>
      </c>
      <c r="L764" s="68">
        <v>33.480419194704901</v>
      </c>
      <c r="M764" s="71">
        <v>0.89673913043478204</v>
      </c>
      <c r="N764" s="68">
        <v>65.598231555678396</v>
      </c>
      <c r="O764" s="71">
        <v>0.55696788838565003</v>
      </c>
      <c r="P764" s="68">
        <v>49.8047964305633</v>
      </c>
      <c r="Q764" s="71"/>
      <c r="R764" s="68"/>
    </row>
    <row r="765" spans="1:18" x14ac:dyDescent="0.2">
      <c r="A765" s="72" t="s">
        <v>1851</v>
      </c>
      <c r="B765" s="66" t="s">
        <v>1852</v>
      </c>
      <c r="C765" s="67">
        <v>65</v>
      </c>
      <c r="D765" s="67" t="s">
        <v>337</v>
      </c>
      <c r="E765" s="71">
        <v>0.61240265720322595</v>
      </c>
      <c r="F765" s="68">
        <v>18.2018753447325</v>
      </c>
      <c r="G765" s="71">
        <v>0.67308246030833796</v>
      </c>
      <c r="H765" s="68">
        <v>14.147821290678401</v>
      </c>
      <c r="I765" s="71">
        <v>0.66267537165707702</v>
      </c>
      <c r="J765" s="68">
        <v>15.168229453943701</v>
      </c>
      <c r="K765" s="71">
        <v>0.88295769967192805</v>
      </c>
      <c r="L765" s="68">
        <v>53.750689464975203</v>
      </c>
      <c r="M765" s="71">
        <v>0.70652173913043503</v>
      </c>
      <c r="N765" s="68">
        <v>26.139817629179301</v>
      </c>
      <c r="O765" s="71">
        <v>0.13677601524835201</v>
      </c>
      <c r="P765" s="68">
        <v>9.0072504182933599</v>
      </c>
      <c r="Q765" s="71"/>
      <c r="R765" s="68"/>
    </row>
    <row r="766" spans="1:18" x14ac:dyDescent="0.2">
      <c r="A766" s="72" t="s">
        <v>1853</v>
      </c>
      <c r="B766" s="66" t="s">
        <v>1854</v>
      </c>
      <c r="C766" s="67">
        <v>65</v>
      </c>
      <c r="D766" s="67" t="s">
        <v>337</v>
      </c>
      <c r="E766" s="71">
        <v>0.71909828862146696</v>
      </c>
      <c r="F766" s="68">
        <v>38.334252619966897</v>
      </c>
      <c r="G766" s="71">
        <v>0.70806702992075199</v>
      </c>
      <c r="H766" s="68">
        <v>21.428571428571399</v>
      </c>
      <c r="I766" s="71">
        <v>0.66418789798311295</v>
      </c>
      <c r="J766" s="68">
        <v>15.4715940430226</v>
      </c>
      <c r="K766" s="71">
        <v>0.885945454738442</v>
      </c>
      <c r="L766" s="68">
        <v>54.798676227247697</v>
      </c>
      <c r="M766" s="71">
        <v>0.84239130434782605</v>
      </c>
      <c r="N766" s="68">
        <v>50.566454821774002</v>
      </c>
      <c r="O766" s="71">
        <v>0.49489975611720199</v>
      </c>
      <c r="P766" s="68">
        <v>42.5822643614055</v>
      </c>
      <c r="Q766" s="71"/>
      <c r="R766" s="68"/>
    </row>
    <row r="767" spans="1:18" x14ac:dyDescent="0.2">
      <c r="A767" s="72" t="s">
        <v>1855</v>
      </c>
      <c r="B767" s="66" t="s">
        <v>1856</v>
      </c>
      <c r="C767" s="67">
        <v>65</v>
      </c>
      <c r="D767" s="67" t="s">
        <v>337</v>
      </c>
      <c r="E767" s="71">
        <v>0.59478114709429697</v>
      </c>
      <c r="F767" s="68">
        <v>14.9200220628792</v>
      </c>
      <c r="G767" s="71">
        <v>0.64504823367188102</v>
      </c>
      <c r="H767" s="68">
        <v>9.8455598455598494</v>
      </c>
      <c r="I767" s="71">
        <v>0.62688247992719803</v>
      </c>
      <c r="J767" s="68">
        <v>10.452289023717601</v>
      </c>
      <c r="K767" s="71">
        <v>0.76506962470267603</v>
      </c>
      <c r="L767" s="68">
        <v>23.0005515719801</v>
      </c>
      <c r="M767" s="71">
        <v>0.70652173913043503</v>
      </c>
      <c r="N767" s="68">
        <v>26.139817629179301</v>
      </c>
      <c r="O767" s="71">
        <v>0.230383658039294</v>
      </c>
      <c r="P767" s="68">
        <v>17.568321249302802</v>
      </c>
      <c r="Q767" s="71"/>
      <c r="R767" s="68"/>
    </row>
    <row r="768" spans="1:18" x14ac:dyDescent="0.2">
      <c r="A768" s="72" t="s">
        <v>1857</v>
      </c>
      <c r="B768" s="66" t="s">
        <v>1858</v>
      </c>
      <c r="C768" s="67">
        <v>65</v>
      </c>
      <c r="D768" s="67" t="s">
        <v>337</v>
      </c>
      <c r="E768" s="71">
        <v>0.60299949869012004</v>
      </c>
      <c r="F768" s="68">
        <v>16.1610590182019</v>
      </c>
      <c r="G768" s="71">
        <v>0.64189938697698701</v>
      </c>
      <c r="H768" s="68">
        <v>9.4318808604522903</v>
      </c>
      <c r="I768" s="71">
        <v>0.613567573424459</v>
      </c>
      <c r="J768" s="68">
        <v>8.9354660783232198</v>
      </c>
      <c r="K768" s="71">
        <v>0.79947218296726796</v>
      </c>
      <c r="L768" s="68">
        <v>30.557087699944798</v>
      </c>
      <c r="M768" s="71">
        <v>0.559782608695652</v>
      </c>
      <c r="N768" s="68">
        <v>11.163304780326101</v>
      </c>
      <c r="O768" s="71">
        <v>0.40027574138623601</v>
      </c>
      <c r="P768" s="68">
        <v>33.407696597880701</v>
      </c>
      <c r="Q768" s="71"/>
      <c r="R768" s="68"/>
    </row>
    <row r="769" spans="1:18" x14ac:dyDescent="0.2">
      <c r="A769" s="72" t="s">
        <v>1859</v>
      </c>
      <c r="B769" s="66" t="s">
        <v>1860</v>
      </c>
      <c r="C769" s="67">
        <v>65</v>
      </c>
      <c r="D769" s="67" t="s">
        <v>337</v>
      </c>
      <c r="E769" s="71">
        <v>0.53157174096941895</v>
      </c>
      <c r="F769" s="68">
        <v>7.1428571428571397</v>
      </c>
      <c r="G769" s="71">
        <v>0.56090738245301397</v>
      </c>
      <c r="H769" s="68">
        <v>3.8610038610038599</v>
      </c>
      <c r="I769" s="71">
        <v>0.47939019303151198</v>
      </c>
      <c r="J769" s="68">
        <v>1.90292333149476</v>
      </c>
      <c r="K769" s="71">
        <v>0.737651784934374</v>
      </c>
      <c r="L769" s="68">
        <v>18.974076116933301</v>
      </c>
      <c r="M769" s="71">
        <v>0.63043478260869601</v>
      </c>
      <c r="N769" s="68">
        <v>16.5515335728102</v>
      </c>
      <c r="O769" s="71">
        <v>0.24947456181950101</v>
      </c>
      <c r="P769" s="68">
        <v>19.464584495259299</v>
      </c>
      <c r="Q769" s="71"/>
      <c r="R769" s="68"/>
    </row>
    <row r="770" spans="1:18" x14ac:dyDescent="0.2">
      <c r="A770" s="72" t="s">
        <v>1861</v>
      </c>
      <c r="B770" s="66" t="s">
        <v>1862</v>
      </c>
      <c r="C770" s="67">
        <v>65</v>
      </c>
      <c r="D770" s="67" t="s">
        <v>337</v>
      </c>
      <c r="E770" s="71">
        <v>0.66656232791303405</v>
      </c>
      <c r="F770" s="68">
        <v>27.826806398235</v>
      </c>
      <c r="G770" s="71">
        <v>0.67280264240854404</v>
      </c>
      <c r="H770" s="68">
        <v>14.0650854936569</v>
      </c>
      <c r="I770" s="71">
        <v>0.65911116890001098</v>
      </c>
      <c r="J770" s="68">
        <v>14.5890788747932</v>
      </c>
      <c r="K770" s="71">
        <v>0.79115843317749301</v>
      </c>
      <c r="L770" s="68">
        <v>28.488692774407099</v>
      </c>
      <c r="M770" s="71">
        <v>0.82065217391304301</v>
      </c>
      <c r="N770" s="68">
        <v>45.9519204200055</v>
      </c>
      <c r="O770" s="71">
        <v>0.38908722116607802</v>
      </c>
      <c r="P770" s="68">
        <v>32.264361405465699</v>
      </c>
      <c r="Q770" s="71"/>
      <c r="R770" s="68"/>
    </row>
    <row r="771" spans="1:18" x14ac:dyDescent="0.2">
      <c r="A771" s="72" t="s">
        <v>1863</v>
      </c>
      <c r="B771" s="66" t="s">
        <v>1864</v>
      </c>
      <c r="C771" s="67">
        <v>65</v>
      </c>
      <c r="D771" s="67" t="s">
        <v>337</v>
      </c>
      <c r="E771" s="71">
        <v>0.83559538240296605</v>
      </c>
      <c r="F771" s="68">
        <v>71.180364037506905</v>
      </c>
      <c r="G771" s="71">
        <v>0.78531798103910899</v>
      </c>
      <c r="H771" s="68">
        <v>47.1594043022614</v>
      </c>
      <c r="I771" s="71">
        <v>0.72392359462820099</v>
      </c>
      <c r="J771" s="68">
        <v>27.937120794263699</v>
      </c>
      <c r="K771" s="71">
        <v>0.80435037850208002</v>
      </c>
      <c r="L771" s="68">
        <v>31.687810259238798</v>
      </c>
      <c r="M771" s="71">
        <v>1</v>
      </c>
      <c r="N771" s="68">
        <v>100</v>
      </c>
      <c r="O771" s="71">
        <v>0.86438495784543901</v>
      </c>
      <c r="P771" s="68">
        <v>89.124372559955404</v>
      </c>
      <c r="Q771" s="71"/>
      <c r="R771" s="68"/>
    </row>
    <row r="772" spans="1:18" x14ac:dyDescent="0.2">
      <c r="A772" s="72" t="s">
        <v>1865</v>
      </c>
      <c r="B772" s="66" t="s">
        <v>1866</v>
      </c>
      <c r="C772" s="67">
        <v>65</v>
      </c>
      <c r="D772" s="67" t="s">
        <v>337</v>
      </c>
      <c r="E772" s="71">
        <v>0.84829879589036306</v>
      </c>
      <c r="F772" s="68">
        <v>75.951461665747402</v>
      </c>
      <c r="G772" s="71">
        <v>0.66868268993791702</v>
      </c>
      <c r="H772" s="68">
        <v>13.099834528405999</v>
      </c>
      <c r="I772" s="71">
        <v>0.78235882097742804</v>
      </c>
      <c r="J772" s="68">
        <v>50.330943188086003</v>
      </c>
      <c r="K772" s="71">
        <v>0.89489194174724296</v>
      </c>
      <c r="L772" s="68">
        <v>58.135686707115298</v>
      </c>
      <c r="M772" s="71">
        <v>1</v>
      </c>
      <c r="N772" s="68">
        <v>100</v>
      </c>
      <c r="O772" s="71">
        <v>0.89556052678922604</v>
      </c>
      <c r="P772" s="68">
        <v>92.470719464584505</v>
      </c>
      <c r="Q772" s="71"/>
      <c r="R772" s="68"/>
    </row>
    <row r="773" spans="1:18" x14ac:dyDescent="0.2">
      <c r="A773" s="72" t="s">
        <v>1867</v>
      </c>
      <c r="B773" s="66" t="s">
        <v>1868</v>
      </c>
      <c r="C773" s="67">
        <v>65</v>
      </c>
      <c r="D773" s="67" t="s">
        <v>337</v>
      </c>
      <c r="E773" s="71">
        <v>0.70235465059575797</v>
      </c>
      <c r="F773" s="68">
        <v>34.859349145063398</v>
      </c>
      <c r="G773" s="71">
        <v>0.67902008579853401</v>
      </c>
      <c r="H773" s="68">
        <v>15.0303364589079</v>
      </c>
      <c r="I773" s="71">
        <v>0.69189484932070699</v>
      </c>
      <c r="J773" s="68">
        <v>20.573634859349099</v>
      </c>
      <c r="K773" s="71">
        <v>0.79936689054829502</v>
      </c>
      <c r="L773" s="68">
        <v>30.474351902923299</v>
      </c>
      <c r="M773" s="71">
        <v>0.83152173913043503</v>
      </c>
      <c r="N773" s="68">
        <v>48.134843879524702</v>
      </c>
      <c r="O773" s="71">
        <v>0.50996968818081601</v>
      </c>
      <c r="P773" s="68">
        <v>44.422755158951503</v>
      </c>
      <c r="Q773" s="71"/>
      <c r="R773" s="68"/>
    </row>
    <row r="774" spans="1:18" x14ac:dyDescent="0.2">
      <c r="A774" s="72" t="s">
        <v>1869</v>
      </c>
      <c r="B774" s="66" t="s">
        <v>1870</v>
      </c>
      <c r="C774" s="67">
        <v>65</v>
      </c>
      <c r="D774" s="67" t="s">
        <v>337</v>
      </c>
      <c r="E774" s="71">
        <v>0.815676205335087</v>
      </c>
      <c r="F774" s="68">
        <v>64.368450082735805</v>
      </c>
      <c r="G774" s="71">
        <v>0.78239188931755699</v>
      </c>
      <c r="H774" s="68">
        <v>46.304467733039203</v>
      </c>
      <c r="I774" s="71">
        <v>0.62402921122779698</v>
      </c>
      <c r="J774" s="68">
        <v>9.9558742415885302</v>
      </c>
      <c r="K774" s="71">
        <v>0.90790927272597899</v>
      </c>
      <c r="L774" s="68">
        <v>63.706563706563699</v>
      </c>
      <c r="M774" s="71">
        <v>0.96195652173913004</v>
      </c>
      <c r="N774" s="68">
        <v>87.068250898038102</v>
      </c>
      <c r="O774" s="71">
        <v>0.80209413166497201</v>
      </c>
      <c r="P774" s="68">
        <v>79.754601226993898</v>
      </c>
      <c r="Q774" s="71"/>
      <c r="R774" s="68"/>
    </row>
    <row r="775" spans="1:18" x14ac:dyDescent="0.2">
      <c r="A775" s="72" t="s">
        <v>1871</v>
      </c>
      <c r="B775" s="66" t="s">
        <v>1872</v>
      </c>
      <c r="C775" s="67">
        <v>65</v>
      </c>
      <c r="D775" s="67" t="s">
        <v>337</v>
      </c>
      <c r="E775" s="71">
        <v>0.630508168556278</v>
      </c>
      <c r="F775" s="68">
        <v>20.7391064533922</v>
      </c>
      <c r="G775" s="71">
        <v>0.53882066610707502</v>
      </c>
      <c r="H775" s="68">
        <v>3.2266960838389398</v>
      </c>
      <c r="I775" s="71">
        <v>0.59653370248537596</v>
      </c>
      <c r="J775" s="68">
        <v>6.8119139547711001</v>
      </c>
      <c r="K775" s="71">
        <v>0.72504556967209699</v>
      </c>
      <c r="L775" s="68">
        <v>17.0435741864313</v>
      </c>
      <c r="M775" s="71">
        <v>0.75543478260869601</v>
      </c>
      <c r="N775" s="68">
        <v>33.655705996131502</v>
      </c>
      <c r="O775" s="71">
        <v>0.53670612190814704</v>
      </c>
      <c r="P775" s="68">
        <v>47.629670942554398</v>
      </c>
      <c r="Q775" s="71"/>
      <c r="R775" s="68"/>
    </row>
    <row r="776" spans="1:18" x14ac:dyDescent="0.2">
      <c r="A776" s="72" t="s">
        <v>1873</v>
      </c>
      <c r="B776" s="66" t="s">
        <v>1874</v>
      </c>
      <c r="C776" s="67">
        <v>65</v>
      </c>
      <c r="D776" s="67" t="s">
        <v>337</v>
      </c>
      <c r="E776" s="71">
        <v>0.83120766810436797</v>
      </c>
      <c r="F776" s="68">
        <v>69.470490899062298</v>
      </c>
      <c r="G776" s="71">
        <v>0.80633858624736698</v>
      </c>
      <c r="H776" s="68">
        <v>57.004964147821298</v>
      </c>
      <c r="I776" s="71">
        <v>0.67938586286012104</v>
      </c>
      <c r="J776" s="68">
        <v>18.119139547711001</v>
      </c>
      <c r="K776" s="71">
        <v>0.93236519494480996</v>
      </c>
      <c r="L776" s="68">
        <v>74.903474903474901</v>
      </c>
      <c r="M776" s="71">
        <v>0.940217391304348</v>
      </c>
      <c r="N776" s="68">
        <v>79.662890301188199</v>
      </c>
      <c r="O776" s="71">
        <v>0.79773130516519597</v>
      </c>
      <c r="P776" s="68">
        <v>79.196876742889003</v>
      </c>
      <c r="Q776" s="71"/>
      <c r="R776" s="68"/>
    </row>
    <row r="777" spans="1:18" x14ac:dyDescent="0.2">
      <c r="A777" s="72" t="s">
        <v>1875</v>
      </c>
      <c r="B777" s="66" t="s">
        <v>1876</v>
      </c>
      <c r="C777" s="67">
        <v>65</v>
      </c>
      <c r="D777" s="67" t="s">
        <v>337</v>
      </c>
      <c r="E777" s="71">
        <v>0.74118352401228804</v>
      </c>
      <c r="F777" s="68">
        <v>43.7396580253723</v>
      </c>
      <c r="G777" s="71">
        <v>0.67636421569690697</v>
      </c>
      <c r="H777" s="68">
        <v>14.5063430777716</v>
      </c>
      <c r="I777" s="71">
        <v>0.75218794201603401</v>
      </c>
      <c r="J777" s="68">
        <v>38.527302813017101</v>
      </c>
      <c r="K777" s="71">
        <v>0.76969059249302296</v>
      </c>
      <c r="L777" s="68">
        <v>23.8554881412024</v>
      </c>
      <c r="M777" s="71">
        <v>0.83695652173913004</v>
      </c>
      <c r="N777" s="68">
        <v>49.405913235700503</v>
      </c>
      <c r="O777" s="71">
        <v>0.67071834811634601</v>
      </c>
      <c r="P777" s="68">
        <v>62.744004461795903</v>
      </c>
      <c r="Q777" s="71"/>
      <c r="R777" s="68"/>
    </row>
    <row r="778" spans="1:18" x14ac:dyDescent="0.2">
      <c r="A778" s="72" t="s">
        <v>1877</v>
      </c>
      <c r="B778" s="66" t="s">
        <v>1878</v>
      </c>
      <c r="C778" s="67">
        <v>65</v>
      </c>
      <c r="D778" s="67" t="s">
        <v>337</v>
      </c>
      <c r="E778" s="71">
        <v>0.76587798246678196</v>
      </c>
      <c r="F778" s="68">
        <v>50.193050193050198</v>
      </c>
      <c r="G778" s="71">
        <v>0.76385936238678998</v>
      </c>
      <c r="H778" s="68">
        <v>39.051296194153302</v>
      </c>
      <c r="I778" s="71">
        <v>0.76978278192718097</v>
      </c>
      <c r="J778" s="68">
        <v>45.890788747931602</v>
      </c>
      <c r="K778" s="71">
        <v>0.86520384132598904</v>
      </c>
      <c r="L778" s="68">
        <v>47.517926089354702</v>
      </c>
      <c r="M778" s="71">
        <v>0.75543478260869601</v>
      </c>
      <c r="N778" s="68">
        <v>33.655705996131502</v>
      </c>
      <c r="O778" s="71">
        <v>0.67510914408525202</v>
      </c>
      <c r="P778" s="68">
        <v>63.218070273285001</v>
      </c>
      <c r="Q778" s="71"/>
      <c r="R778" s="68"/>
    </row>
    <row r="779" spans="1:18" x14ac:dyDescent="0.2">
      <c r="A779" s="72" t="s">
        <v>1879</v>
      </c>
      <c r="B779" s="66" t="s">
        <v>1880</v>
      </c>
      <c r="C779" s="67">
        <v>65</v>
      </c>
      <c r="D779" s="67" t="s">
        <v>337</v>
      </c>
      <c r="E779" s="71">
        <v>0.65952951904096302</v>
      </c>
      <c r="F779" s="68">
        <v>26.337562051847801</v>
      </c>
      <c r="G779" s="71">
        <v>0.71470013545333999</v>
      </c>
      <c r="H779" s="68">
        <v>23.221180364037501</v>
      </c>
      <c r="I779" s="71">
        <v>0.60380723824424398</v>
      </c>
      <c r="J779" s="68">
        <v>7.8323221180363998</v>
      </c>
      <c r="K779" s="71">
        <v>0.81611062423078395</v>
      </c>
      <c r="L779" s="68">
        <v>34.418091560948703</v>
      </c>
      <c r="M779" s="71">
        <v>0.76086956521739102</v>
      </c>
      <c r="N779" s="68">
        <v>34.512296214423898</v>
      </c>
      <c r="O779" s="71">
        <v>0.40216003205905798</v>
      </c>
      <c r="P779" s="68">
        <v>33.519241494701603</v>
      </c>
      <c r="Q779" s="71"/>
      <c r="R779" s="68"/>
    </row>
    <row r="780" spans="1:18" x14ac:dyDescent="0.2">
      <c r="A780" s="72" t="s">
        <v>1881</v>
      </c>
      <c r="B780" s="66" t="s">
        <v>1882</v>
      </c>
      <c r="C780" s="67">
        <v>65</v>
      </c>
      <c r="D780" s="67" t="s">
        <v>337</v>
      </c>
      <c r="E780" s="71">
        <v>0.69729224355338304</v>
      </c>
      <c r="F780" s="68">
        <v>33.838940981798103</v>
      </c>
      <c r="G780" s="71">
        <v>0.74110073448700697</v>
      </c>
      <c r="H780" s="68">
        <v>30.805295091009398</v>
      </c>
      <c r="I780" s="71">
        <v>0.72258068583589496</v>
      </c>
      <c r="J780" s="68">
        <v>27.633756205184799</v>
      </c>
      <c r="K780" s="71">
        <v>0.81384635131447602</v>
      </c>
      <c r="L780" s="68">
        <v>33.838940981798103</v>
      </c>
      <c r="M780" s="71">
        <v>0.84782608695652195</v>
      </c>
      <c r="N780" s="68">
        <v>52.141475545730898</v>
      </c>
      <c r="O780" s="71">
        <v>0.36110735917301401</v>
      </c>
      <c r="P780" s="68">
        <v>29.503625209146701</v>
      </c>
      <c r="Q780" s="71"/>
      <c r="R780" s="68"/>
    </row>
    <row r="781" spans="1:18" x14ac:dyDescent="0.2">
      <c r="A781" s="72" t="s">
        <v>1883</v>
      </c>
      <c r="B781" s="66" t="s">
        <v>1884</v>
      </c>
      <c r="C781" s="67">
        <v>65</v>
      </c>
      <c r="D781" s="67" t="s">
        <v>337</v>
      </c>
      <c r="E781" s="71">
        <v>0.80223139338736704</v>
      </c>
      <c r="F781" s="68">
        <v>60.452289023717597</v>
      </c>
      <c r="G781" s="71">
        <v>0.83002380310581603</v>
      </c>
      <c r="H781" s="68">
        <v>67.319360176502997</v>
      </c>
      <c r="I781" s="71">
        <v>0.68468053375235105</v>
      </c>
      <c r="J781" s="68">
        <v>19.277440706012101</v>
      </c>
      <c r="K781" s="71">
        <v>0.82666262922687594</v>
      </c>
      <c r="L781" s="68">
        <v>37.093215664644198</v>
      </c>
      <c r="M781" s="71">
        <v>0.95652173913043503</v>
      </c>
      <c r="N781" s="68">
        <v>85.382702403978996</v>
      </c>
      <c r="O781" s="71">
        <v>0.71326826172135804</v>
      </c>
      <c r="P781" s="68">
        <v>67.428890128276606</v>
      </c>
      <c r="Q781" s="71"/>
      <c r="R781" s="68"/>
    </row>
    <row r="782" spans="1:18" x14ac:dyDescent="0.2">
      <c r="A782" s="72" t="s">
        <v>1885</v>
      </c>
      <c r="B782" s="66" t="s">
        <v>1886</v>
      </c>
      <c r="C782" s="67">
        <v>65</v>
      </c>
      <c r="D782" s="67" t="s">
        <v>337</v>
      </c>
      <c r="E782" s="71">
        <v>0.84192438954140503</v>
      </c>
      <c r="F782" s="68">
        <v>73.607280750137903</v>
      </c>
      <c r="G782" s="71">
        <v>0.80177668360003096</v>
      </c>
      <c r="H782" s="68">
        <v>54.908990623276303</v>
      </c>
      <c r="I782" s="71">
        <v>0.72657896851751502</v>
      </c>
      <c r="J782" s="68">
        <v>28.902371759514601</v>
      </c>
      <c r="K782" s="71">
        <v>0.91188844453724704</v>
      </c>
      <c r="L782" s="68">
        <v>65.168229453943695</v>
      </c>
      <c r="M782" s="71">
        <v>0.95652173913043503</v>
      </c>
      <c r="N782" s="68">
        <v>85.382702403978996</v>
      </c>
      <c r="O782" s="71">
        <v>0.81285611192179896</v>
      </c>
      <c r="P782" s="68">
        <v>81.372002230897905</v>
      </c>
      <c r="Q782" s="71"/>
      <c r="R782" s="68"/>
    </row>
    <row r="783" spans="1:18" x14ac:dyDescent="0.2">
      <c r="A783" s="72" t="s">
        <v>1887</v>
      </c>
      <c r="B783" s="66" t="s">
        <v>1888</v>
      </c>
      <c r="C783" s="67">
        <v>65</v>
      </c>
      <c r="D783" s="67" t="s">
        <v>337</v>
      </c>
      <c r="E783" s="71">
        <v>0.72566690369686704</v>
      </c>
      <c r="F783" s="68">
        <v>39.7959183673469</v>
      </c>
      <c r="G783" s="71">
        <v>0.68770364417792695</v>
      </c>
      <c r="H783" s="68">
        <v>16.960838389409801</v>
      </c>
      <c r="I783" s="71">
        <v>0.67196676414893597</v>
      </c>
      <c r="J783" s="68">
        <v>16.657473800330902</v>
      </c>
      <c r="K783" s="71">
        <v>0.76010827468825903</v>
      </c>
      <c r="L783" s="68">
        <v>22.173193601765</v>
      </c>
      <c r="M783" s="71">
        <v>0.91847826086956497</v>
      </c>
      <c r="N783" s="68">
        <v>72.616744957170496</v>
      </c>
      <c r="O783" s="71">
        <v>0.59007757459964905</v>
      </c>
      <c r="P783" s="68">
        <v>53.792526491913002</v>
      </c>
      <c r="Q783" s="71"/>
      <c r="R783" s="68"/>
    </row>
    <row r="784" spans="1:18" x14ac:dyDescent="0.2">
      <c r="A784" s="72" t="s">
        <v>1889</v>
      </c>
      <c r="B784" s="66" t="s">
        <v>1890</v>
      </c>
      <c r="C784" s="67">
        <v>65</v>
      </c>
      <c r="D784" s="67" t="s">
        <v>337</v>
      </c>
      <c r="E784" s="71">
        <v>0.76475206300097198</v>
      </c>
      <c r="F784" s="68">
        <v>49.889685603971301</v>
      </c>
      <c r="G784" s="71">
        <v>0.84083942648138499</v>
      </c>
      <c r="H784" s="68">
        <v>72.559293987865402</v>
      </c>
      <c r="I784" s="71">
        <v>0.81771973530811803</v>
      </c>
      <c r="J784" s="68">
        <v>65.554329840044105</v>
      </c>
      <c r="K784" s="71">
        <v>0.88592184136660301</v>
      </c>
      <c r="L784" s="68">
        <v>54.771097628240497</v>
      </c>
      <c r="M784" s="71">
        <v>0.88586956521739102</v>
      </c>
      <c r="N784" s="68">
        <v>62.282398452611197</v>
      </c>
      <c r="O784" s="71">
        <v>0.39340974663136302</v>
      </c>
      <c r="P784" s="68">
        <v>32.626882320133902</v>
      </c>
      <c r="Q784" s="71"/>
      <c r="R784" s="68"/>
    </row>
    <row r="785" spans="1:18" x14ac:dyDescent="0.2">
      <c r="A785" s="72" t="s">
        <v>1891</v>
      </c>
      <c r="B785" s="66" t="s">
        <v>1892</v>
      </c>
      <c r="C785" s="67">
        <v>65</v>
      </c>
      <c r="D785" s="67" t="s">
        <v>337</v>
      </c>
      <c r="E785" s="71">
        <v>0.75164854986100205</v>
      </c>
      <c r="F785" s="68">
        <v>46.469939327082201</v>
      </c>
      <c r="G785" s="71">
        <v>0.81641938815319703</v>
      </c>
      <c r="H785" s="68">
        <v>61.224489795918402</v>
      </c>
      <c r="I785" s="71">
        <v>0.82878904293938505</v>
      </c>
      <c r="J785" s="68">
        <v>70.132377275234404</v>
      </c>
      <c r="K785" s="71">
        <v>0.91857669587898605</v>
      </c>
      <c r="L785" s="68">
        <v>68.312189740761198</v>
      </c>
      <c r="M785" s="71">
        <v>0.78260869565217395</v>
      </c>
      <c r="N785" s="68">
        <v>38.657087593257799</v>
      </c>
      <c r="O785" s="71">
        <v>0.41184892668126899</v>
      </c>
      <c r="P785" s="68">
        <v>34.551031790295603</v>
      </c>
      <c r="Q785" s="71"/>
      <c r="R785" s="68"/>
    </row>
    <row r="786" spans="1:18" x14ac:dyDescent="0.2">
      <c r="A786" s="72" t="s">
        <v>1893</v>
      </c>
      <c r="B786" s="66" t="s">
        <v>1894</v>
      </c>
      <c r="C786" s="67">
        <v>65</v>
      </c>
      <c r="D786" s="67" t="s">
        <v>337</v>
      </c>
      <c r="E786" s="71">
        <v>0.75532500415739101</v>
      </c>
      <c r="F786" s="68">
        <v>47.242140099282999</v>
      </c>
      <c r="G786" s="71">
        <v>0.74956066656521303</v>
      </c>
      <c r="H786" s="68">
        <v>33.5079977937121</v>
      </c>
      <c r="I786" s="71">
        <v>0.70411300134105803</v>
      </c>
      <c r="J786" s="68">
        <v>23.524544953116401</v>
      </c>
      <c r="K786" s="71">
        <v>0.82735825214915204</v>
      </c>
      <c r="L786" s="68">
        <v>37.258687258687303</v>
      </c>
      <c r="M786" s="71">
        <v>0.85326086956521796</v>
      </c>
      <c r="N786" s="68">
        <v>53.578336557059998</v>
      </c>
      <c r="O786" s="71">
        <v>0.642332231166312</v>
      </c>
      <c r="P786" s="68">
        <v>59.564974902398198</v>
      </c>
      <c r="Q786" s="71"/>
      <c r="R786" s="68"/>
    </row>
    <row r="787" spans="1:18" x14ac:dyDescent="0.2">
      <c r="A787" s="72" t="s">
        <v>1895</v>
      </c>
      <c r="B787" s="66" t="s">
        <v>1896</v>
      </c>
      <c r="C787" s="67">
        <v>65</v>
      </c>
      <c r="D787" s="67" t="s">
        <v>337</v>
      </c>
      <c r="E787" s="71">
        <v>0.79381897910505095</v>
      </c>
      <c r="F787" s="68">
        <v>58.052950910093799</v>
      </c>
      <c r="G787" s="71">
        <v>0.77984413351982196</v>
      </c>
      <c r="H787" s="68">
        <v>45.201323772752303</v>
      </c>
      <c r="I787" s="71">
        <v>0.83674823732214798</v>
      </c>
      <c r="J787" s="68">
        <v>72.779922779922799</v>
      </c>
      <c r="K787" s="71">
        <v>0.95757620358644802</v>
      </c>
      <c r="L787" s="68">
        <v>87.010479867622706</v>
      </c>
      <c r="M787" s="71">
        <v>0.77717391304347805</v>
      </c>
      <c r="N787" s="68">
        <v>37.745233489914298</v>
      </c>
      <c r="O787" s="71">
        <v>0.61775240805335696</v>
      </c>
      <c r="P787" s="68">
        <v>56.664807585052998</v>
      </c>
      <c r="Q787" s="71"/>
      <c r="R787" s="68"/>
    </row>
    <row r="788" spans="1:18" x14ac:dyDescent="0.2">
      <c r="A788" s="72" t="s">
        <v>1897</v>
      </c>
      <c r="B788" s="66" t="s">
        <v>1898</v>
      </c>
      <c r="C788" s="67">
        <v>65</v>
      </c>
      <c r="D788" s="67" t="s">
        <v>337</v>
      </c>
      <c r="E788" s="71">
        <v>0.82275203506584804</v>
      </c>
      <c r="F788" s="68">
        <v>66.381687810259194</v>
      </c>
      <c r="G788" s="71">
        <v>0.79555289450294397</v>
      </c>
      <c r="H788" s="68">
        <v>51.847766133480398</v>
      </c>
      <c r="I788" s="71">
        <v>0.80864142828094498</v>
      </c>
      <c r="J788" s="68">
        <v>61.803640375068902</v>
      </c>
      <c r="K788" s="71">
        <v>0.89634542508454096</v>
      </c>
      <c r="L788" s="68">
        <v>58.604522890237199</v>
      </c>
      <c r="M788" s="71">
        <v>0.94565217391304401</v>
      </c>
      <c r="N788" s="68">
        <v>81.790549875656296</v>
      </c>
      <c r="O788" s="71">
        <v>0.66756825354776494</v>
      </c>
      <c r="P788" s="68">
        <v>62.381483547127701</v>
      </c>
      <c r="Q788" s="71"/>
      <c r="R788" s="68"/>
    </row>
    <row r="789" spans="1:18" x14ac:dyDescent="0.2">
      <c r="A789" s="72" t="s">
        <v>1899</v>
      </c>
      <c r="B789" s="66" t="s">
        <v>1900</v>
      </c>
      <c r="C789" s="67">
        <v>65</v>
      </c>
      <c r="D789" s="67" t="s">
        <v>337</v>
      </c>
      <c r="E789" s="71">
        <v>0.76227731184088099</v>
      </c>
      <c r="F789" s="68">
        <v>48.924434638720399</v>
      </c>
      <c r="G789" s="71">
        <v>0.74843331373558697</v>
      </c>
      <c r="H789" s="68">
        <v>33.039161610590199</v>
      </c>
      <c r="I789" s="71">
        <v>0.69761018106301798</v>
      </c>
      <c r="J789" s="68">
        <v>22.007722007721998</v>
      </c>
      <c r="K789" s="71">
        <v>0.89317064878993102</v>
      </c>
      <c r="L789" s="68">
        <v>57.584114726971897</v>
      </c>
      <c r="M789" s="71">
        <v>0.88043478260869601</v>
      </c>
      <c r="N789" s="68">
        <v>61.038961038960998</v>
      </c>
      <c r="O789" s="71">
        <v>0.59173763300717497</v>
      </c>
      <c r="P789" s="68">
        <v>53.959843837144398</v>
      </c>
      <c r="Q789" s="71"/>
      <c r="R789" s="68"/>
    </row>
    <row r="790" spans="1:18" x14ac:dyDescent="0.2">
      <c r="A790" s="72" t="s">
        <v>1901</v>
      </c>
      <c r="B790" s="66" t="s">
        <v>1902</v>
      </c>
      <c r="C790" s="67">
        <v>65</v>
      </c>
      <c r="D790" s="67" t="s">
        <v>337</v>
      </c>
      <c r="E790" s="71">
        <v>0.85000781823101601</v>
      </c>
      <c r="F790" s="68">
        <v>76.447876447876496</v>
      </c>
      <c r="G790" s="71">
        <v>0.80587183721633704</v>
      </c>
      <c r="H790" s="68">
        <v>56.8670711527854</v>
      </c>
      <c r="I790" s="71">
        <v>0.82314415163358501</v>
      </c>
      <c r="J790" s="68">
        <v>67.898510755653604</v>
      </c>
      <c r="K790" s="71">
        <v>0.95507282047265396</v>
      </c>
      <c r="L790" s="68">
        <v>85.797021511307193</v>
      </c>
      <c r="M790" s="71">
        <v>0.97282608695652195</v>
      </c>
      <c r="N790" s="68">
        <v>90.798563138988698</v>
      </c>
      <c r="O790" s="71">
        <v>0.69312419487598298</v>
      </c>
      <c r="P790" s="68">
        <v>64.8354712771891</v>
      </c>
      <c r="Q790" s="71"/>
      <c r="R790" s="68"/>
    </row>
    <row r="791" spans="1:18" x14ac:dyDescent="0.2">
      <c r="A791" s="72" t="s">
        <v>1903</v>
      </c>
      <c r="B791" s="66" t="s">
        <v>1904</v>
      </c>
      <c r="C791" s="67">
        <v>65</v>
      </c>
      <c r="D791" s="67" t="s">
        <v>337</v>
      </c>
      <c r="E791" s="71">
        <v>0.800166547153776</v>
      </c>
      <c r="F791" s="68">
        <v>59.707666850523999</v>
      </c>
      <c r="G791" s="71">
        <v>0.777131209125552</v>
      </c>
      <c r="H791" s="68">
        <v>44.153337010479902</v>
      </c>
      <c r="I791" s="71">
        <v>0.88890809679625904</v>
      </c>
      <c r="J791" s="68">
        <v>89.327082184225006</v>
      </c>
      <c r="K791" s="71">
        <v>0.97040862767559299</v>
      </c>
      <c r="L791" s="68">
        <v>92.912300055157203</v>
      </c>
      <c r="M791" s="71">
        <v>0.934782608695652</v>
      </c>
      <c r="N791" s="68">
        <v>78.087869577231302</v>
      </c>
      <c r="O791" s="71">
        <v>0.42960219347582301</v>
      </c>
      <c r="P791" s="68">
        <v>36.0011154489682</v>
      </c>
      <c r="Q791" s="71"/>
      <c r="R791" s="68"/>
    </row>
    <row r="792" spans="1:18" x14ac:dyDescent="0.2">
      <c r="A792" s="72" t="s">
        <v>689</v>
      </c>
      <c r="B792" s="66" t="s">
        <v>1905</v>
      </c>
      <c r="C792" s="67">
        <v>65</v>
      </c>
      <c r="D792" s="67" t="s">
        <v>337</v>
      </c>
      <c r="E792" s="71">
        <v>0.86254088832446096</v>
      </c>
      <c r="F792" s="68">
        <v>81.384445670159906</v>
      </c>
      <c r="G792" s="71">
        <v>0.80357841563660204</v>
      </c>
      <c r="H792" s="68">
        <v>55.846662989520098</v>
      </c>
      <c r="I792" s="71">
        <v>0.81214735016434003</v>
      </c>
      <c r="J792" s="68">
        <v>63.182570325427498</v>
      </c>
      <c r="K792" s="71">
        <v>0.96713743645254002</v>
      </c>
      <c r="L792" s="68">
        <v>91.753998896856004</v>
      </c>
      <c r="M792" s="71">
        <v>0.97826086956521696</v>
      </c>
      <c r="N792" s="68">
        <v>92.6222713456756</v>
      </c>
      <c r="O792" s="71">
        <v>0.75158036980360299</v>
      </c>
      <c r="P792" s="68">
        <v>72.810931399888503</v>
      </c>
      <c r="Q792" s="71"/>
      <c r="R792" s="68"/>
    </row>
    <row r="793" spans="1:18" x14ac:dyDescent="0.2">
      <c r="A793" s="72" t="s">
        <v>1906</v>
      </c>
      <c r="B793" s="66" t="s">
        <v>1907</v>
      </c>
      <c r="C793" s="67">
        <v>65</v>
      </c>
      <c r="D793" s="67" t="s">
        <v>337</v>
      </c>
      <c r="E793" s="71">
        <v>0.83082773115682795</v>
      </c>
      <c r="F793" s="68">
        <v>69.387755102040799</v>
      </c>
      <c r="G793" s="71">
        <v>0.79071991413438503</v>
      </c>
      <c r="H793" s="68">
        <v>49.365692222835101</v>
      </c>
      <c r="I793" s="71">
        <v>0.74348389667070902</v>
      </c>
      <c r="J793" s="68">
        <v>35.300606729178199</v>
      </c>
      <c r="K793" s="71">
        <v>0.91170731404697802</v>
      </c>
      <c r="L793" s="68">
        <v>65.085493656922196</v>
      </c>
      <c r="M793" s="71">
        <v>0.92934782608695699</v>
      </c>
      <c r="N793" s="68">
        <v>76.264161370544301</v>
      </c>
      <c r="O793" s="71">
        <v>0.77887970484510805</v>
      </c>
      <c r="P793" s="68">
        <v>76.5197992191857</v>
      </c>
      <c r="Q793" s="71"/>
      <c r="R793" s="68"/>
    </row>
    <row r="794" spans="1:18" x14ac:dyDescent="0.2">
      <c r="A794" s="72" t="s">
        <v>1908</v>
      </c>
      <c r="B794" s="66" t="s">
        <v>1909</v>
      </c>
      <c r="C794" s="67">
        <v>65</v>
      </c>
      <c r="D794" s="67" t="s">
        <v>337</v>
      </c>
      <c r="E794" s="71">
        <v>0.70608564610566404</v>
      </c>
      <c r="F794" s="68">
        <v>35.576392719249903</v>
      </c>
      <c r="G794" s="71">
        <v>0.66433341503423904</v>
      </c>
      <c r="H794" s="68">
        <v>12.410369553226699</v>
      </c>
      <c r="I794" s="71">
        <v>0.59932579009906595</v>
      </c>
      <c r="J794" s="68">
        <v>7.1704357418643099</v>
      </c>
      <c r="K794" s="71">
        <v>0.79703264735955004</v>
      </c>
      <c r="L794" s="68">
        <v>29.674572531715398</v>
      </c>
      <c r="M794" s="71">
        <v>0.76086956521739102</v>
      </c>
      <c r="N794" s="68">
        <v>34.512296214423898</v>
      </c>
      <c r="O794" s="71">
        <v>0.70886681281807395</v>
      </c>
      <c r="P794" s="68">
        <v>66.926938092582304</v>
      </c>
      <c r="Q794" s="71"/>
      <c r="R794" s="68"/>
    </row>
    <row r="795" spans="1:18" x14ac:dyDescent="0.2">
      <c r="A795" s="72" t="s">
        <v>1910</v>
      </c>
      <c r="B795" s="66" t="s">
        <v>1911</v>
      </c>
      <c r="C795" s="67">
        <v>65</v>
      </c>
      <c r="D795" s="67" t="s">
        <v>337</v>
      </c>
      <c r="E795" s="71">
        <v>0.76983874112500394</v>
      </c>
      <c r="F795" s="68">
        <v>51.296194153336998</v>
      </c>
      <c r="G795" s="71">
        <v>0.68214152429627295</v>
      </c>
      <c r="H795" s="68">
        <v>15.692222835080001</v>
      </c>
      <c r="I795" s="71">
        <v>0.81012626223439599</v>
      </c>
      <c r="J795" s="68">
        <v>62.410369553226701</v>
      </c>
      <c r="K795" s="71">
        <v>0.89793103184115497</v>
      </c>
      <c r="L795" s="68">
        <v>59.045780474351901</v>
      </c>
      <c r="M795" s="71">
        <v>0.95652173913043503</v>
      </c>
      <c r="N795" s="68">
        <v>85.382702403978996</v>
      </c>
      <c r="O795" s="71">
        <v>0.502473148122761</v>
      </c>
      <c r="P795" s="68">
        <v>43.781372002230903</v>
      </c>
      <c r="Q795" s="71"/>
      <c r="R795" s="68"/>
    </row>
    <row r="796" spans="1:18" x14ac:dyDescent="0.2">
      <c r="A796" s="72" t="s">
        <v>1912</v>
      </c>
      <c r="B796" s="66" t="s">
        <v>1913</v>
      </c>
      <c r="C796" s="67">
        <v>65</v>
      </c>
      <c r="D796" s="67" t="s">
        <v>337</v>
      </c>
      <c r="E796" s="71">
        <v>0.78403208293566995</v>
      </c>
      <c r="F796" s="68">
        <v>55.322669608383897</v>
      </c>
      <c r="G796" s="71">
        <v>0.78255616026496899</v>
      </c>
      <c r="H796" s="68">
        <v>46.359624931053503</v>
      </c>
      <c r="I796" s="71">
        <v>0.75771424403939802</v>
      </c>
      <c r="J796" s="68">
        <v>40.512961941533398</v>
      </c>
      <c r="K796" s="71">
        <v>0.70017114536638603</v>
      </c>
      <c r="L796" s="68">
        <v>14.258135686707099</v>
      </c>
      <c r="M796" s="71">
        <v>0.90760869565217395</v>
      </c>
      <c r="N796" s="68">
        <v>68.8864327162199</v>
      </c>
      <c r="O796" s="71">
        <v>0.77211016935542498</v>
      </c>
      <c r="P796" s="68">
        <v>75.320691578360297</v>
      </c>
      <c r="Q796" s="71"/>
      <c r="R796" s="68"/>
    </row>
    <row r="797" spans="1:18" x14ac:dyDescent="0.2">
      <c r="A797" s="72" t="s">
        <v>1914</v>
      </c>
      <c r="B797" s="66" t="s">
        <v>1915</v>
      </c>
      <c r="C797" s="67">
        <v>65</v>
      </c>
      <c r="D797" s="67" t="s">
        <v>337</v>
      </c>
      <c r="E797" s="71">
        <v>0.783596119616497</v>
      </c>
      <c r="F797" s="68">
        <v>55.157198014340899</v>
      </c>
      <c r="G797" s="71">
        <v>0.75111196918926604</v>
      </c>
      <c r="H797" s="68">
        <v>33.949255377826802</v>
      </c>
      <c r="I797" s="71">
        <v>0.73975700880989603</v>
      </c>
      <c r="J797" s="68">
        <v>33.921676778819602</v>
      </c>
      <c r="K797" s="71">
        <v>0.81614464553824195</v>
      </c>
      <c r="L797" s="68">
        <v>34.445670159955903</v>
      </c>
      <c r="M797" s="71">
        <v>0.89130434782608703</v>
      </c>
      <c r="N797" s="68">
        <v>63.691627521414802</v>
      </c>
      <c r="O797" s="71">
        <v>0.71966262671899295</v>
      </c>
      <c r="P797" s="68">
        <v>68.265476854433899</v>
      </c>
      <c r="Q797" s="71"/>
      <c r="R797" s="68"/>
    </row>
    <row r="798" spans="1:18" x14ac:dyDescent="0.2">
      <c r="A798" s="72" t="s">
        <v>1916</v>
      </c>
      <c r="B798" s="66" t="s">
        <v>1917</v>
      </c>
      <c r="C798" s="67">
        <v>65</v>
      </c>
      <c r="D798" s="67" t="s">
        <v>337</v>
      </c>
      <c r="E798" s="71">
        <v>0.83635739557696298</v>
      </c>
      <c r="F798" s="68">
        <v>71.5940430226145</v>
      </c>
      <c r="G798" s="71">
        <v>0.68152309516642395</v>
      </c>
      <c r="H798" s="68">
        <v>15.581908439051301</v>
      </c>
      <c r="I798" s="71">
        <v>0.784759949041267</v>
      </c>
      <c r="J798" s="68">
        <v>51.378929950358497</v>
      </c>
      <c r="K798" s="71">
        <v>0.94635142812640205</v>
      </c>
      <c r="L798" s="68">
        <v>81.301709873138407</v>
      </c>
      <c r="M798" s="71">
        <v>0.97282608695652195</v>
      </c>
      <c r="N798" s="68">
        <v>90.798563138988698</v>
      </c>
      <c r="O798" s="71">
        <v>0.79632641859420095</v>
      </c>
      <c r="P798" s="68">
        <v>79.029559397657593</v>
      </c>
      <c r="Q798" s="71"/>
      <c r="R798" s="68"/>
    </row>
    <row r="799" spans="1:18" x14ac:dyDescent="0.2">
      <c r="A799" s="72" t="s">
        <v>1918</v>
      </c>
      <c r="B799" s="66" t="s">
        <v>1919</v>
      </c>
      <c r="C799" s="67">
        <v>74</v>
      </c>
      <c r="D799" s="67" t="s">
        <v>337</v>
      </c>
      <c r="E799" s="71">
        <v>0.69659247938829905</v>
      </c>
      <c r="F799" s="68">
        <v>50.537634408602202</v>
      </c>
      <c r="G799" s="71">
        <v>0.74760816096961102</v>
      </c>
      <c r="H799" s="68">
        <v>50.179211469534003</v>
      </c>
      <c r="I799" s="71">
        <v>0.73398195340785199</v>
      </c>
      <c r="J799" s="68">
        <v>50.537634408602202</v>
      </c>
      <c r="K799" s="71">
        <v>0.817817529529278</v>
      </c>
      <c r="L799" s="68">
        <v>44.086021505376301</v>
      </c>
      <c r="M799" s="71">
        <v>0.86562876471133399</v>
      </c>
      <c r="N799" s="68">
        <v>62.6353790613718</v>
      </c>
      <c r="O799" s="71">
        <v>0.31792598832342001</v>
      </c>
      <c r="P799" s="68">
        <v>46.306306306306297</v>
      </c>
      <c r="Q799" s="71"/>
      <c r="R799" s="68"/>
    </row>
    <row r="800" spans="1:18" x14ac:dyDescent="0.2">
      <c r="A800" s="72" t="s">
        <v>1920</v>
      </c>
      <c r="B800" s="66" t="s">
        <v>1921</v>
      </c>
      <c r="C800" s="67">
        <v>74</v>
      </c>
      <c r="D800" s="67" t="s">
        <v>337</v>
      </c>
      <c r="E800" s="71">
        <v>0.68731428749781298</v>
      </c>
      <c r="F800" s="68">
        <v>49.1039426523297</v>
      </c>
      <c r="G800" s="71">
        <v>0.76190683425320804</v>
      </c>
      <c r="H800" s="68">
        <v>53.046594982078901</v>
      </c>
      <c r="I800" s="71">
        <v>0.67313048174532897</v>
      </c>
      <c r="J800" s="68">
        <v>30.465949820788499</v>
      </c>
      <c r="K800" s="71">
        <v>0.66472736895075502</v>
      </c>
      <c r="L800" s="68">
        <v>12.0071684587814</v>
      </c>
      <c r="M800" s="71">
        <v>0.82856083773514999</v>
      </c>
      <c r="N800" s="68">
        <v>54.3321299638989</v>
      </c>
      <c r="O800" s="71">
        <v>0.508245914804625</v>
      </c>
      <c r="P800" s="68">
        <v>63.963963963963998</v>
      </c>
      <c r="Q800" s="71"/>
      <c r="R800" s="68"/>
    </row>
    <row r="801" spans="1:18" x14ac:dyDescent="0.2">
      <c r="A801" s="72" t="s">
        <v>1922</v>
      </c>
      <c r="B801" s="66" t="s">
        <v>1923</v>
      </c>
      <c r="C801" s="67">
        <v>74</v>
      </c>
      <c r="D801" s="67" t="s">
        <v>337</v>
      </c>
      <c r="E801" s="71">
        <v>0.61720539989296397</v>
      </c>
      <c r="F801" s="68">
        <v>34.587813620071699</v>
      </c>
      <c r="G801" s="71">
        <v>0.659140896676777</v>
      </c>
      <c r="H801" s="68">
        <v>25.268817204301101</v>
      </c>
      <c r="I801" s="71">
        <v>0.68370728278631299</v>
      </c>
      <c r="J801" s="68">
        <v>33.691756272401399</v>
      </c>
      <c r="K801" s="71">
        <v>0.81291572842784199</v>
      </c>
      <c r="L801" s="68">
        <v>43.369175627240097</v>
      </c>
      <c r="M801" s="71">
        <v>0.68955611157445995</v>
      </c>
      <c r="N801" s="68">
        <v>34.837545126353803</v>
      </c>
      <c r="O801" s="71">
        <v>0.240706979999428</v>
      </c>
      <c r="P801" s="68">
        <v>36.576576576576599</v>
      </c>
      <c r="Q801" s="71"/>
      <c r="R801" s="68"/>
    </row>
    <row r="802" spans="1:18" x14ac:dyDescent="0.2">
      <c r="A802" s="72" t="s">
        <v>1924</v>
      </c>
      <c r="B802" s="66" t="s">
        <v>1925</v>
      </c>
      <c r="C802" s="67">
        <v>74</v>
      </c>
      <c r="D802" s="67" t="s">
        <v>337</v>
      </c>
      <c r="E802" s="71">
        <v>0.56184062484591701</v>
      </c>
      <c r="F802" s="68">
        <v>25.6272401433692</v>
      </c>
      <c r="G802" s="71">
        <v>0.64808778260323496</v>
      </c>
      <c r="H802" s="68">
        <v>22.759856630824402</v>
      </c>
      <c r="I802" s="71">
        <v>0.62861367004172897</v>
      </c>
      <c r="J802" s="68">
        <v>19.175627240143399</v>
      </c>
      <c r="K802" s="71">
        <v>0.80445640484179004</v>
      </c>
      <c r="L802" s="68">
        <v>41.577060931899602</v>
      </c>
      <c r="M802" s="71">
        <v>0.56445185802983899</v>
      </c>
      <c r="N802" s="68">
        <v>24.187725631768998</v>
      </c>
      <c r="O802" s="71">
        <v>0.163593408712991</v>
      </c>
      <c r="P802" s="68">
        <v>22.702702702702702</v>
      </c>
      <c r="Q802" s="71"/>
      <c r="R802" s="68"/>
    </row>
    <row r="803" spans="1:18" x14ac:dyDescent="0.2">
      <c r="A803" s="72" t="s">
        <v>1926</v>
      </c>
      <c r="B803" s="66" t="s">
        <v>1927</v>
      </c>
      <c r="C803" s="67">
        <v>74</v>
      </c>
      <c r="D803" s="67" t="s">
        <v>337</v>
      </c>
      <c r="E803" s="71">
        <v>0.64413212901957495</v>
      </c>
      <c r="F803" s="68">
        <v>40.860215053763397</v>
      </c>
      <c r="G803" s="71">
        <v>0.69700208493840898</v>
      </c>
      <c r="H803" s="68">
        <v>34.587813620071699</v>
      </c>
      <c r="I803" s="71">
        <v>0.66709713111876701</v>
      </c>
      <c r="J803" s="68">
        <v>28.315412186379898</v>
      </c>
      <c r="K803" s="71">
        <v>0.80383183858085705</v>
      </c>
      <c r="L803" s="68">
        <v>41.218637992831503</v>
      </c>
      <c r="M803" s="71">
        <v>0.791492910758966</v>
      </c>
      <c r="N803" s="68">
        <v>48.736462093862798</v>
      </c>
      <c r="O803" s="71">
        <v>0.261236679700874</v>
      </c>
      <c r="P803" s="68">
        <v>39.819819819819799</v>
      </c>
      <c r="Q803" s="71"/>
      <c r="R803" s="68"/>
    </row>
    <row r="804" spans="1:18" x14ac:dyDescent="0.2">
      <c r="A804" s="72" t="s">
        <v>1928</v>
      </c>
      <c r="B804" s="66" t="s">
        <v>1929</v>
      </c>
      <c r="C804" s="67">
        <v>74</v>
      </c>
      <c r="D804" s="67" t="s">
        <v>337</v>
      </c>
      <c r="E804" s="71">
        <v>0.70592953948697801</v>
      </c>
      <c r="F804" s="68">
        <v>52.688172043010802</v>
      </c>
      <c r="G804" s="71">
        <v>0.76240593483267505</v>
      </c>
      <c r="H804" s="68">
        <v>53.225806451612897</v>
      </c>
      <c r="I804" s="71">
        <v>0.74525167541691495</v>
      </c>
      <c r="J804" s="68">
        <v>54.3010752688172</v>
      </c>
      <c r="K804" s="71">
        <v>0.88475797421181102</v>
      </c>
      <c r="L804" s="68">
        <v>62.724014336917598</v>
      </c>
      <c r="M804" s="71">
        <v>0.86099527383931096</v>
      </c>
      <c r="N804" s="68">
        <v>61.913357400721999</v>
      </c>
      <c r="O804" s="71">
        <v>0.27623683913417801</v>
      </c>
      <c r="P804" s="68">
        <v>41.6216216216216</v>
      </c>
      <c r="Q804" s="71"/>
      <c r="R804" s="68"/>
    </row>
    <row r="805" spans="1:18" x14ac:dyDescent="0.2">
      <c r="A805" s="72" t="s">
        <v>1930</v>
      </c>
      <c r="B805" s="66" t="s">
        <v>1931</v>
      </c>
      <c r="C805" s="67">
        <v>74</v>
      </c>
      <c r="D805" s="67" t="s">
        <v>337</v>
      </c>
      <c r="E805" s="71">
        <v>0.68186605921074495</v>
      </c>
      <c r="F805" s="68">
        <v>48.028673835125403</v>
      </c>
      <c r="G805" s="71">
        <v>0.74366534734442902</v>
      </c>
      <c r="H805" s="68">
        <v>48.7455197132617</v>
      </c>
      <c r="I805" s="71">
        <v>0.73207936373006499</v>
      </c>
      <c r="J805" s="68">
        <v>50</v>
      </c>
      <c r="K805" s="71">
        <v>0.86040659426411303</v>
      </c>
      <c r="L805" s="68">
        <v>55.734767025089603</v>
      </c>
      <c r="M805" s="71">
        <v>0.81002687424705799</v>
      </c>
      <c r="N805" s="68">
        <v>51.985559566787003</v>
      </c>
      <c r="O805" s="71">
        <v>0.26315211646806203</v>
      </c>
      <c r="P805" s="68">
        <v>40.360360360360403</v>
      </c>
      <c r="Q805" s="71"/>
      <c r="R805" s="68"/>
    </row>
    <row r="806" spans="1:18" x14ac:dyDescent="0.2">
      <c r="A806" s="72" t="s">
        <v>1932</v>
      </c>
      <c r="B806" s="66" t="s">
        <v>1933</v>
      </c>
      <c r="C806" s="67">
        <v>74</v>
      </c>
      <c r="D806" s="67" t="s">
        <v>337</v>
      </c>
      <c r="E806" s="71">
        <v>0.55842499988237604</v>
      </c>
      <c r="F806" s="68">
        <v>24.5519713261649</v>
      </c>
      <c r="G806" s="71">
        <v>0.60033513379777903</v>
      </c>
      <c r="H806" s="68">
        <v>10.573476702509</v>
      </c>
      <c r="I806" s="71">
        <v>0.69044224469997095</v>
      </c>
      <c r="J806" s="68">
        <v>36.379928315412201</v>
      </c>
      <c r="K806" s="71">
        <v>0.68804416522936795</v>
      </c>
      <c r="L806" s="68">
        <v>14.695340501792099</v>
      </c>
      <c r="M806" s="71">
        <v>0.63858771198220698</v>
      </c>
      <c r="N806" s="68">
        <v>29.963898916967501</v>
      </c>
      <c r="O806" s="71">
        <v>0.17471574370255499</v>
      </c>
      <c r="P806" s="68">
        <v>25.045045045045001</v>
      </c>
      <c r="Q806" s="71"/>
      <c r="R806" s="68"/>
    </row>
    <row r="807" spans="1:18" x14ac:dyDescent="0.2">
      <c r="A807" s="72" t="s">
        <v>1934</v>
      </c>
      <c r="B807" s="66" t="s">
        <v>1935</v>
      </c>
      <c r="C807" s="67">
        <v>74</v>
      </c>
      <c r="D807" s="67" t="s">
        <v>337</v>
      </c>
      <c r="E807" s="71">
        <v>0.60836065776744896</v>
      </c>
      <c r="F807" s="68">
        <v>32.616487455197102</v>
      </c>
      <c r="G807" s="71">
        <v>0.61337492545724204</v>
      </c>
      <c r="H807" s="68">
        <v>13.082437275985701</v>
      </c>
      <c r="I807" s="71">
        <v>0.70369332202346302</v>
      </c>
      <c r="J807" s="68">
        <v>40.1433691756272</v>
      </c>
      <c r="K807" s="71">
        <v>0.78462806291208398</v>
      </c>
      <c r="L807" s="68">
        <v>35.663082437276003</v>
      </c>
      <c r="M807" s="71">
        <v>0.74515800203873594</v>
      </c>
      <c r="N807" s="68">
        <v>41.335740072202199</v>
      </c>
      <c r="O807" s="71">
        <v>0.19494897640571901</v>
      </c>
      <c r="P807" s="68">
        <v>29.369369369369402</v>
      </c>
      <c r="Q807" s="71"/>
      <c r="R807" s="68"/>
    </row>
    <row r="808" spans="1:18" x14ac:dyDescent="0.2">
      <c r="A808" s="72" t="s">
        <v>1936</v>
      </c>
      <c r="B808" s="66" t="s">
        <v>1937</v>
      </c>
      <c r="C808" s="67">
        <v>73</v>
      </c>
      <c r="D808" s="67" t="s">
        <v>337</v>
      </c>
      <c r="E808" s="71">
        <v>0.45367109129765198</v>
      </c>
      <c r="F808" s="68">
        <v>18.467583497052999</v>
      </c>
      <c r="G808" s="71">
        <v>0.64472379301725402</v>
      </c>
      <c r="H808" s="68">
        <v>39.882121807465602</v>
      </c>
      <c r="I808" s="71">
        <v>0.438626106905319</v>
      </c>
      <c r="J808" s="68">
        <v>1.66994106090373</v>
      </c>
      <c r="K808" s="71">
        <v>0.618123473370354</v>
      </c>
      <c r="L808" s="68">
        <v>18.958742632612999</v>
      </c>
      <c r="M808" s="71">
        <v>0.28024629722083499</v>
      </c>
      <c r="N808" s="68">
        <v>21.613236814891401</v>
      </c>
      <c r="O808" s="71">
        <v>0.28663578597449901</v>
      </c>
      <c r="P808" s="68">
        <v>69.609856262833702</v>
      </c>
      <c r="Q808" s="71"/>
      <c r="R808" s="68"/>
    </row>
    <row r="809" spans="1:18" x14ac:dyDescent="0.2">
      <c r="A809" s="72" t="s">
        <v>1938</v>
      </c>
      <c r="B809" s="66" t="s">
        <v>1939</v>
      </c>
      <c r="C809" s="67">
        <v>73</v>
      </c>
      <c r="D809" s="67" t="s">
        <v>337</v>
      </c>
      <c r="E809" s="71">
        <v>0.53466911644449999</v>
      </c>
      <c r="F809" s="68">
        <v>46.954813359528501</v>
      </c>
      <c r="G809" s="71">
        <v>0.69573952796788596</v>
      </c>
      <c r="H809" s="68">
        <v>59.135559921414497</v>
      </c>
      <c r="I809" s="71">
        <v>0.49521750059890202</v>
      </c>
      <c r="J809" s="68">
        <v>9.3320235756385106</v>
      </c>
      <c r="K809" s="71">
        <v>0.70555441591593304</v>
      </c>
      <c r="L809" s="68">
        <v>39.882121807465602</v>
      </c>
      <c r="M809" s="71">
        <v>0.47994674654684599</v>
      </c>
      <c r="N809" s="68">
        <v>49.120992761116902</v>
      </c>
      <c r="O809" s="71">
        <v>0.296887391192933</v>
      </c>
      <c r="P809" s="68">
        <v>70.636550308008196</v>
      </c>
      <c r="Q809" s="71"/>
      <c r="R809" s="68"/>
    </row>
    <row r="810" spans="1:18" x14ac:dyDescent="0.2">
      <c r="A810" s="72" t="s">
        <v>1940</v>
      </c>
      <c r="B810" s="66" t="s">
        <v>1941</v>
      </c>
      <c r="C810" s="67">
        <v>73</v>
      </c>
      <c r="D810" s="67" t="s">
        <v>337</v>
      </c>
      <c r="E810" s="71">
        <v>0.48389681596138601</v>
      </c>
      <c r="F810" s="68">
        <v>30.2554027504912</v>
      </c>
      <c r="G810" s="71">
        <v>0.64719909189491598</v>
      </c>
      <c r="H810" s="68">
        <v>40.7662082514735</v>
      </c>
      <c r="I810" s="71">
        <v>0.54058620505964505</v>
      </c>
      <c r="J810" s="68">
        <v>19.155206286836901</v>
      </c>
      <c r="K810" s="71">
        <v>0.76224400160660499</v>
      </c>
      <c r="L810" s="68">
        <v>58.153241650294703</v>
      </c>
      <c r="M810" s="71">
        <v>0.27608587119320999</v>
      </c>
      <c r="N810" s="68">
        <v>21.199586349534599</v>
      </c>
      <c r="O810" s="71">
        <v>0.19336891005255399</v>
      </c>
      <c r="P810" s="68">
        <v>45.482546201231997</v>
      </c>
      <c r="Q810" s="71"/>
      <c r="R810" s="68"/>
    </row>
    <row r="811" spans="1:18" x14ac:dyDescent="0.2">
      <c r="A811" s="72" t="s">
        <v>1942</v>
      </c>
      <c r="B811" s="66" t="s">
        <v>1943</v>
      </c>
      <c r="C811" s="67">
        <v>73</v>
      </c>
      <c r="D811" s="67" t="s">
        <v>337</v>
      </c>
      <c r="E811" s="71">
        <v>0.43907269835347501</v>
      </c>
      <c r="F811" s="68">
        <v>12.770137524558001</v>
      </c>
      <c r="G811" s="71">
        <v>0.62132617431719295</v>
      </c>
      <c r="H811" s="68">
        <v>26.522593320235799</v>
      </c>
      <c r="I811" s="71">
        <v>0.53445566849250903</v>
      </c>
      <c r="J811" s="68">
        <v>18.0746561886051</v>
      </c>
      <c r="K811" s="71">
        <v>0.66103086919334098</v>
      </c>
      <c r="L811" s="68">
        <v>27.7996070726916</v>
      </c>
      <c r="M811" s="71">
        <v>0.15127309036445299</v>
      </c>
      <c r="N811" s="68">
        <v>7.9627714581178903</v>
      </c>
      <c r="O811" s="71">
        <v>0.227277689399877</v>
      </c>
      <c r="P811" s="68">
        <v>54.825462012320301</v>
      </c>
      <c r="Q811" s="71"/>
      <c r="R811" s="68"/>
    </row>
    <row r="812" spans="1:18" x14ac:dyDescent="0.2">
      <c r="A812" s="72" t="s">
        <v>1944</v>
      </c>
      <c r="B812" s="66" t="s">
        <v>1945</v>
      </c>
      <c r="C812" s="67">
        <v>73</v>
      </c>
      <c r="D812" s="67" t="s">
        <v>337</v>
      </c>
      <c r="E812" s="71">
        <v>0.442812233152659</v>
      </c>
      <c r="F812" s="68">
        <v>14.0471512770138</v>
      </c>
      <c r="G812" s="71">
        <v>0.64014774324220702</v>
      </c>
      <c r="H812" s="68">
        <v>37.524557956777997</v>
      </c>
      <c r="I812" s="71">
        <v>0.51279605801830197</v>
      </c>
      <c r="J812" s="68">
        <v>13.163064833005899</v>
      </c>
      <c r="K812" s="71">
        <v>0.60287777893092898</v>
      </c>
      <c r="L812" s="68">
        <v>16.601178781925299</v>
      </c>
      <c r="M812" s="71">
        <v>0.31769013146946201</v>
      </c>
      <c r="N812" s="68">
        <v>26.577042399172701</v>
      </c>
      <c r="O812" s="71">
        <v>0.140549454102393</v>
      </c>
      <c r="P812" s="68">
        <v>25.564681724846</v>
      </c>
      <c r="Q812" s="71"/>
      <c r="R812" s="68"/>
    </row>
    <row r="813" spans="1:18" x14ac:dyDescent="0.2">
      <c r="A813" s="72" t="s">
        <v>1946</v>
      </c>
      <c r="B813" s="66" t="s">
        <v>1947</v>
      </c>
      <c r="C813" s="67">
        <v>74</v>
      </c>
      <c r="D813" s="67" t="s">
        <v>337</v>
      </c>
      <c r="E813" s="71">
        <v>0.706090632179321</v>
      </c>
      <c r="F813" s="68">
        <v>52.867383512544798</v>
      </c>
      <c r="G813" s="71">
        <v>0.77616484098892602</v>
      </c>
      <c r="H813" s="68">
        <v>55.913978494623599</v>
      </c>
      <c r="I813" s="71">
        <v>0.67246240024873705</v>
      </c>
      <c r="J813" s="68">
        <v>30.286738351254499</v>
      </c>
      <c r="K813" s="71">
        <v>0.75382539988195696</v>
      </c>
      <c r="L813" s="68">
        <v>28.315412186379898</v>
      </c>
      <c r="M813" s="71">
        <v>0.85172829209526402</v>
      </c>
      <c r="N813" s="68">
        <v>59.025270758122701</v>
      </c>
      <c r="O813" s="71">
        <v>0.47627222768171801</v>
      </c>
      <c r="P813" s="68">
        <v>62.5225225225225</v>
      </c>
      <c r="Q813" s="71"/>
      <c r="R813" s="68"/>
    </row>
    <row r="814" spans="1:18" x14ac:dyDescent="0.2">
      <c r="A814" s="72" t="s">
        <v>1948</v>
      </c>
      <c r="B814" s="66" t="s">
        <v>1949</v>
      </c>
      <c r="C814" s="67">
        <v>74</v>
      </c>
      <c r="D814" s="67" t="s">
        <v>337</v>
      </c>
      <c r="E814" s="71">
        <v>0.70174262797767994</v>
      </c>
      <c r="F814" s="68">
        <v>51.792114695340501</v>
      </c>
      <c r="G814" s="71">
        <v>0.68405208301030496</v>
      </c>
      <c r="H814" s="68">
        <v>31.541218637992799</v>
      </c>
      <c r="I814" s="71">
        <v>0.738248454999477</v>
      </c>
      <c r="J814" s="68">
        <v>51.792114695340501</v>
      </c>
      <c r="K814" s="71">
        <v>0.77751639922139204</v>
      </c>
      <c r="L814" s="68">
        <v>34.587813620071699</v>
      </c>
      <c r="M814" s="71">
        <v>0.88416272819942499</v>
      </c>
      <c r="N814" s="68">
        <v>66.9675090252708</v>
      </c>
      <c r="O814" s="71">
        <v>0.42473347445780002</v>
      </c>
      <c r="P814" s="68">
        <v>58.918918918918898</v>
      </c>
      <c r="Q814" s="71"/>
      <c r="R814" s="68"/>
    </row>
    <row r="815" spans="1:18" x14ac:dyDescent="0.2">
      <c r="A815" s="72" t="s">
        <v>1950</v>
      </c>
      <c r="B815" s="66" t="s">
        <v>1951</v>
      </c>
      <c r="C815" s="67">
        <v>74</v>
      </c>
      <c r="D815" s="67" t="s">
        <v>337</v>
      </c>
      <c r="E815" s="71">
        <v>0.70515686974321101</v>
      </c>
      <c r="F815" s="68">
        <v>52.1505376344086</v>
      </c>
      <c r="G815" s="71">
        <v>0.79043268513241605</v>
      </c>
      <c r="H815" s="68">
        <v>59.139784946236603</v>
      </c>
      <c r="I815" s="71">
        <v>0.69487670168184801</v>
      </c>
      <c r="J815" s="68">
        <v>37.9928315412186</v>
      </c>
      <c r="K815" s="71">
        <v>0.71598773139210203</v>
      </c>
      <c r="L815" s="68">
        <v>20.250896057347699</v>
      </c>
      <c r="M815" s="71">
        <v>0.90269669168751698</v>
      </c>
      <c r="N815" s="68">
        <v>70.216606498194906</v>
      </c>
      <c r="O815" s="71">
        <v>0.42179053882217299</v>
      </c>
      <c r="P815" s="68">
        <v>58.3783783783784</v>
      </c>
      <c r="Q815" s="71"/>
      <c r="R815" s="68"/>
    </row>
    <row r="816" spans="1:18" x14ac:dyDescent="0.2">
      <c r="A816" s="72" t="s">
        <v>1952</v>
      </c>
      <c r="B816" s="66" t="s">
        <v>1953</v>
      </c>
      <c r="C816" s="67">
        <v>74</v>
      </c>
      <c r="D816" s="67" t="s">
        <v>337</v>
      </c>
      <c r="E816" s="71">
        <v>0.61424616622594297</v>
      </c>
      <c r="F816" s="68">
        <v>33.870967741935502</v>
      </c>
      <c r="G816" s="71">
        <v>0.71445240738079596</v>
      </c>
      <c r="H816" s="68">
        <v>39.247311827956999</v>
      </c>
      <c r="I816" s="71">
        <v>0.69290281322046698</v>
      </c>
      <c r="J816" s="68">
        <v>37.634408602150501</v>
      </c>
      <c r="K816" s="71">
        <v>0.57868947548531202</v>
      </c>
      <c r="L816" s="68">
        <v>3.2258064516128999</v>
      </c>
      <c r="M816" s="71">
        <v>0.791492910758966</v>
      </c>
      <c r="N816" s="68">
        <v>48.736462093862798</v>
      </c>
      <c r="O816" s="71">
        <v>0.29369322428417299</v>
      </c>
      <c r="P816" s="68">
        <v>43.423423423423401</v>
      </c>
      <c r="Q816" s="71"/>
      <c r="R816" s="68"/>
    </row>
    <row r="817" spans="1:18" x14ac:dyDescent="0.2">
      <c r="A817" s="72" t="s">
        <v>1954</v>
      </c>
      <c r="B817" s="66" t="s">
        <v>1955</v>
      </c>
      <c r="C817" s="67">
        <v>74</v>
      </c>
      <c r="D817" s="67" t="s">
        <v>337</v>
      </c>
      <c r="E817" s="71">
        <v>0.65100203366006903</v>
      </c>
      <c r="F817" s="68">
        <v>42.652329749103899</v>
      </c>
      <c r="G817" s="71">
        <v>0.74730257196189698</v>
      </c>
      <c r="H817" s="68">
        <v>50</v>
      </c>
      <c r="I817" s="71">
        <v>0.72436268773298096</v>
      </c>
      <c r="J817" s="68">
        <v>46.415770609318997</v>
      </c>
      <c r="K817" s="71">
        <v>0.620644833353305</v>
      </c>
      <c r="L817" s="68">
        <v>6.9892473118279597</v>
      </c>
      <c r="M817" s="71">
        <v>0.86099527383931096</v>
      </c>
      <c r="N817" s="68">
        <v>61.913357400721999</v>
      </c>
      <c r="O817" s="71">
        <v>0.301704801412852</v>
      </c>
      <c r="P817" s="68">
        <v>43.963963963963998</v>
      </c>
      <c r="Q817" s="71"/>
      <c r="R817" s="68"/>
    </row>
    <row r="818" spans="1:18" x14ac:dyDescent="0.2">
      <c r="A818" s="72" t="s">
        <v>1956</v>
      </c>
      <c r="B818" s="66" t="s">
        <v>1957</v>
      </c>
      <c r="C818" s="67">
        <v>73</v>
      </c>
      <c r="D818" s="67" t="s">
        <v>337</v>
      </c>
      <c r="E818" s="71">
        <v>0.59285474939264604</v>
      </c>
      <c r="F818" s="68">
        <v>60.5108055009823</v>
      </c>
      <c r="G818" s="71">
        <v>0.72099256506201104</v>
      </c>
      <c r="H818" s="68">
        <v>65.029469548133605</v>
      </c>
      <c r="I818" s="71">
        <v>0.684339835511937</v>
      </c>
      <c r="J818" s="68">
        <v>55.992141453831003</v>
      </c>
      <c r="K818" s="71">
        <v>0.63959546726310301</v>
      </c>
      <c r="L818" s="68">
        <v>22.102161100196501</v>
      </c>
      <c r="M818" s="71">
        <v>0.55483441504410103</v>
      </c>
      <c r="N818" s="68">
        <v>57.187176835573901</v>
      </c>
      <c r="O818" s="71">
        <v>0.36451146408207702</v>
      </c>
      <c r="P818" s="68">
        <v>81.006160164271094</v>
      </c>
      <c r="Q818" s="71"/>
      <c r="R818" s="68"/>
    </row>
    <row r="819" spans="1:18" x14ac:dyDescent="0.2">
      <c r="A819" s="72" t="s">
        <v>220</v>
      </c>
      <c r="B819" s="66" t="s">
        <v>1958</v>
      </c>
      <c r="C819" s="67">
        <v>73</v>
      </c>
      <c r="D819" s="67" t="s">
        <v>337</v>
      </c>
      <c r="E819" s="71">
        <v>0.48977585684387698</v>
      </c>
      <c r="F819" s="68">
        <v>32.612966601178798</v>
      </c>
      <c r="G819" s="71">
        <v>0.67103057659586396</v>
      </c>
      <c r="H819" s="68">
        <v>51.768172888015698</v>
      </c>
      <c r="I819" s="71">
        <v>0.574975491940804</v>
      </c>
      <c r="J819" s="68">
        <v>28.781925343811402</v>
      </c>
      <c r="K819" s="71">
        <v>0.69776141065736697</v>
      </c>
      <c r="L819" s="68">
        <v>37.131630648330102</v>
      </c>
      <c r="M819" s="71">
        <v>0.35929439174571498</v>
      </c>
      <c r="N819" s="68">
        <v>32.057911065149902</v>
      </c>
      <c r="O819" s="71">
        <v>0.14581741327963699</v>
      </c>
      <c r="P819" s="68">
        <v>27.104722792607799</v>
      </c>
      <c r="Q819" s="71"/>
      <c r="R819" s="68"/>
    </row>
    <row r="820" spans="1:18" x14ac:dyDescent="0.2">
      <c r="A820" s="72" t="s">
        <v>220</v>
      </c>
      <c r="B820" s="66" t="s">
        <v>1959</v>
      </c>
      <c r="C820" s="67">
        <v>73</v>
      </c>
      <c r="D820" s="67" t="s">
        <v>337</v>
      </c>
      <c r="E820" s="71">
        <v>0.43554099428693499</v>
      </c>
      <c r="F820" s="68">
        <v>12.278978388998</v>
      </c>
      <c r="G820" s="71">
        <v>0.63006050792312296</v>
      </c>
      <c r="H820" s="68">
        <v>32.1218074656189</v>
      </c>
      <c r="I820" s="71">
        <v>0.52407186157208696</v>
      </c>
      <c r="J820" s="68">
        <v>16.110019646365402</v>
      </c>
      <c r="K820" s="71">
        <v>0.58240770456578705</v>
      </c>
      <c r="L820" s="68">
        <v>12.082514734774101</v>
      </c>
      <c r="M820" s="71">
        <v>0.284406723248461</v>
      </c>
      <c r="N820" s="68">
        <v>22.0268872802482</v>
      </c>
      <c r="O820" s="71">
        <v>0.156758174125218</v>
      </c>
      <c r="P820" s="68">
        <v>32.4435318275154</v>
      </c>
      <c r="Q820" s="71"/>
      <c r="R820" s="68"/>
    </row>
    <row r="821" spans="1:18" x14ac:dyDescent="0.2">
      <c r="A821" s="72" t="s">
        <v>220</v>
      </c>
      <c r="B821" s="66" t="s">
        <v>1960</v>
      </c>
      <c r="C821" s="67">
        <v>73</v>
      </c>
      <c r="D821" s="67" t="s">
        <v>337</v>
      </c>
      <c r="E821" s="71">
        <v>0.51177339948489298</v>
      </c>
      <c r="F821" s="68">
        <v>39.980353634577597</v>
      </c>
      <c r="G821" s="71">
        <v>0.66516545551955097</v>
      </c>
      <c r="H821" s="68">
        <v>49.115913555992101</v>
      </c>
      <c r="I821" s="71">
        <v>0.63016652216568603</v>
      </c>
      <c r="J821" s="68">
        <v>42.730844793713203</v>
      </c>
      <c r="K821" s="71">
        <v>0.59986859394745595</v>
      </c>
      <c r="L821" s="68">
        <v>15.9135559921415</v>
      </c>
      <c r="M821" s="71">
        <v>0.484107172574472</v>
      </c>
      <c r="N821" s="68">
        <v>49.638055842812797</v>
      </c>
      <c r="O821" s="71">
        <v>0.17955925321729799</v>
      </c>
      <c r="P821" s="68">
        <v>39.733059548254602</v>
      </c>
      <c r="Q821" s="71"/>
      <c r="R821" s="68"/>
    </row>
    <row r="822" spans="1:18" x14ac:dyDescent="0.2">
      <c r="A822" s="72" t="s">
        <v>1961</v>
      </c>
      <c r="B822" s="66" t="s">
        <v>1962</v>
      </c>
      <c r="C822" s="67">
        <v>65</v>
      </c>
      <c r="D822" s="67" t="s">
        <v>337</v>
      </c>
      <c r="E822" s="71">
        <v>0.71854294920226003</v>
      </c>
      <c r="F822" s="68">
        <v>38.168781025923899</v>
      </c>
      <c r="G822" s="71">
        <v>0.79865446675576501</v>
      </c>
      <c r="H822" s="68">
        <v>53.364589078874801</v>
      </c>
      <c r="I822" s="71">
        <v>0.58769366872024598</v>
      </c>
      <c r="J822" s="68">
        <v>6.12244897959184</v>
      </c>
      <c r="K822" s="71">
        <v>0.83777001799554496</v>
      </c>
      <c r="L822" s="68">
        <v>39.961389961389997</v>
      </c>
      <c r="M822" s="71">
        <v>0.95652173913043503</v>
      </c>
      <c r="N822" s="68">
        <v>85.382702403978996</v>
      </c>
      <c r="O822" s="71">
        <v>0.412074853409307</v>
      </c>
      <c r="P822" s="68">
        <v>34.5789180145008</v>
      </c>
      <c r="Q822" s="71"/>
      <c r="R822" s="68"/>
    </row>
    <row r="823" spans="1:18" x14ac:dyDescent="0.2">
      <c r="A823" s="72" t="s">
        <v>1963</v>
      </c>
      <c r="B823" s="66" t="s">
        <v>1964</v>
      </c>
      <c r="C823" s="67">
        <v>65</v>
      </c>
      <c r="D823" s="67" t="s">
        <v>337</v>
      </c>
      <c r="E823" s="71">
        <v>0.71989292588098297</v>
      </c>
      <c r="F823" s="68">
        <v>38.554881412024301</v>
      </c>
      <c r="G823" s="71">
        <v>0.73898658120930805</v>
      </c>
      <c r="H823" s="68">
        <v>30.1434087148373</v>
      </c>
      <c r="I823" s="71">
        <v>0.66971420330006504</v>
      </c>
      <c r="J823" s="68">
        <v>16.271373414230599</v>
      </c>
      <c r="K823" s="71">
        <v>0.82089013517024501</v>
      </c>
      <c r="L823" s="68">
        <v>35.548814120242703</v>
      </c>
      <c r="M823" s="71">
        <v>0.95108695652173902</v>
      </c>
      <c r="N823" s="68">
        <v>83.641890024868701</v>
      </c>
      <c r="O823" s="71">
        <v>0.41878675320355802</v>
      </c>
      <c r="P823" s="68">
        <v>35.108756274400399</v>
      </c>
      <c r="Q823" s="71"/>
      <c r="R823" s="68"/>
    </row>
    <row r="824" spans="1:18" x14ac:dyDescent="0.2">
      <c r="A824" s="72" t="s">
        <v>1965</v>
      </c>
      <c r="B824" s="66" t="s">
        <v>1966</v>
      </c>
      <c r="C824" s="67">
        <v>65</v>
      </c>
      <c r="D824" s="67" t="s">
        <v>337</v>
      </c>
      <c r="E824" s="71">
        <v>0.75982930672044102</v>
      </c>
      <c r="F824" s="68">
        <v>48.207391064533901</v>
      </c>
      <c r="G824" s="71">
        <v>0.73941116932759299</v>
      </c>
      <c r="H824" s="68">
        <v>30.226144511858799</v>
      </c>
      <c r="I824" s="71">
        <v>0.723721100889825</v>
      </c>
      <c r="J824" s="68">
        <v>27.8819635962493</v>
      </c>
      <c r="K824" s="71">
        <v>0.82558970289126099</v>
      </c>
      <c r="L824" s="68">
        <v>36.845008273579701</v>
      </c>
      <c r="M824" s="71">
        <v>0.90217391304347805</v>
      </c>
      <c r="N824" s="68">
        <v>67.339043934788606</v>
      </c>
      <c r="O824" s="71">
        <v>0.60825064745004498</v>
      </c>
      <c r="P824" s="68">
        <v>55.493586168432799</v>
      </c>
      <c r="Q824" s="71"/>
      <c r="R824" s="68"/>
    </row>
    <row r="825" spans="1:18" x14ac:dyDescent="0.2">
      <c r="A825" s="72" t="s">
        <v>1967</v>
      </c>
      <c r="B825" s="66" t="s">
        <v>1968</v>
      </c>
      <c r="C825" s="67">
        <v>65</v>
      </c>
      <c r="D825" s="67" t="s">
        <v>337</v>
      </c>
      <c r="E825" s="71">
        <v>0.78444509435561505</v>
      </c>
      <c r="F825" s="68">
        <v>55.432984004412603</v>
      </c>
      <c r="G825" s="71">
        <v>0.76024715572205503</v>
      </c>
      <c r="H825" s="68">
        <v>37.562051847766099</v>
      </c>
      <c r="I825" s="71">
        <v>0.75058407748859002</v>
      </c>
      <c r="J825" s="68">
        <v>37.920573634859402</v>
      </c>
      <c r="K825" s="71">
        <v>0.91171661255643699</v>
      </c>
      <c r="L825" s="68">
        <v>65.113072255929396</v>
      </c>
      <c r="M825" s="71">
        <v>0.90760869565217395</v>
      </c>
      <c r="N825" s="68">
        <v>68.8864327162199</v>
      </c>
      <c r="O825" s="71">
        <v>0.59206893035882102</v>
      </c>
      <c r="P825" s="68">
        <v>54.043502509760202</v>
      </c>
      <c r="Q825" s="71"/>
      <c r="R825" s="68"/>
    </row>
    <row r="826" spans="1:18" x14ac:dyDescent="0.2">
      <c r="A826" s="72" t="s">
        <v>1969</v>
      </c>
      <c r="B826" s="66" t="s">
        <v>1970</v>
      </c>
      <c r="C826" s="67">
        <v>65</v>
      </c>
      <c r="D826" s="67" t="s">
        <v>337</v>
      </c>
      <c r="E826" s="71">
        <v>0.796250617829379</v>
      </c>
      <c r="F826" s="68">
        <v>58.769994484280197</v>
      </c>
      <c r="G826" s="71">
        <v>0.74964839857460297</v>
      </c>
      <c r="H826" s="68">
        <v>33.590733590733599</v>
      </c>
      <c r="I826" s="71">
        <v>0.67788685904970403</v>
      </c>
      <c r="J826" s="68">
        <v>17.843353557639301</v>
      </c>
      <c r="K826" s="71">
        <v>0.85554996261429594</v>
      </c>
      <c r="L826" s="68">
        <v>45.008273579702099</v>
      </c>
      <c r="M826" s="71">
        <v>0.92934782608695699</v>
      </c>
      <c r="N826" s="68">
        <v>76.264161370544301</v>
      </c>
      <c r="O826" s="71">
        <v>0.76882004282133698</v>
      </c>
      <c r="P826" s="68">
        <v>74.623535973229195</v>
      </c>
      <c r="Q826" s="71"/>
      <c r="R826" s="68"/>
    </row>
    <row r="827" spans="1:18" x14ac:dyDescent="0.2">
      <c r="A827" s="72" t="s">
        <v>1971</v>
      </c>
      <c r="B827" s="66" t="s">
        <v>1972</v>
      </c>
      <c r="C827" s="67">
        <v>65</v>
      </c>
      <c r="D827" s="67" t="s">
        <v>337</v>
      </c>
      <c r="E827" s="71">
        <v>0.76573619728345699</v>
      </c>
      <c r="F827" s="68">
        <v>50.137892995035799</v>
      </c>
      <c r="G827" s="71">
        <v>0.76189622416060898</v>
      </c>
      <c r="H827" s="68">
        <v>38.141202426916699</v>
      </c>
      <c r="I827" s="71">
        <v>0.72162113954706597</v>
      </c>
      <c r="J827" s="68">
        <v>27.2476558190844</v>
      </c>
      <c r="K827" s="71">
        <v>0.82984374316653298</v>
      </c>
      <c r="L827" s="68">
        <v>38.003309431880901</v>
      </c>
      <c r="M827" s="71">
        <v>0.815217391304348</v>
      </c>
      <c r="N827" s="68">
        <v>44.5979552362531</v>
      </c>
      <c r="O827" s="71">
        <v>0.70010248823872701</v>
      </c>
      <c r="P827" s="68">
        <v>65.727830451756802</v>
      </c>
      <c r="Q827" s="71"/>
      <c r="R827" s="68"/>
    </row>
    <row r="828" spans="1:18" x14ac:dyDescent="0.2">
      <c r="A828" s="72" t="s">
        <v>1973</v>
      </c>
      <c r="B828" s="66" t="s">
        <v>1974</v>
      </c>
      <c r="C828" s="67">
        <v>65</v>
      </c>
      <c r="D828" s="67" t="s">
        <v>337</v>
      </c>
      <c r="E828" s="71">
        <v>0.70572461289108201</v>
      </c>
      <c r="F828" s="68">
        <v>35.521235521235504</v>
      </c>
      <c r="G828" s="71">
        <v>0.66786050713561596</v>
      </c>
      <c r="H828" s="68">
        <v>12.989520132377301</v>
      </c>
      <c r="I828" s="71">
        <v>0.64568451702745899</v>
      </c>
      <c r="J828" s="68">
        <v>13.017098731384401</v>
      </c>
      <c r="K828" s="71">
        <v>0.83090746641026203</v>
      </c>
      <c r="L828" s="68">
        <v>38.334252619966897</v>
      </c>
      <c r="M828" s="71">
        <v>0.76086956521739102</v>
      </c>
      <c r="N828" s="68">
        <v>34.512296214423898</v>
      </c>
      <c r="O828" s="71">
        <v>0.62330100866468396</v>
      </c>
      <c r="P828" s="68">
        <v>57.4177356385945</v>
      </c>
      <c r="Q828" s="71"/>
      <c r="R828" s="68"/>
    </row>
    <row r="829" spans="1:18" x14ac:dyDescent="0.2">
      <c r="A829" s="72" t="s">
        <v>1975</v>
      </c>
      <c r="B829" s="66" t="s">
        <v>1976</v>
      </c>
      <c r="C829" s="67">
        <v>65</v>
      </c>
      <c r="D829" s="67" t="s">
        <v>337</v>
      </c>
      <c r="E829" s="71">
        <v>0.78445904017769297</v>
      </c>
      <c r="F829" s="68">
        <v>55.460562603419802</v>
      </c>
      <c r="G829" s="71">
        <v>0.77623153640223197</v>
      </c>
      <c r="H829" s="68">
        <v>43.712079426365101</v>
      </c>
      <c r="I829" s="71">
        <v>0.73220062674581399</v>
      </c>
      <c r="J829" s="68">
        <v>31.2741312741313</v>
      </c>
      <c r="K829" s="71">
        <v>0.80495644062875105</v>
      </c>
      <c r="L829" s="68">
        <v>31.8532818532818</v>
      </c>
      <c r="M829" s="71">
        <v>0.95652173913043503</v>
      </c>
      <c r="N829" s="68">
        <v>85.382702403978996</v>
      </c>
      <c r="O829" s="71">
        <v>0.65238485798123202</v>
      </c>
      <c r="P829" s="68">
        <v>60.401561628555498</v>
      </c>
      <c r="Q829" s="71"/>
      <c r="R829" s="68"/>
    </row>
    <row r="830" spans="1:18" x14ac:dyDescent="0.2">
      <c r="A830" s="72" t="s">
        <v>1977</v>
      </c>
      <c r="B830" s="66" t="s">
        <v>1978</v>
      </c>
      <c r="C830" s="67">
        <v>65</v>
      </c>
      <c r="D830" s="67" t="s">
        <v>337</v>
      </c>
      <c r="E830" s="71">
        <v>0.82978075639125504</v>
      </c>
      <c r="F830" s="68">
        <v>68.753447324875907</v>
      </c>
      <c r="G830" s="71">
        <v>0.78498793977895298</v>
      </c>
      <c r="H830" s="68">
        <v>47.076668505239901</v>
      </c>
      <c r="I830" s="71">
        <v>0.75788703483032105</v>
      </c>
      <c r="J830" s="68">
        <v>40.623276337562103</v>
      </c>
      <c r="K830" s="71">
        <v>0.91011532916698001</v>
      </c>
      <c r="L830" s="68">
        <v>64.671814671814701</v>
      </c>
      <c r="M830" s="71">
        <v>0.95652173913043503</v>
      </c>
      <c r="N830" s="68">
        <v>85.382702403978996</v>
      </c>
      <c r="O830" s="71">
        <v>0.73939173904958699</v>
      </c>
      <c r="P830" s="68">
        <v>71.026213050752901</v>
      </c>
      <c r="Q830" s="71"/>
      <c r="R830" s="68"/>
    </row>
    <row r="831" spans="1:18" x14ac:dyDescent="0.2">
      <c r="A831" s="72" t="s">
        <v>1979</v>
      </c>
      <c r="B831" s="66" t="s">
        <v>1980</v>
      </c>
      <c r="C831" s="67">
        <v>65</v>
      </c>
      <c r="D831" s="67" t="s">
        <v>337</v>
      </c>
      <c r="E831" s="71">
        <v>0.71497870298051602</v>
      </c>
      <c r="F831" s="68">
        <v>37.424158852730301</v>
      </c>
      <c r="G831" s="71">
        <v>0.70388639252080099</v>
      </c>
      <c r="H831" s="68">
        <v>20.408163265306101</v>
      </c>
      <c r="I831" s="71">
        <v>0.65073768926256603</v>
      </c>
      <c r="J831" s="68">
        <v>13.6789851075565</v>
      </c>
      <c r="K831" s="71">
        <v>0.800225109542817</v>
      </c>
      <c r="L831" s="68">
        <v>30.805295091009398</v>
      </c>
      <c r="M831" s="71">
        <v>0.77173913043478304</v>
      </c>
      <c r="N831" s="68">
        <v>36.446532191213002</v>
      </c>
      <c r="O831" s="71">
        <v>0.64830519314161195</v>
      </c>
      <c r="P831" s="68">
        <v>60.0669269380926</v>
      </c>
      <c r="Q831" s="71"/>
      <c r="R831" s="68"/>
    </row>
    <row r="832" spans="1:18" x14ac:dyDescent="0.2">
      <c r="A832" s="72" t="s">
        <v>1981</v>
      </c>
      <c r="B832" s="66" t="s">
        <v>1982</v>
      </c>
      <c r="C832" s="67">
        <v>65</v>
      </c>
      <c r="D832" s="67" t="s">
        <v>337</v>
      </c>
      <c r="E832" s="71">
        <v>0.77573376428773799</v>
      </c>
      <c r="F832" s="68">
        <v>53.061224489795897</v>
      </c>
      <c r="G832" s="71">
        <v>0.76498519408374799</v>
      </c>
      <c r="H832" s="68">
        <v>39.354660783232198</v>
      </c>
      <c r="I832" s="71">
        <v>0.74769918363773402</v>
      </c>
      <c r="J832" s="68">
        <v>37.065637065637098</v>
      </c>
      <c r="K832" s="71">
        <v>0.87318129900314601</v>
      </c>
      <c r="L832" s="68">
        <v>50.165471594042998</v>
      </c>
      <c r="M832" s="71">
        <v>0.89130434782608703</v>
      </c>
      <c r="N832" s="68">
        <v>63.691627521414802</v>
      </c>
      <c r="O832" s="71">
        <v>0.60149879688797603</v>
      </c>
      <c r="P832" s="68">
        <v>54.712771890686</v>
      </c>
      <c r="Q832" s="71"/>
      <c r="R832" s="68"/>
    </row>
    <row r="833" spans="1:18" x14ac:dyDescent="0.2">
      <c r="A833" s="72" t="s">
        <v>1983</v>
      </c>
      <c r="B833" s="66" t="s">
        <v>1984</v>
      </c>
      <c r="C833" s="67">
        <v>65</v>
      </c>
      <c r="D833" s="67" t="s">
        <v>337</v>
      </c>
      <c r="E833" s="71">
        <v>0.73522658916399997</v>
      </c>
      <c r="F833" s="68">
        <v>42.0573634859349</v>
      </c>
      <c r="G833" s="71">
        <v>0.73682658225710196</v>
      </c>
      <c r="H833" s="68">
        <v>29.426365140650901</v>
      </c>
      <c r="I833" s="71">
        <v>0.70733170276830604</v>
      </c>
      <c r="J833" s="68">
        <v>24.351902923331501</v>
      </c>
      <c r="K833" s="71">
        <v>0.87369236097410696</v>
      </c>
      <c r="L833" s="68">
        <v>50.386100386100402</v>
      </c>
      <c r="M833" s="71">
        <v>0.77173913043478304</v>
      </c>
      <c r="N833" s="68">
        <v>36.446532191213002</v>
      </c>
      <c r="O833" s="71">
        <v>0.58654316938570406</v>
      </c>
      <c r="P833" s="68">
        <v>53.206915783602902</v>
      </c>
      <c r="Q833" s="71"/>
      <c r="R833" s="68"/>
    </row>
    <row r="834" spans="1:18" x14ac:dyDescent="0.2">
      <c r="A834" s="72" t="s">
        <v>1985</v>
      </c>
      <c r="B834" s="66" t="s">
        <v>1986</v>
      </c>
      <c r="C834" s="67">
        <v>65</v>
      </c>
      <c r="D834" s="67" t="s">
        <v>337</v>
      </c>
      <c r="E834" s="71">
        <v>0.79949063016341004</v>
      </c>
      <c r="F834" s="68">
        <v>59.597352454495301</v>
      </c>
      <c r="G834" s="71">
        <v>0.76402911045446897</v>
      </c>
      <c r="H834" s="68">
        <v>39.161610590182001</v>
      </c>
      <c r="I834" s="71">
        <v>0.73207288260611703</v>
      </c>
      <c r="J834" s="68">
        <v>31.218974076116901</v>
      </c>
      <c r="K834" s="71">
        <v>0.86554975569140202</v>
      </c>
      <c r="L834" s="68">
        <v>47.655819084390501</v>
      </c>
      <c r="M834" s="71">
        <v>0.95108695652173902</v>
      </c>
      <c r="N834" s="68">
        <v>83.641890024868701</v>
      </c>
      <c r="O834" s="71">
        <v>0.68471444554332295</v>
      </c>
      <c r="P834" s="68">
        <v>64.249860568879001</v>
      </c>
      <c r="Q834" s="71"/>
      <c r="R834" s="68"/>
    </row>
    <row r="835" spans="1:18" x14ac:dyDescent="0.2">
      <c r="A835" s="72" t="s">
        <v>1987</v>
      </c>
      <c r="B835" s="66" t="s">
        <v>1988</v>
      </c>
      <c r="C835" s="67">
        <v>65</v>
      </c>
      <c r="D835" s="67" t="s">
        <v>337</v>
      </c>
      <c r="E835" s="71">
        <v>0.81943537024875102</v>
      </c>
      <c r="F835" s="68">
        <v>65.333701047986807</v>
      </c>
      <c r="G835" s="71">
        <v>0.72231469037364404</v>
      </c>
      <c r="H835" s="68">
        <v>25.2619966905681</v>
      </c>
      <c r="I835" s="71">
        <v>0.77173862522075798</v>
      </c>
      <c r="J835" s="68">
        <v>46.662989520132399</v>
      </c>
      <c r="K835" s="71">
        <v>0.92675802011999497</v>
      </c>
      <c r="L835" s="68">
        <v>71.759514616657498</v>
      </c>
      <c r="M835" s="71">
        <v>0.94565217391304401</v>
      </c>
      <c r="N835" s="68">
        <v>81.790549875656296</v>
      </c>
      <c r="O835" s="71">
        <v>0.73071334161631496</v>
      </c>
      <c r="P835" s="68">
        <v>69.799219185722293</v>
      </c>
      <c r="Q835" s="71"/>
      <c r="R835" s="68"/>
    </row>
    <row r="836" spans="1:18" x14ac:dyDescent="0.2">
      <c r="A836" s="72" t="s">
        <v>1989</v>
      </c>
      <c r="B836" s="66" t="s">
        <v>1990</v>
      </c>
      <c r="C836" s="67">
        <v>65</v>
      </c>
      <c r="D836" s="67" t="s">
        <v>337</v>
      </c>
      <c r="E836" s="71">
        <v>0.81620146264465498</v>
      </c>
      <c r="F836" s="68">
        <v>64.561500275786003</v>
      </c>
      <c r="G836" s="71">
        <v>0.74448761317027501</v>
      </c>
      <c r="H836" s="68">
        <v>31.770546056260301</v>
      </c>
      <c r="I836" s="71">
        <v>0.76067596298630902</v>
      </c>
      <c r="J836" s="68">
        <v>41.891891891891902</v>
      </c>
      <c r="K836" s="71">
        <v>0.92748133801201305</v>
      </c>
      <c r="L836" s="68">
        <v>72.228350799779406</v>
      </c>
      <c r="M836" s="71">
        <v>0.97282608695652195</v>
      </c>
      <c r="N836" s="68">
        <v>90.798563138988698</v>
      </c>
      <c r="O836" s="71">
        <v>0.67553631209815701</v>
      </c>
      <c r="P836" s="68">
        <v>63.301728945900699</v>
      </c>
      <c r="Q836" s="71"/>
      <c r="R836" s="68"/>
    </row>
    <row r="837" spans="1:18" x14ac:dyDescent="0.2">
      <c r="A837" s="72" t="s">
        <v>1991</v>
      </c>
      <c r="B837" s="66" t="s">
        <v>1992</v>
      </c>
      <c r="C837" s="67">
        <v>74</v>
      </c>
      <c r="D837" s="67" t="s">
        <v>337</v>
      </c>
      <c r="E837" s="71">
        <v>0.75041165270340604</v>
      </c>
      <c r="F837" s="68">
        <v>60.035842293906803</v>
      </c>
      <c r="G837" s="71">
        <v>0.73921397773614494</v>
      </c>
      <c r="H837" s="68">
        <v>46.953405017921099</v>
      </c>
      <c r="I837" s="71">
        <v>0.78800754069963497</v>
      </c>
      <c r="J837" s="68">
        <v>63.799283154121902</v>
      </c>
      <c r="K837" s="71">
        <v>0.94426761111179602</v>
      </c>
      <c r="L837" s="68">
        <v>82.616487455197102</v>
      </c>
      <c r="M837" s="71">
        <v>0.92123065517560898</v>
      </c>
      <c r="N837" s="68">
        <v>77.617328519855604</v>
      </c>
      <c r="O837" s="71">
        <v>0.35933847879384501</v>
      </c>
      <c r="P837" s="68">
        <v>51.531531531531499</v>
      </c>
      <c r="Q837" s="71"/>
      <c r="R837" s="68"/>
    </row>
    <row r="838" spans="1:18" x14ac:dyDescent="0.2">
      <c r="A838" s="72" t="s">
        <v>1993</v>
      </c>
      <c r="B838" s="66" t="s">
        <v>1994</v>
      </c>
      <c r="C838" s="67">
        <v>74</v>
      </c>
      <c r="D838" s="67" t="s">
        <v>337</v>
      </c>
      <c r="E838" s="71">
        <v>0.63948134221991004</v>
      </c>
      <c r="F838" s="68">
        <v>40.501792114695299</v>
      </c>
      <c r="G838" s="71">
        <v>0.72801230284018903</v>
      </c>
      <c r="H838" s="68">
        <v>43.010752688171998</v>
      </c>
      <c r="I838" s="71">
        <v>0.58112676331318303</v>
      </c>
      <c r="J838" s="68">
        <v>8.6021505376344098</v>
      </c>
      <c r="K838" s="71">
        <v>0.67084014719757201</v>
      </c>
      <c r="L838" s="68">
        <v>13.082437275985701</v>
      </c>
      <c r="M838" s="71">
        <v>0.75905847465480503</v>
      </c>
      <c r="N838" s="68">
        <v>43.321299638989203</v>
      </c>
      <c r="O838" s="71">
        <v>0.45836902309380001</v>
      </c>
      <c r="P838" s="68">
        <v>61.441441441441398</v>
      </c>
      <c r="Q838" s="71"/>
      <c r="R838" s="68"/>
    </row>
    <row r="839" spans="1:18" x14ac:dyDescent="0.2">
      <c r="A839" s="72" t="s">
        <v>1995</v>
      </c>
      <c r="B839" s="66" t="s">
        <v>1996</v>
      </c>
      <c r="C839" s="67">
        <v>74</v>
      </c>
      <c r="D839" s="67" t="s">
        <v>337</v>
      </c>
      <c r="E839" s="71">
        <v>0.70704548451305804</v>
      </c>
      <c r="F839" s="68">
        <v>53.046594982078901</v>
      </c>
      <c r="G839" s="71">
        <v>0.74425402010769304</v>
      </c>
      <c r="H839" s="68">
        <v>49.283154121863802</v>
      </c>
      <c r="I839" s="71">
        <v>0.720624686811557</v>
      </c>
      <c r="J839" s="68">
        <v>44.982078853046602</v>
      </c>
      <c r="K839" s="71">
        <v>0.82635110141469703</v>
      </c>
      <c r="L839" s="68">
        <v>46.774193548387103</v>
      </c>
      <c r="M839" s="71">
        <v>0.86099527383931096</v>
      </c>
      <c r="N839" s="68">
        <v>61.913357400721999</v>
      </c>
      <c r="O839" s="71">
        <v>0.38300234039203301</v>
      </c>
      <c r="P839" s="68">
        <v>53.873873873873897</v>
      </c>
      <c r="Q839" s="71"/>
      <c r="R839" s="68"/>
    </row>
    <row r="840" spans="1:18" x14ac:dyDescent="0.2">
      <c r="A840" s="72" t="s">
        <v>1997</v>
      </c>
      <c r="B840" s="66" t="s">
        <v>1998</v>
      </c>
      <c r="C840" s="67">
        <v>74</v>
      </c>
      <c r="D840" s="67" t="s">
        <v>337</v>
      </c>
      <c r="E840" s="71">
        <v>0.64451159038727401</v>
      </c>
      <c r="F840" s="68">
        <v>41.0394265232975</v>
      </c>
      <c r="G840" s="71">
        <v>0.70053137230768303</v>
      </c>
      <c r="H840" s="68">
        <v>35.304659498207897</v>
      </c>
      <c r="I840" s="71">
        <v>0.68688091682292096</v>
      </c>
      <c r="J840" s="68">
        <v>35.125448028673802</v>
      </c>
      <c r="K840" s="71">
        <v>0.80645238046737</v>
      </c>
      <c r="L840" s="68">
        <v>42.114695340501797</v>
      </c>
      <c r="M840" s="71">
        <v>0.76832545639885097</v>
      </c>
      <c r="N840" s="68">
        <v>44.765342960288798</v>
      </c>
      <c r="O840" s="71">
        <v>0.260367825939543</v>
      </c>
      <c r="P840" s="68">
        <v>39.459459459459502</v>
      </c>
      <c r="Q840" s="71"/>
      <c r="R840" s="68"/>
    </row>
    <row r="841" spans="1:18" x14ac:dyDescent="0.2">
      <c r="A841" s="72" t="s">
        <v>1999</v>
      </c>
      <c r="B841" s="66" t="s">
        <v>2000</v>
      </c>
      <c r="C841" s="67">
        <v>74</v>
      </c>
      <c r="D841" s="67" t="s">
        <v>337</v>
      </c>
      <c r="E841" s="71">
        <v>0.65216791634898996</v>
      </c>
      <c r="F841" s="68">
        <v>43.369175627240097</v>
      </c>
      <c r="G841" s="71">
        <v>0.72281057653171799</v>
      </c>
      <c r="H841" s="68">
        <v>42.114695340501797</v>
      </c>
      <c r="I841" s="71">
        <v>0.68886327492680499</v>
      </c>
      <c r="J841" s="68">
        <v>35.4838709677419</v>
      </c>
      <c r="K841" s="71">
        <v>0.83183719088461605</v>
      </c>
      <c r="L841" s="68">
        <v>47.491039426523301</v>
      </c>
      <c r="M841" s="71">
        <v>0.78222592901492005</v>
      </c>
      <c r="N841" s="68">
        <v>47.292418772563202</v>
      </c>
      <c r="O841" s="71">
        <v>0.23510261038689101</v>
      </c>
      <c r="P841" s="68">
        <v>36.036036036036002</v>
      </c>
      <c r="Q841" s="71"/>
      <c r="R841" s="68"/>
    </row>
    <row r="842" spans="1:18" x14ac:dyDescent="0.2">
      <c r="A842" s="72" t="s">
        <v>2001</v>
      </c>
      <c r="B842" s="66" t="s">
        <v>2002</v>
      </c>
      <c r="C842" s="67">
        <v>74</v>
      </c>
      <c r="D842" s="67" t="s">
        <v>337</v>
      </c>
      <c r="E842" s="71">
        <v>0.65021260483365895</v>
      </c>
      <c r="F842" s="68">
        <v>42.2939068100358</v>
      </c>
      <c r="G842" s="71">
        <v>0.62081836191510098</v>
      </c>
      <c r="H842" s="68">
        <v>15.0537634408602</v>
      </c>
      <c r="I842" s="71">
        <v>0.71634602862483399</v>
      </c>
      <c r="J842" s="68">
        <v>43.727598566308203</v>
      </c>
      <c r="K842" s="71">
        <v>0.76695650532910598</v>
      </c>
      <c r="L842" s="68">
        <v>32.258064516128997</v>
      </c>
      <c r="M842" s="71">
        <v>0.77759243814289702</v>
      </c>
      <c r="N842" s="68">
        <v>46.570397111913401</v>
      </c>
      <c r="O842" s="71">
        <v>0.36934969015635899</v>
      </c>
      <c r="P842" s="68">
        <v>52.972972972972997</v>
      </c>
      <c r="Q842" s="71"/>
      <c r="R842" s="68"/>
    </row>
    <row r="843" spans="1:18" x14ac:dyDescent="0.2">
      <c r="A843" s="72" t="s">
        <v>2003</v>
      </c>
      <c r="B843" s="66" t="s">
        <v>2004</v>
      </c>
      <c r="C843" s="67">
        <v>74</v>
      </c>
      <c r="D843" s="67" t="s">
        <v>337</v>
      </c>
      <c r="E843" s="71">
        <v>0.74355416762952198</v>
      </c>
      <c r="F843" s="68">
        <v>59.139784946236603</v>
      </c>
      <c r="G843" s="71">
        <v>0.76091166344077399</v>
      </c>
      <c r="H843" s="68">
        <v>52.688172043010802</v>
      </c>
      <c r="I843" s="71">
        <v>0.73919263372834398</v>
      </c>
      <c r="J843" s="68">
        <v>52.508960573476699</v>
      </c>
      <c r="K843" s="71">
        <v>0.92091157897758402</v>
      </c>
      <c r="L843" s="68">
        <v>72.759856630824402</v>
      </c>
      <c r="M843" s="71">
        <v>0.92123065517560898</v>
      </c>
      <c r="N843" s="68">
        <v>77.617328519855604</v>
      </c>
      <c r="O843" s="71">
        <v>0.37552430682529703</v>
      </c>
      <c r="P843" s="68">
        <v>53.693693693693703</v>
      </c>
      <c r="Q843" s="71"/>
      <c r="R843" s="68"/>
    </row>
    <row r="844" spans="1:18" x14ac:dyDescent="0.2">
      <c r="A844" s="72" t="s">
        <v>2005</v>
      </c>
      <c r="B844" s="66" t="s">
        <v>2006</v>
      </c>
      <c r="C844" s="67">
        <v>74</v>
      </c>
      <c r="D844" s="67" t="s">
        <v>337</v>
      </c>
      <c r="E844" s="71">
        <v>0.697213379189905</v>
      </c>
      <c r="F844" s="68">
        <v>50.716845878136198</v>
      </c>
      <c r="G844" s="71">
        <v>0.720275708662514</v>
      </c>
      <c r="H844" s="68">
        <v>40.860215053763397</v>
      </c>
      <c r="I844" s="71">
        <v>0.73528344001236801</v>
      </c>
      <c r="J844" s="68">
        <v>51.075268817204297</v>
      </c>
      <c r="K844" s="71">
        <v>0.84871743964193902</v>
      </c>
      <c r="L844" s="68">
        <v>52.1505376344086</v>
      </c>
      <c r="M844" s="71">
        <v>0.79612640163098902</v>
      </c>
      <c r="N844" s="68">
        <v>50</v>
      </c>
      <c r="O844" s="71">
        <v>0.38566390600171502</v>
      </c>
      <c r="P844" s="68">
        <v>54.054054054054099</v>
      </c>
      <c r="Q844" s="71"/>
      <c r="R844" s="68"/>
    </row>
    <row r="845" spans="1:18" x14ac:dyDescent="0.2">
      <c r="A845" s="72" t="s">
        <v>2007</v>
      </c>
      <c r="B845" s="66" t="s">
        <v>2008</v>
      </c>
      <c r="C845" s="67">
        <v>74</v>
      </c>
      <c r="D845" s="67" t="s">
        <v>337</v>
      </c>
      <c r="E845" s="71">
        <v>0.70884331581392601</v>
      </c>
      <c r="F845" s="68">
        <v>53.225806451612897</v>
      </c>
      <c r="G845" s="71">
        <v>0.78950617102078202</v>
      </c>
      <c r="H845" s="68">
        <v>58.9605734767025</v>
      </c>
      <c r="I845" s="71">
        <v>0.80784052272137896</v>
      </c>
      <c r="J845" s="68">
        <v>70.071684587813607</v>
      </c>
      <c r="K845" s="71">
        <v>0.89304495752829705</v>
      </c>
      <c r="L845" s="68">
        <v>65.232974910394304</v>
      </c>
      <c r="M845" s="71">
        <v>0.80539338337503497</v>
      </c>
      <c r="N845" s="68">
        <v>51.444043321299603</v>
      </c>
      <c r="O845" s="71">
        <v>0.24843154442413701</v>
      </c>
      <c r="P845" s="68">
        <v>37.117117117117097</v>
      </c>
      <c r="Q845" s="71"/>
      <c r="R845" s="68"/>
    </row>
    <row r="846" spans="1:18" x14ac:dyDescent="0.2">
      <c r="A846" s="72" t="s">
        <v>2009</v>
      </c>
      <c r="B846" s="66" t="s">
        <v>2010</v>
      </c>
      <c r="C846" s="67">
        <v>74</v>
      </c>
      <c r="D846" s="67" t="s">
        <v>337</v>
      </c>
      <c r="E846" s="71">
        <v>0.69856787853060798</v>
      </c>
      <c r="F846" s="68">
        <v>51.2544802867383</v>
      </c>
      <c r="G846" s="71">
        <v>0.75096743958569701</v>
      </c>
      <c r="H846" s="68">
        <v>50.716845878136198</v>
      </c>
      <c r="I846" s="71">
        <v>0.76507447133542705</v>
      </c>
      <c r="J846" s="68">
        <v>58.243727598566302</v>
      </c>
      <c r="K846" s="71">
        <v>0.89283979157633597</v>
      </c>
      <c r="L846" s="68">
        <v>64.874551971326198</v>
      </c>
      <c r="M846" s="71">
        <v>0.81929385599110405</v>
      </c>
      <c r="N846" s="68">
        <v>53.249097472924198</v>
      </c>
      <c r="O846" s="71">
        <v>0.26466383416447598</v>
      </c>
      <c r="P846" s="68">
        <v>40.720720720720699</v>
      </c>
      <c r="Q846" s="71"/>
      <c r="R846" s="68"/>
    </row>
    <row r="847" spans="1:18" x14ac:dyDescent="0.2">
      <c r="A847" s="72" t="s">
        <v>2011</v>
      </c>
      <c r="B847" s="66" t="s">
        <v>2012</v>
      </c>
      <c r="C847" s="67">
        <v>74</v>
      </c>
      <c r="D847" s="67" t="s">
        <v>337</v>
      </c>
      <c r="E847" s="71">
        <v>0.69166320342643495</v>
      </c>
      <c r="F847" s="68">
        <v>50</v>
      </c>
      <c r="G847" s="71">
        <v>0.75606835786095705</v>
      </c>
      <c r="H847" s="68">
        <v>51.971326164874597</v>
      </c>
      <c r="I847" s="71">
        <v>0.766126457393556</v>
      </c>
      <c r="J847" s="68">
        <v>58.422939068100398</v>
      </c>
      <c r="K847" s="71">
        <v>0.88936426232669397</v>
      </c>
      <c r="L847" s="68">
        <v>63.620071684587799</v>
      </c>
      <c r="M847" s="71">
        <v>0.77759243814289702</v>
      </c>
      <c r="N847" s="68">
        <v>46.570397111913401</v>
      </c>
      <c r="O847" s="71">
        <v>0.26916450140807302</v>
      </c>
      <c r="P847" s="68">
        <v>41.261261261261303</v>
      </c>
      <c r="Q847" s="71"/>
      <c r="R847" s="68"/>
    </row>
    <row r="848" spans="1:18" x14ac:dyDescent="0.2">
      <c r="A848" s="72" t="s">
        <v>2013</v>
      </c>
      <c r="B848" s="66" t="s">
        <v>2014</v>
      </c>
      <c r="C848" s="67">
        <v>74</v>
      </c>
      <c r="D848" s="67" t="s">
        <v>337</v>
      </c>
      <c r="E848" s="71">
        <v>0.69297123842333896</v>
      </c>
      <c r="F848" s="68">
        <v>50.179211469534003</v>
      </c>
      <c r="G848" s="71">
        <v>0.74082161779543099</v>
      </c>
      <c r="H848" s="68">
        <v>47.8494623655914</v>
      </c>
      <c r="I848" s="71">
        <v>0.72281128081916901</v>
      </c>
      <c r="J848" s="68">
        <v>45.878136200716803</v>
      </c>
      <c r="K848" s="71">
        <v>0.86127160652017498</v>
      </c>
      <c r="L848" s="68">
        <v>56.093189964157702</v>
      </c>
      <c r="M848" s="71">
        <v>0.80539338337503497</v>
      </c>
      <c r="N848" s="68">
        <v>51.444043321299603</v>
      </c>
      <c r="O848" s="71">
        <v>0.33455830360688399</v>
      </c>
      <c r="P848" s="68">
        <v>48.2882882882883</v>
      </c>
      <c r="Q848" s="71"/>
      <c r="R848" s="68"/>
    </row>
    <row r="849" spans="1:18" x14ac:dyDescent="0.2">
      <c r="A849" s="72" t="s">
        <v>2015</v>
      </c>
      <c r="B849" s="66" t="s">
        <v>2016</v>
      </c>
      <c r="C849" s="67">
        <v>74</v>
      </c>
      <c r="D849" s="67" t="s">
        <v>337</v>
      </c>
      <c r="E849" s="71">
        <v>0.69801693552734501</v>
      </c>
      <c r="F849" s="68">
        <v>50.8960573476703</v>
      </c>
      <c r="G849" s="71">
        <v>0.77300118687152397</v>
      </c>
      <c r="H849" s="68">
        <v>55.376344086021497</v>
      </c>
      <c r="I849" s="71">
        <v>0.74335005216327499</v>
      </c>
      <c r="J849" s="68">
        <v>53.405017921147</v>
      </c>
      <c r="K849" s="71">
        <v>0.85994981323550201</v>
      </c>
      <c r="L849" s="68">
        <v>55.376344086021497</v>
      </c>
      <c r="M849" s="71">
        <v>0.85172829209526402</v>
      </c>
      <c r="N849" s="68">
        <v>59.025270758122701</v>
      </c>
      <c r="O849" s="71">
        <v>0.26205533327115799</v>
      </c>
      <c r="P849" s="68">
        <v>40.180180180180201</v>
      </c>
      <c r="Q849" s="71"/>
      <c r="R849" s="68"/>
    </row>
    <row r="850" spans="1:18" x14ac:dyDescent="0.2">
      <c r="A850" s="72" t="s">
        <v>2017</v>
      </c>
      <c r="B850" s="66" t="s">
        <v>2018</v>
      </c>
      <c r="C850" s="67">
        <v>74</v>
      </c>
      <c r="D850" s="67" t="s">
        <v>337</v>
      </c>
      <c r="E850" s="71">
        <v>0.70952242786108799</v>
      </c>
      <c r="F850" s="68">
        <v>53.584229390681003</v>
      </c>
      <c r="G850" s="71">
        <v>0.78772133039492798</v>
      </c>
      <c r="H850" s="68">
        <v>58.243727598566302</v>
      </c>
      <c r="I850" s="71">
        <v>0.77179723673273504</v>
      </c>
      <c r="J850" s="68">
        <v>60.573476702508998</v>
      </c>
      <c r="K850" s="71">
        <v>0.88215741245539003</v>
      </c>
      <c r="L850" s="68">
        <v>62.186379928315397</v>
      </c>
      <c r="M850" s="71">
        <v>0.85172829209526402</v>
      </c>
      <c r="N850" s="68">
        <v>59.025270758122701</v>
      </c>
      <c r="O850" s="71">
        <v>0.254207867627122</v>
      </c>
      <c r="P850" s="68">
        <v>38.018018018017997</v>
      </c>
      <c r="Q850" s="71"/>
      <c r="R850" s="68"/>
    </row>
    <row r="851" spans="1:18" x14ac:dyDescent="0.2">
      <c r="A851" s="72" t="s">
        <v>2019</v>
      </c>
      <c r="B851" s="66" t="s">
        <v>2020</v>
      </c>
      <c r="C851" s="67">
        <v>74</v>
      </c>
      <c r="D851" s="67" t="s">
        <v>337</v>
      </c>
      <c r="E851" s="71">
        <v>0.66589214396624996</v>
      </c>
      <c r="F851" s="68">
        <v>44.4444444444444</v>
      </c>
      <c r="G851" s="71">
        <v>0.73819557793964297</v>
      </c>
      <c r="H851" s="68">
        <v>46.5949820788531</v>
      </c>
      <c r="I851" s="71">
        <v>0.70109026645206796</v>
      </c>
      <c r="J851" s="68">
        <v>39.247311827956999</v>
      </c>
      <c r="K851" s="71">
        <v>0.83721710069848398</v>
      </c>
      <c r="L851" s="68">
        <v>49.462365591397798</v>
      </c>
      <c r="M851" s="71">
        <v>0.791492910758966</v>
      </c>
      <c r="N851" s="68">
        <v>48.736462093862798</v>
      </c>
      <c r="O851" s="71">
        <v>0.26146486398209101</v>
      </c>
      <c r="P851" s="68">
        <v>40</v>
      </c>
      <c r="Q851" s="71"/>
      <c r="R851" s="68"/>
    </row>
    <row r="852" spans="1:18" x14ac:dyDescent="0.2">
      <c r="A852" s="72" t="s">
        <v>2021</v>
      </c>
      <c r="B852" s="66" t="s">
        <v>2022</v>
      </c>
      <c r="C852" s="67">
        <v>74</v>
      </c>
      <c r="D852" s="67" t="s">
        <v>337</v>
      </c>
      <c r="E852" s="71">
        <v>0.64371917773118503</v>
      </c>
      <c r="F852" s="68">
        <v>40.681003584229401</v>
      </c>
      <c r="G852" s="71">
        <v>0.68149822912461999</v>
      </c>
      <c r="H852" s="68">
        <v>30.465949820788499</v>
      </c>
      <c r="I852" s="71">
        <v>0.70104912824210097</v>
      </c>
      <c r="J852" s="68">
        <v>39.068100358422903</v>
      </c>
      <c r="K852" s="71">
        <v>0.80068183533899395</v>
      </c>
      <c r="L852" s="68">
        <v>40.1433691756272</v>
      </c>
      <c r="M852" s="71">
        <v>0.754424983782782</v>
      </c>
      <c r="N852" s="68">
        <v>42.779783393501802</v>
      </c>
      <c r="O852" s="71">
        <v>0.28094171216742903</v>
      </c>
      <c r="P852" s="68">
        <v>42.162162162162197</v>
      </c>
      <c r="Q852" s="71"/>
      <c r="R852" s="68"/>
    </row>
    <row r="853" spans="1:18" x14ac:dyDescent="0.2">
      <c r="A853" s="72" t="s">
        <v>2023</v>
      </c>
      <c r="B853" s="66" t="s">
        <v>2024</v>
      </c>
      <c r="C853" s="67">
        <v>74</v>
      </c>
      <c r="D853" s="67" t="s">
        <v>337</v>
      </c>
      <c r="E853" s="71">
        <v>0.63687030718651505</v>
      </c>
      <c r="F853" s="68">
        <v>38.709677419354797</v>
      </c>
      <c r="G853" s="71">
        <v>0.72689567418523704</v>
      </c>
      <c r="H853" s="68">
        <v>42.652329749103899</v>
      </c>
      <c r="I853" s="71">
        <v>0.72146257233748501</v>
      </c>
      <c r="J853" s="68">
        <v>45.161290322580598</v>
      </c>
      <c r="K853" s="71">
        <v>0.80164511640320402</v>
      </c>
      <c r="L853" s="68">
        <v>40.681003584229401</v>
      </c>
      <c r="M853" s="71">
        <v>0.73125752942266697</v>
      </c>
      <c r="N853" s="68">
        <v>39.711191335740097</v>
      </c>
      <c r="O853" s="71">
        <v>0.20309064358398299</v>
      </c>
      <c r="P853" s="68">
        <v>30.630630630630598</v>
      </c>
      <c r="Q853" s="71"/>
      <c r="R853" s="68"/>
    </row>
    <row r="854" spans="1:18" x14ac:dyDescent="0.2">
      <c r="A854" s="72" t="s">
        <v>2025</v>
      </c>
      <c r="B854" s="66" t="s">
        <v>2026</v>
      </c>
      <c r="C854" s="67">
        <v>74</v>
      </c>
      <c r="D854" s="67" t="s">
        <v>337</v>
      </c>
      <c r="E854" s="71">
        <v>0.63934824350311603</v>
      </c>
      <c r="F854" s="68">
        <v>40.322580645161302</v>
      </c>
      <c r="G854" s="71">
        <v>0.73178299798964697</v>
      </c>
      <c r="H854" s="68">
        <v>44.4444444444444</v>
      </c>
      <c r="I854" s="71">
        <v>0.75110638810328101</v>
      </c>
      <c r="J854" s="68">
        <v>54.480286738351303</v>
      </c>
      <c r="K854" s="71">
        <v>0.79742753684245604</v>
      </c>
      <c r="L854" s="68">
        <v>38.8888888888889</v>
      </c>
      <c r="M854" s="71">
        <v>0.70345658419052903</v>
      </c>
      <c r="N854" s="68">
        <v>36.462093862815898</v>
      </c>
      <c r="O854" s="71">
        <v>0.212967710389667</v>
      </c>
      <c r="P854" s="68">
        <v>32.792792792792802</v>
      </c>
      <c r="Q854" s="71"/>
      <c r="R854" s="68"/>
    </row>
    <row r="855" spans="1:18" x14ac:dyDescent="0.2">
      <c r="A855" s="72" t="s">
        <v>2027</v>
      </c>
      <c r="B855" s="66" t="s">
        <v>2028</v>
      </c>
      <c r="C855" s="67">
        <v>74</v>
      </c>
      <c r="D855" s="67" t="s">
        <v>337</v>
      </c>
      <c r="E855" s="71">
        <v>0.500104535792117</v>
      </c>
      <c r="F855" s="68">
        <v>14.5161290322581</v>
      </c>
      <c r="G855" s="71">
        <v>0.41794062506700702</v>
      </c>
      <c r="H855" s="68">
        <v>2.6881720430107499</v>
      </c>
      <c r="I855" s="71">
        <v>0.59368310783960798</v>
      </c>
      <c r="J855" s="68">
        <v>11.1111111111111</v>
      </c>
      <c r="K855" s="71">
        <v>0.56605069900246296</v>
      </c>
      <c r="L855" s="68">
        <v>2.3297491039426501</v>
      </c>
      <c r="M855" s="71">
        <v>0.57371883977388605</v>
      </c>
      <c r="N855" s="68">
        <v>24.9097472924188</v>
      </c>
      <c r="O855" s="71">
        <v>0.34912940727762198</v>
      </c>
      <c r="P855" s="68">
        <v>50.090090090090101</v>
      </c>
      <c r="Q855" s="71"/>
      <c r="R855" s="68"/>
    </row>
    <row r="856" spans="1:18" x14ac:dyDescent="0.2">
      <c r="A856" s="72" t="s">
        <v>2029</v>
      </c>
      <c r="B856" s="66" t="s">
        <v>2030</v>
      </c>
      <c r="C856" s="67">
        <v>74</v>
      </c>
      <c r="D856" s="67" t="s">
        <v>337</v>
      </c>
      <c r="E856" s="71">
        <v>0.62532425029676397</v>
      </c>
      <c r="F856" s="68">
        <v>36.559139784946197</v>
      </c>
      <c r="G856" s="71">
        <v>0.70869176761577901</v>
      </c>
      <c r="H856" s="68">
        <v>37.275985663082402</v>
      </c>
      <c r="I856" s="71">
        <v>0.74354739220694799</v>
      </c>
      <c r="J856" s="68">
        <v>53.763440860214999</v>
      </c>
      <c r="K856" s="71">
        <v>0.72020169853711002</v>
      </c>
      <c r="L856" s="68">
        <v>21.1469534050179</v>
      </c>
      <c r="M856" s="71">
        <v>0.69418960244648298</v>
      </c>
      <c r="N856" s="68">
        <v>36.101083032490997</v>
      </c>
      <c r="O856" s="71">
        <v>0.25999079067750103</v>
      </c>
      <c r="P856" s="68">
        <v>39.279279279279301</v>
      </c>
      <c r="Q856" s="71"/>
      <c r="R856" s="68"/>
    </row>
    <row r="857" spans="1:18" x14ac:dyDescent="0.2">
      <c r="A857" s="72" t="s">
        <v>2031</v>
      </c>
      <c r="B857" s="66" t="s">
        <v>2032</v>
      </c>
      <c r="C857" s="67">
        <v>74</v>
      </c>
      <c r="D857" s="67" t="s">
        <v>337</v>
      </c>
      <c r="E857" s="71">
        <v>0.61852518103814702</v>
      </c>
      <c r="F857" s="68">
        <v>34.946236559139798</v>
      </c>
      <c r="G857" s="71">
        <v>0.68139755286553505</v>
      </c>
      <c r="H857" s="68">
        <v>30.286738351254499</v>
      </c>
      <c r="I857" s="71">
        <v>0.68487424980921296</v>
      </c>
      <c r="J857" s="68">
        <v>34.587813620071699</v>
      </c>
      <c r="K857" s="71">
        <v>0.87549870589035494</v>
      </c>
      <c r="L857" s="68">
        <v>60.215053763440899</v>
      </c>
      <c r="M857" s="71">
        <v>0.67565563895839098</v>
      </c>
      <c r="N857" s="68">
        <v>33.5740072202166</v>
      </c>
      <c r="O857" s="71">
        <v>0.17519975766724299</v>
      </c>
      <c r="P857" s="68">
        <v>25.225225225225198</v>
      </c>
      <c r="Q857" s="71"/>
      <c r="R857" s="68"/>
    </row>
    <row r="858" spans="1:18" x14ac:dyDescent="0.2">
      <c r="A858" s="72" t="s">
        <v>2033</v>
      </c>
      <c r="B858" s="66" t="s">
        <v>2034</v>
      </c>
      <c r="C858" s="67">
        <v>74</v>
      </c>
      <c r="D858" s="67" t="s">
        <v>337</v>
      </c>
      <c r="E858" s="71">
        <v>0.65407921592085405</v>
      </c>
      <c r="F858" s="68">
        <v>43.727598566308203</v>
      </c>
      <c r="G858" s="71">
        <v>0.72124013553064703</v>
      </c>
      <c r="H858" s="68">
        <v>41.218637992831503</v>
      </c>
      <c r="I858" s="71">
        <v>0.78218672536329104</v>
      </c>
      <c r="J858" s="68">
        <v>62.724014336917598</v>
      </c>
      <c r="K858" s="71">
        <v>0.85542244843836801</v>
      </c>
      <c r="L858" s="68">
        <v>54.3010752688172</v>
      </c>
      <c r="M858" s="71">
        <v>0.69418960244648298</v>
      </c>
      <c r="N858" s="68">
        <v>36.101083032490997</v>
      </c>
      <c r="O858" s="71">
        <v>0.21735716782547801</v>
      </c>
      <c r="P858" s="68">
        <v>33.693693693693703</v>
      </c>
      <c r="Q858" s="71"/>
      <c r="R858" s="68"/>
    </row>
    <row r="859" spans="1:18" x14ac:dyDescent="0.2">
      <c r="A859" s="72" t="s">
        <v>2035</v>
      </c>
      <c r="B859" s="66" t="s">
        <v>2036</v>
      </c>
      <c r="C859" s="67">
        <v>74</v>
      </c>
      <c r="D859" s="67" t="s">
        <v>337</v>
      </c>
      <c r="E859" s="71">
        <v>0.67953468056575195</v>
      </c>
      <c r="F859" s="68">
        <v>46.774193548387103</v>
      </c>
      <c r="G859" s="71">
        <v>0.73189180663758902</v>
      </c>
      <c r="H859" s="68">
        <v>44.623655913978503</v>
      </c>
      <c r="I859" s="71">
        <v>0.69968668375798304</v>
      </c>
      <c r="J859" s="68">
        <v>38.8888888888889</v>
      </c>
      <c r="K859" s="71">
        <v>0.73012935474201701</v>
      </c>
      <c r="L859" s="68">
        <v>22.939068100358401</v>
      </c>
      <c r="M859" s="71">
        <v>0.79612640163098902</v>
      </c>
      <c r="N859" s="68">
        <v>50</v>
      </c>
      <c r="O859" s="71">
        <v>0.43983915606018298</v>
      </c>
      <c r="P859" s="68">
        <v>60.360360360360403</v>
      </c>
      <c r="Q859" s="71"/>
      <c r="R859" s="68"/>
    </row>
    <row r="860" spans="1:18" x14ac:dyDescent="0.2">
      <c r="A860" s="72" t="s">
        <v>2037</v>
      </c>
      <c r="B860" s="66" t="s">
        <v>2038</v>
      </c>
      <c r="C860" s="67">
        <v>74</v>
      </c>
      <c r="D860" s="67" t="s">
        <v>337</v>
      </c>
      <c r="E860" s="71">
        <v>0.69838098047678099</v>
      </c>
      <c r="F860" s="68">
        <v>51.075268817204297</v>
      </c>
      <c r="G860" s="71">
        <v>0.73319204375331404</v>
      </c>
      <c r="H860" s="68">
        <v>45.161290322580598</v>
      </c>
      <c r="I860" s="71">
        <v>0.72902488669411303</v>
      </c>
      <c r="J860" s="68">
        <v>48.028673835125403</v>
      </c>
      <c r="K860" s="71">
        <v>0.86602479898343698</v>
      </c>
      <c r="L860" s="68">
        <v>57.885304659498203</v>
      </c>
      <c r="M860" s="71">
        <v>0.84709480122324199</v>
      </c>
      <c r="N860" s="68">
        <v>57.581227436823099</v>
      </c>
      <c r="O860" s="71">
        <v>0.31656837172980101</v>
      </c>
      <c r="P860" s="68">
        <v>46.126126126126103</v>
      </c>
      <c r="Q860" s="71"/>
      <c r="R860" s="68"/>
    </row>
    <row r="861" spans="1:18" x14ac:dyDescent="0.2">
      <c r="A861" s="72" t="s">
        <v>2039</v>
      </c>
      <c r="B861" s="66" t="s">
        <v>2040</v>
      </c>
      <c r="C861" s="67">
        <v>74</v>
      </c>
      <c r="D861" s="67" t="s">
        <v>337</v>
      </c>
      <c r="E861" s="71">
        <v>0.61140902506001704</v>
      </c>
      <c r="F861" s="68">
        <v>32.974910394265201</v>
      </c>
      <c r="G861" s="71">
        <v>0.68507852874681296</v>
      </c>
      <c r="H861" s="68">
        <v>32.078853046595</v>
      </c>
      <c r="I861" s="71">
        <v>0.70270080142285396</v>
      </c>
      <c r="J861" s="68">
        <v>39.426523297491002</v>
      </c>
      <c r="K861" s="71">
        <v>0.82474945827835</v>
      </c>
      <c r="L861" s="68">
        <v>46.415770609318997</v>
      </c>
      <c r="M861" s="71">
        <v>0.58761931238995502</v>
      </c>
      <c r="N861" s="68">
        <v>25.812274368231002</v>
      </c>
      <c r="O861" s="71">
        <v>0.25689702446211099</v>
      </c>
      <c r="P861" s="68">
        <v>38.3783783783784</v>
      </c>
      <c r="Q861" s="71"/>
      <c r="R861" s="68"/>
    </row>
    <row r="862" spans="1:18" x14ac:dyDescent="0.2">
      <c r="A862" s="72" t="s">
        <v>2041</v>
      </c>
      <c r="B862" s="66" t="s">
        <v>2042</v>
      </c>
      <c r="C862" s="67">
        <v>74</v>
      </c>
      <c r="D862" s="67" t="s">
        <v>337</v>
      </c>
      <c r="E862" s="71">
        <v>0.61354227332029199</v>
      </c>
      <c r="F862" s="68">
        <v>33.691756272401399</v>
      </c>
      <c r="G862" s="71">
        <v>0.69672531984092201</v>
      </c>
      <c r="H862" s="68">
        <v>34.050179211469498</v>
      </c>
      <c r="I862" s="71">
        <v>0.69635617436573805</v>
      </c>
      <c r="J862" s="68">
        <v>38.351254480286698</v>
      </c>
      <c r="K862" s="71">
        <v>0.65404869448930902</v>
      </c>
      <c r="L862" s="68">
        <v>10.752688172042999</v>
      </c>
      <c r="M862" s="71">
        <v>0.772958947270874</v>
      </c>
      <c r="N862" s="68">
        <v>45.6678700361011</v>
      </c>
      <c r="O862" s="71">
        <v>0.247622230634615</v>
      </c>
      <c r="P862" s="68">
        <v>36.936936936936902</v>
      </c>
      <c r="Q862" s="71"/>
      <c r="R862" s="68"/>
    </row>
    <row r="863" spans="1:18" x14ac:dyDescent="0.2">
      <c r="A863" s="72" t="s">
        <v>2043</v>
      </c>
      <c r="B863" s="66" t="s">
        <v>2044</v>
      </c>
      <c r="C863" s="67">
        <v>74</v>
      </c>
      <c r="D863" s="67" t="s">
        <v>337</v>
      </c>
      <c r="E863" s="71">
        <v>0.57557561265226798</v>
      </c>
      <c r="F863" s="68">
        <v>27.240143369175598</v>
      </c>
      <c r="G863" s="71">
        <v>0.65934160021191501</v>
      </c>
      <c r="H863" s="68">
        <v>25.6272401433692</v>
      </c>
      <c r="I863" s="71">
        <v>0.66573489990893198</v>
      </c>
      <c r="J863" s="68">
        <v>27.9569892473118</v>
      </c>
      <c r="K863" s="71">
        <v>0.71803058757726002</v>
      </c>
      <c r="L863" s="68">
        <v>20.609318996415801</v>
      </c>
      <c r="M863" s="71">
        <v>0.65248818459827596</v>
      </c>
      <c r="N863" s="68">
        <v>30.866425992779799</v>
      </c>
      <c r="O863" s="71">
        <v>0.182282790964957</v>
      </c>
      <c r="P863" s="68">
        <v>25.945945945945901</v>
      </c>
      <c r="Q863" s="71"/>
      <c r="R863" s="68"/>
    </row>
    <row r="864" spans="1:18" x14ac:dyDescent="0.2">
      <c r="A864" s="72" t="s">
        <v>2045</v>
      </c>
      <c r="B864" s="66" t="s">
        <v>2046</v>
      </c>
      <c r="C864" s="67">
        <v>74</v>
      </c>
      <c r="D864" s="67" t="s">
        <v>337</v>
      </c>
      <c r="E864" s="71">
        <v>0.586556002758017</v>
      </c>
      <c r="F864" s="68">
        <v>28.494623655914001</v>
      </c>
      <c r="G864" s="71">
        <v>0.68104045809106295</v>
      </c>
      <c r="H864" s="68">
        <v>30.1075268817204</v>
      </c>
      <c r="I864" s="71">
        <v>0.69037149374644802</v>
      </c>
      <c r="J864" s="68">
        <v>36.200716845878098</v>
      </c>
      <c r="K864" s="71">
        <v>0.79184847585871199</v>
      </c>
      <c r="L864" s="68">
        <v>37.096774193548399</v>
      </c>
      <c r="M864" s="71">
        <v>0.59688629413400096</v>
      </c>
      <c r="N864" s="68">
        <v>26.714801444043299</v>
      </c>
      <c r="O864" s="71">
        <v>0.17263329195985999</v>
      </c>
      <c r="P864" s="68">
        <v>24.324324324324301</v>
      </c>
      <c r="Q864" s="71"/>
      <c r="R864" s="68"/>
    </row>
    <row r="865" spans="1:18" x14ac:dyDescent="0.2">
      <c r="A865" s="72" t="s">
        <v>2047</v>
      </c>
      <c r="B865" s="66" t="s">
        <v>2048</v>
      </c>
      <c r="C865" s="67">
        <v>74</v>
      </c>
      <c r="D865" s="67" t="s">
        <v>337</v>
      </c>
      <c r="E865" s="71">
        <v>0.62989879960332196</v>
      </c>
      <c r="F865" s="68">
        <v>37.455197132616497</v>
      </c>
      <c r="G865" s="71">
        <v>0.61586480013303802</v>
      </c>
      <c r="H865" s="68">
        <v>13.620071684587799</v>
      </c>
      <c r="I865" s="71">
        <v>0.72660641215482502</v>
      </c>
      <c r="J865" s="68">
        <v>47.491039426523301</v>
      </c>
      <c r="K865" s="71">
        <v>0.72943821448020396</v>
      </c>
      <c r="L865" s="68">
        <v>22.401433691756299</v>
      </c>
      <c r="M865" s="71">
        <v>0.75905847465480503</v>
      </c>
      <c r="N865" s="68">
        <v>43.321299638989203</v>
      </c>
      <c r="O865" s="71">
        <v>0.31852609659373698</v>
      </c>
      <c r="P865" s="68">
        <v>46.486486486486498</v>
      </c>
      <c r="Q865" s="71"/>
      <c r="R865" s="68"/>
    </row>
    <row r="866" spans="1:18" x14ac:dyDescent="0.2">
      <c r="A866" s="72" t="s">
        <v>2049</v>
      </c>
      <c r="B866" s="66" t="s">
        <v>2050</v>
      </c>
      <c r="C866" s="67">
        <v>74</v>
      </c>
      <c r="D866" s="67" t="s">
        <v>337</v>
      </c>
      <c r="E866" s="71">
        <v>0.59279791473891597</v>
      </c>
      <c r="F866" s="68">
        <v>29.390681003584199</v>
      </c>
      <c r="G866" s="71">
        <v>0.70692217208601604</v>
      </c>
      <c r="H866" s="68">
        <v>36.379928315412201</v>
      </c>
      <c r="I866" s="71">
        <v>0.70726261918165101</v>
      </c>
      <c r="J866" s="68">
        <v>41.218637992831503</v>
      </c>
      <c r="K866" s="71">
        <v>0.72332625361454606</v>
      </c>
      <c r="L866" s="68">
        <v>21.684587813620102</v>
      </c>
      <c r="M866" s="71">
        <v>0.66638865721434504</v>
      </c>
      <c r="N866" s="68">
        <v>32.490974729241898</v>
      </c>
      <c r="O866" s="71">
        <v>0.16008987159802399</v>
      </c>
      <c r="P866" s="68">
        <v>21.981981981981999</v>
      </c>
      <c r="Q866" s="71"/>
      <c r="R866" s="68"/>
    </row>
    <row r="867" spans="1:18" x14ac:dyDescent="0.2">
      <c r="A867" s="72" t="s">
        <v>2051</v>
      </c>
      <c r="B867" s="66" t="s">
        <v>2052</v>
      </c>
      <c r="C867" s="67">
        <v>74</v>
      </c>
      <c r="D867" s="67" t="s">
        <v>337</v>
      </c>
      <c r="E867" s="71">
        <v>0.55644019056919902</v>
      </c>
      <c r="F867" s="68">
        <v>23.835125448028698</v>
      </c>
      <c r="G867" s="71">
        <v>0.51524036354651803</v>
      </c>
      <c r="H867" s="68">
        <v>3.9426523297490998</v>
      </c>
      <c r="I867" s="71">
        <v>0.64211763829873603</v>
      </c>
      <c r="J867" s="68">
        <v>22.580645161290299</v>
      </c>
      <c r="K867" s="71">
        <v>0.64910790598887702</v>
      </c>
      <c r="L867" s="68">
        <v>9.4982078853046605</v>
      </c>
      <c r="M867" s="71">
        <v>0.68955611157445995</v>
      </c>
      <c r="N867" s="68">
        <v>34.837545126353803</v>
      </c>
      <c r="O867" s="71">
        <v>0.28617893343740203</v>
      </c>
      <c r="P867" s="68">
        <v>42.882882882882903</v>
      </c>
      <c r="Q867" s="71"/>
      <c r="R867" s="68"/>
    </row>
    <row r="868" spans="1:18" x14ac:dyDescent="0.2">
      <c r="A868" s="72" t="s">
        <v>2053</v>
      </c>
      <c r="B868" s="66" t="s">
        <v>2054</v>
      </c>
      <c r="C868" s="67">
        <v>74</v>
      </c>
      <c r="D868" s="67" t="s">
        <v>337</v>
      </c>
      <c r="E868" s="71">
        <v>0.59983377155347894</v>
      </c>
      <c r="F868" s="68">
        <v>30.824372759856601</v>
      </c>
      <c r="G868" s="71">
        <v>0.704541647257797</v>
      </c>
      <c r="H868" s="68">
        <v>35.842293906809999</v>
      </c>
      <c r="I868" s="71">
        <v>0.66569347048188798</v>
      </c>
      <c r="J868" s="68">
        <v>27.7777777777778</v>
      </c>
      <c r="K868" s="71">
        <v>0.611774066387613</v>
      </c>
      <c r="L868" s="68">
        <v>5.7347670250896101</v>
      </c>
      <c r="M868" s="71">
        <v>0.67102214808636795</v>
      </c>
      <c r="N868" s="68">
        <v>33.0324909747292</v>
      </c>
      <c r="O868" s="71">
        <v>0.34613752555372801</v>
      </c>
      <c r="P868" s="68">
        <v>49.729729729729698</v>
      </c>
      <c r="Q868" s="71"/>
      <c r="R868" s="68"/>
    </row>
    <row r="869" spans="1:18" x14ac:dyDescent="0.2">
      <c r="A869" s="72" t="s">
        <v>2055</v>
      </c>
      <c r="B869" s="66" t="s">
        <v>2056</v>
      </c>
      <c r="C869" s="67">
        <v>74</v>
      </c>
      <c r="D869" s="67" t="s">
        <v>337</v>
      </c>
      <c r="E869" s="71">
        <v>0.68676028762982</v>
      </c>
      <c r="F869" s="68">
        <v>48.924731182795703</v>
      </c>
      <c r="G869" s="71">
        <v>0.77103541797560704</v>
      </c>
      <c r="H869" s="68">
        <v>55.197132616487501</v>
      </c>
      <c r="I869" s="71">
        <v>0.75912795456185</v>
      </c>
      <c r="J869" s="68">
        <v>56.272401433691797</v>
      </c>
      <c r="K869" s="71">
        <v>0.71539136191376296</v>
      </c>
      <c r="L869" s="68">
        <v>20.0716845878136</v>
      </c>
      <c r="M869" s="71">
        <v>0.91196367343156304</v>
      </c>
      <c r="N869" s="68">
        <v>74.187725631768998</v>
      </c>
      <c r="O869" s="71">
        <v>0.27628303026631501</v>
      </c>
      <c r="P869" s="68">
        <v>41.801801801801801</v>
      </c>
      <c r="Q869" s="71"/>
      <c r="R869" s="68"/>
    </row>
    <row r="870" spans="1:18" x14ac:dyDescent="0.2">
      <c r="A870" s="72" t="s">
        <v>2057</v>
      </c>
      <c r="B870" s="66" t="s">
        <v>2058</v>
      </c>
      <c r="C870" s="67">
        <v>74</v>
      </c>
      <c r="D870" s="67" t="s">
        <v>337</v>
      </c>
      <c r="E870" s="71">
        <v>0.67957771669289202</v>
      </c>
      <c r="F870" s="68">
        <v>46.953405017921099</v>
      </c>
      <c r="G870" s="71">
        <v>0.73734249642405403</v>
      </c>
      <c r="H870" s="68">
        <v>46.236559139784902</v>
      </c>
      <c r="I870" s="71">
        <v>0.80549902481075697</v>
      </c>
      <c r="J870" s="68">
        <v>68.637992831541197</v>
      </c>
      <c r="K870" s="71">
        <v>0.82261134109323297</v>
      </c>
      <c r="L870" s="68">
        <v>45.878136200716803</v>
      </c>
      <c r="M870" s="71">
        <v>0.80075989250301205</v>
      </c>
      <c r="N870" s="68">
        <v>50.722021660649801</v>
      </c>
      <c r="O870" s="71">
        <v>0.231675828633403</v>
      </c>
      <c r="P870" s="68">
        <v>35.315315315315303</v>
      </c>
      <c r="Q870" s="71"/>
      <c r="R870" s="68"/>
    </row>
    <row r="871" spans="1:18" x14ac:dyDescent="0.2">
      <c r="A871" s="72" t="s">
        <v>2059</v>
      </c>
      <c r="B871" s="66" t="s">
        <v>2060</v>
      </c>
      <c r="C871" s="67">
        <v>74</v>
      </c>
      <c r="D871" s="67" t="s">
        <v>337</v>
      </c>
      <c r="E871" s="71">
        <v>0.63718657872960804</v>
      </c>
      <c r="F871" s="68">
        <v>39.426523297491002</v>
      </c>
      <c r="G871" s="71">
        <v>0.71546692471361995</v>
      </c>
      <c r="H871" s="68">
        <v>39.784946236559101</v>
      </c>
      <c r="I871" s="71">
        <v>0.68368500830406098</v>
      </c>
      <c r="J871" s="68">
        <v>33.512544802867403</v>
      </c>
      <c r="K871" s="71">
        <v>0.83749960919660504</v>
      </c>
      <c r="L871" s="68">
        <v>49.641577060931901</v>
      </c>
      <c r="M871" s="71">
        <v>0.754424983782782</v>
      </c>
      <c r="N871" s="68">
        <v>42.779783393501802</v>
      </c>
      <c r="O871" s="71">
        <v>0.19485636765097</v>
      </c>
      <c r="P871" s="68">
        <v>29.1891891891892</v>
      </c>
      <c r="Q871" s="71"/>
      <c r="R871" s="68"/>
    </row>
    <row r="872" spans="1:18" x14ac:dyDescent="0.2">
      <c r="A872" s="72" t="s">
        <v>2061</v>
      </c>
      <c r="B872" s="66" t="s">
        <v>2062</v>
      </c>
      <c r="C872" s="67">
        <v>74</v>
      </c>
      <c r="D872" s="67" t="s">
        <v>337</v>
      </c>
      <c r="E872" s="71">
        <v>0.58016894865480795</v>
      </c>
      <c r="F872" s="68">
        <v>27.9569892473118</v>
      </c>
      <c r="G872" s="71">
        <v>0.67162664870266997</v>
      </c>
      <c r="H872" s="68">
        <v>27.7777777777778</v>
      </c>
      <c r="I872" s="71">
        <v>0.67897775920183701</v>
      </c>
      <c r="J872" s="68">
        <v>32.258064516128997</v>
      </c>
      <c r="K872" s="71">
        <v>0.80237022106739597</v>
      </c>
      <c r="L872" s="68">
        <v>41.0394265232975</v>
      </c>
      <c r="M872" s="71">
        <v>0.62005374849411499</v>
      </c>
      <c r="N872" s="68">
        <v>28.158844765343002</v>
      </c>
      <c r="O872" s="71">
        <v>0.127816365808021</v>
      </c>
      <c r="P872" s="68">
        <v>15.315315315315299</v>
      </c>
      <c r="Q872" s="71"/>
      <c r="R872" s="68"/>
    </row>
    <row r="873" spans="1:18" x14ac:dyDescent="0.2">
      <c r="A873" s="72" t="s">
        <v>2063</v>
      </c>
      <c r="B873" s="66" t="s">
        <v>2064</v>
      </c>
      <c r="C873" s="67">
        <v>74</v>
      </c>
      <c r="D873" s="67" t="s">
        <v>337</v>
      </c>
      <c r="E873" s="71">
        <v>0.60306261974292197</v>
      </c>
      <c r="F873" s="68">
        <v>31.362007168458799</v>
      </c>
      <c r="G873" s="71">
        <v>0.69098655261430197</v>
      </c>
      <c r="H873" s="68">
        <v>32.974910394265201</v>
      </c>
      <c r="I873" s="71">
        <v>0.68058759729061602</v>
      </c>
      <c r="J873" s="68">
        <v>32.616487455197102</v>
      </c>
      <c r="K873" s="71">
        <v>0.77195815170755899</v>
      </c>
      <c r="L873" s="68">
        <v>33.691756272401399</v>
      </c>
      <c r="M873" s="71">
        <v>0.68492262070243703</v>
      </c>
      <c r="N873" s="68">
        <v>33.935018050541501</v>
      </c>
      <c r="O873" s="71">
        <v>0.18685817639969399</v>
      </c>
      <c r="P873" s="68">
        <v>27.207207207207201</v>
      </c>
      <c r="Q873" s="71"/>
      <c r="R873" s="68"/>
    </row>
    <row r="874" spans="1:18" x14ac:dyDescent="0.2">
      <c r="A874" s="72" t="s">
        <v>2065</v>
      </c>
      <c r="B874" s="66" t="s">
        <v>2066</v>
      </c>
      <c r="C874" s="67">
        <v>74</v>
      </c>
      <c r="D874" s="67" t="s">
        <v>337</v>
      </c>
      <c r="E874" s="71">
        <v>0.70284671548399502</v>
      </c>
      <c r="F874" s="68">
        <v>51.971326164874597</v>
      </c>
      <c r="G874" s="71">
        <v>0.74610154980251697</v>
      </c>
      <c r="H874" s="68">
        <v>49.820788530465897</v>
      </c>
      <c r="I874" s="71">
        <v>0.71639027167963198</v>
      </c>
      <c r="J874" s="68">
        <v>43.906810035842298</v>
      </c>
      <c r="K874" s="71">
        <v>0.87320969959000305</v>
      </c>
      <c r="L874" s="68">
        <v>59.677419354838698</v>
      </c>
      <c r="M874" s="71">
        <v>0.84246131035121896</v>
      </c>
      <c r="N874" s="68">
        <v>56.859205776173297</v>
      </c>
      <c r="O874" s="71">
        <v>0.33607074599660702</v>
      </c>
      <c r="P874" s="68">
        <v>48.468468468468501</v>
      </c>
      <c r="Q874" s="71"/>
      <c r="R874" s="68"/>
    </row>
    <row r="875" spans="1:18" x14ac:dyDescent="0.2">
      <c r="A875" s="72" t="s">
        <v>2067</v>
      </c>
      <c r="B875" s="66" t="s">
        <v>2068</v>
      </c>
      <c r="C875" s="67">
        <v>74</v>
      </c>
      <c r="D875" s="67" t="s">
        <v>337</v>
      </c>
      <c r="E875" s="71">
        <v>0.70945934983250802</v>
      </c>
      <c r="F875" s="68">
        <v>53.405017921147</v>
      </c>
      <c r="G875" s="71">
        <v>0.72129962633054301</v>
      </c>
      <c r="H875" s="68">
        <v>41.577060931899602</v>
      </c>
      <c r="I875" s="71">
        <v>0.72055166043586005</v>
      </c>
      <c r="J875" s="68">
        <v>44.802867383512499</v>
      </c>
      <c r="K875" s="71">
        <v>0.82158041693825301</v>
      </c>
      <c r="L875" s="68">
        <v>45.519713261648697</v>
      </c>
      <c r="M875" s="71">
        <v>0.91196367343156304</v>
      </c>
      <c r="N875" s="68">
        <v>74.187725631768998</v>
      </c>
      <c r="O875" s="71">
        <v>0.37190137202632301</v>
      </c>
      <c r="P875" s="68">
        <v>53.3333333333333</v>
      </c>
      <c r="Q875" s="71"/>
      <c r="R875" s="68"/>
    </row>
    <row r="876" spans="1:18" x14ac:dyDescent="0.2">
      <c r="A876" s="72" t="s">
        <v>2069</v>
      </c>
      <c r="B876" s="66" t="s">
        <v>2070</v>
      </c>
      <c r="C876" s="67">
        <v>74</v>
      </c>
      <c r="D876" s="67" t="s">
        <v>337</v>
      </c>
      <c r="E876" s="71">
        <v>0.64927950395894696</v>
      </c>
      <c r="F876" s="68">
        <v>42.114695340501797</v>
      </c>
      <c r="G876" s="71">
        <v>0.72920395817039296</v>
      </c>
      <c r="H876" s="68">
        <v>43.906810035842298</v>
      </c>
      <c r="I876" s="71">
        <v>0.681564356660321</v>
      </c>
      <c r="J876" s="68">
        <v>33.154121863799297</v>
      </c>
      <c r="K876" s="71">
        <v>0.80404602108504597</v>
      </c>
      <c r="L876" s="68">
        <v>41.397849462365599</v>
      </c>
      <c r="M876" s="71">
        <v>0.80075989250301205</v>
      </c>
      <c r="N876" s="68">
        <v>50.722021660649801</v>
      </c>
      <c r="O876" s="71">
        <v>0.230823291375964</v>
      </c>
      <c r="P876" s="68">
        <v>35.135135135135101</v>
      </c>
      <c r="Q876" s="71"/>
      <c r="R876" s="68"/>
    </row>
    <row r="877" spans="1:18" x14ac:dyDescent="0.2">
      <c r="A877" s="72" t="s">
        <v>2071</v>
      </c>
      <c r="B877" s="66" t="s">
        <v>2072</v>
      </c>
      <c r="C877" s="67">
        <v>74</v>
      </c>
      <c r="D877" s="67" t="s">
        <v>337</v>
      </c>
      <c r="E877" s="71">
        <v>0.67972700737175296</v>
      </c>
      <c r="F877" s="68">
        <v>47.132616487455202</v>
      </c>
      <c r="G877" s="71">
        <v>0.78133339687822201</v>
      </c>
      <c r="H877" s="68">
        <v>57.168458781361998</v>
      </c>
      <c r="I877" s="71">
        <v>0.76269842118291298</v>
      </c>
      <c r="J877" s="68">
        <v>57.885304659498203</v>
      </c>
      <c r="K877" s="71">
        <v>0.80155497289340105</v>
      </c>
      <c r="L877" s="68">
        <v>40.501792114695299</v>
      </c>
      <c r="M877" s="71">
        <v>0.83319432860717202</v>
      </c>
      <c r="N877" s="68">
        <v>55.415162454873602</v>
      </c>
      <c r="O877" s="71">
        <v>0.219853917297059</v>
      </c>
      <c r="P877" s="68">
        <v>33.873873873873897</v>
      </c>
      <c r="Q877" s="71"/>
      <c r="R877" s="68"/>
    </row>
    <row r="878" spans="1:18" x14ac:dyDescent="0.2">
      <c r="A878" s="72" t="s">
        <v>2073</v>
      </c>
      <c r="B878" s="66" t="s">
        <v>2074</v>
      </c>
      <c r="C878" s="67">
        <v>74</v>
      </c>
      <c r="D878" s="67" t="s">
        <v>337</v>
      </c>
      <c r="E878" s="71">
        <v>0.63868086431813498</v>
      </c>
      <c r="F878" s="68">
        <v>39.784946236559101</v>
      </c>
      <c r="G878" s="71">
        <v>0.71515519536484695</v>
      </c>
      <c r="H878" s="68">
        <v>39.605734767025098</v>
      </c>
      <c r="I878" s="71">
        <v>0.70389550754140295</v>
      </c>
      <c r="J878" s="68">
        <v>40.501792114695299</v>
      </c>
      <c r="K878" s="71">
        <v>0.61400965716043798</v>
      </c>
      <c r="L878" s="68">
        <v>5.9139784946236604</v>
      </c>
      <c r="M878" s="71">
        <v>0.85172829209526402</v>
      </c>
      <c r="N878" s="68">
        <v>59.025270758122701</v>
      </c>
      <c r="O878" s="71">
        <v>0.30861566942872198</v>
      </c>
      <c r="P878" s="68">
        <v>45.045045045045001</v>
      </c>
      <c r="Q878" s="71"/>
      <c r="R878" s="68"/>
    </row>
    <row r="879" spans="1:18" x14ac:dyDescent="0.2">
      <c r="A879" s="72" t="s">
        <v>2075</v>
      </c>
      <c r="B879" s="66" t="s">
        <v>2076</v>
      </c>
      <c r="C879" s="67">
        <v>73</v>
      </c>
      <c r="D879" s="67" t="s">
        <v>337</v>
      </c>
      <c r="E879" s="71">
        <v>0.477277246581569</v>
      </c>
      <c r="F879" s="68">
        <v>26.719056974459701</v>
      </c>
      <c r="G879" s="71">
        <v>0.63685220440513601</v>
      </c>
      <c r="H879" s="68">
        <v>35.363457760314297</v>
      </c>
      <c r="I879" s="71">
        <v>0.54907537233673798</v>
      </c>
      <c r="J879" s="68">
        <v>21.414538310412599</v>
      </c>
      <c r="K879" s="71">
        <v>0.46137289440373702</v>
      </c>
      <c r="L879" s="68">
        <v>1.47347740667976</v>
      </c>
      <c r="M879" s="71">
        <v>0.367615243800965</v>
      </c>
      <c r="N879" s="68">
        <v>33.092037228541898</v>
      </c>
      <c r="O879" s="71">
        <v>0.37147051796127101</v>
      </c>
      <c r="P879" s="68">
        <v>82.340862422998001</v>
      </c>
      <c r="Q879" s="71"/>
      <c r="R879" s="68"/>
    </row>
    <row r="880" spans="1:18" x14ac:dyDescent="0.2">
      <c r="A880" s="72" t="s">
        <v>2077</v>
      </c>
      <c r="B880" s="66" t="s">
        <v>2078</v>
      </c>
      <c r="C880" s="67">
        <v>73</v>
      </c>
      <c r="D880" s="67" t="s">
        <v>337</v>
      </c>
      <c r="E880" s="71">
        <v>0.361306821846128</v>
      </c>
      <c r="F880" s="68">
        <v>0.196463654223969</v>
      </c>
      <c r="G880" s="71">
        <v>0.59898962592762095</v>
      </c>
      <c r="H880" s="68">
        <v>14.243614931237699</v>
      </c>
      <c r="I880" s="71">
        <v>0.44057146224399502</v>
      </c>
      <c r="J880" s="68">
        <v>1.9646365422396901</v>
      </c>
      <c r="K880" s="71">
        <v>0.49850651434233401</v>
      </c>
      <c r="L880" s="68">
        <v>3.0451866404715102</v>
      </c>
      <c r="M880" s="71">
        <v>8.4706273922449601E-2</v>
      </c>
      <c r="N880" s="68">
        <v>3.8262668045501602</v>
      </c>
      <c r="O880" s="71">
        <v>0.183760232794241</v>
      </c>
      <c r="P880" s="68">
        <v>41.478439425051299</v>
      </c>
      <c r="Q880" s="71"/>
      <c r="R880" s="68"/>
    </row>
    <row r="881" spans="1:18" x14ac:dyDescent="0.2">
      <c r="A881" s="72" t="s">
        <v>2079</v>
      </c>
      <c r="B881" s="66" t="s">
        <v>2080</v>
      </c>
      <c r="C881" s="67">
        <v>73</v>
      </c>
      <c r="D881" s="67" t="s">
        <v>337</v>
      </c>
      <c r="E881" s="71">
        <v>0.467077425667698</v>
      </c>
      <c r="F881" s="68">
        <v>23.477406679764201</v>
      </c>
      <c r="G881" s="71">
        <v>0.63653328887655702</v>
      </c>
      <c r="H881" s="68">
        <v>35.166994106090399</v>
      </c>
      <c r="I881" s="71">
        <v>0.45477319792874998</v>
      </c>
      <c r="J881" s="68">
        <v>3.5363457760314301</v>
      </c>
      <c r="K881" s="71">
        <v>0.547607057516732</v>
      </c>
      <c r="L881" s="68">
        <v>6.9744597249508802</v>
      </c>
      <c r="M881" s="71">
        <v>0.35929439174571498</v>
      </c>
      <c r="N881" s="68">
        <v>32.057911065149902</v>
      </c>
      <c r="O881" s="71">
        <v>0.33717919227073501</v>
      </c>
      <c r="P881" s="68">
        <v>77.002053388090303</v>
      </c>
      <c r="Q881" s="71"/>
      <c r="R881" s="68"/>
    </row>
    <row r="882" spans="1:18" x14ac:dyDescent="0.2">
      <c r="A882" s="72" t="s">
        <v>220</v>
      </c>
      <c r="B882" s="66" t="s">
        <v>2081</v>
      </c>
      <c r="C882" s="67">
        <v>73</v>
      </c>
      <c r="D882" s="67" t="s">
        <v>337</v>
      </c>
      <c r="E882" s="71">
        <v>0.40703581254723797</v>
      </c>
      <c r="F882" s="68">
        <v>4.5186640471512796</v>
      </c>
      <c r="G882" s="71">
        <v>0.62726752828788701</v>
      </c>
      <c r="H882" s="68">
        <v>30.2554027504912</v>
      </c>
      <c r="I882" s="71">
        <v>0.40355377221808097</v>
      </c>
      <c r="J882" s="68">
        <v>0.58939096267190605</v>
      </c>
      <c r="K882" s="71">
        <v>0.52686695478442502</v>
      </c>
      <c r="L882" s="68">
        <v>5.3045186640471496</v>
      </c>
      <c r="M882" s="71">
        <v>0.238642036944583</v>
      </c>
      <c r="N882" s="68">
        <v>16.7528438469493</v>
      </c>
      <c r="O882" s="71">
        <v>0.238848770501216</v>
      </c>
      <c r="P882" s="68">
        <v>58.213552361396303</v>
      </c>
      <c r="Q882" s="71"/>
      <c r="R882" s="68"/>
    </row>
    <row r="883" spans="1:18" x14ac:dyDescent="0.2">
      <c r="A883" s="72" t="s">
        <v>220</v>
      </c>
      <c r="B883" s="66" t="s">
        <v>2082</v>
      </c>
      <c r="C883" s="67">
        <v>73</v>
      </c>
      <c r="D883" s="67" t="s">
        <v>337</v>
      </c>
      <c r="E883" s="71">
        <v>0.45592593297801098</v>
      </c>
      <c r="F883" s="68">
        <v>19.4499017681729</v>
      </c>
      <c r="G883" s="71">
        <v>0.64980169505380003</v>
      </c>
      <c r="H883" s="68">
        <v>42.534381139489199</v>
      </c>
      <c r="I883" s="71">
        <v>0.57818813906380995</v>
      </c>
      <c r="J883" s="68">
        <v>29.567779960707298</v>
      </c>
      <c r="K883" s="71">
        <v>0.60579447078264503</v>
      </c>
      <c r="L883" s="68">
        <v>16.895874263261302</v>
      </c>
      <c r="M883" s="71">
        <v>0.26776501913796003</v>
      </c>
      <c r="N883" s="68">
        <v>20.165460186142699</v>
      </c>
      <c r="O883" s="71">
        <v>0.17808034085183999</v>
      </c>
      <c r="P883" s="68">
        <v>39.117043121149898</v>
      </c>
      <c r="Q883" s="71"/>
      <c r="R883" s="68"/>
    </row>
    <row r="884" spans="1:18" x14ac:dyDescent="0.2">
      <c r="A884" s="72" t="s">
        <v>220</v>
      </c>
      <c r="B884" s="66" t="s">
        <v>2083</v>
      </c>
      <c r="C884" s="67">
        <v>73</v>
      </c>
      <c r="D884" s="67" t="s">
        <v>337</v>
      </c>
      <c r="E884" s="71">
        <v>0.44618363352996598</v>
      </c>
      <c r="F884" s="68">
        <v>15.4223968565815</v>
      </c>
      <c r="G884" s="71">
        <v>0.63898553838070604</v>
      </c>
      <c r="H884" s="68">
        <v>36.7387033398821</v>
      </c>
      <c r="I884" s="71">
        <v>0.50813193523590705</v>
      </c>
      <c r="J884" s="68">
        <v>12.377210216110001</v>
      </c>
      <c r="K884" s="71">
        <v>0.59443862130932601</v>
      </c>
      <c r="L884" s="68">
        <v>15.0294695481336</v>
      </c>
      <c r="M884" s="71">
        <v>0.33433183557996299</v>
      </c>
      <c r="N884" s="68">
        <v>28.541882109617401</v>
      </c>
      <c r="O884" s="71">
        <v>0.155030237143929</v>
      </c>
      <c r="P884" s="68">
        <v>31.519507186858299</v>
      </c>
      <c r="Q884" s="71"/>
      <c r="R884" s="68"/>
    </row>
    <row r="885" spans="1:18" x14ac:dyDescent="0.2">
      <c r="A885" s="72" t="s">
        <v>2084</v>
      </c>
      <c r="B885" s="66" t="s">
        <v>2085</v>
      </c>
      <c r="C885" s="67">
        <v>73</v>
      </c>
      <c r="D885" s="67" t="s">
        <v>337</v>
      </c>
      <c r="E885" s="71">
        <v>0.43361493519452299</v>
      </c>
      <c r="F885" s="68">
        <v>11.4931237721022</v>
      </c>
      <c r="G885" s="71">
        <v>0.65480275949830602</v>
      </c>
      <c r="H885" s="68">
        <v>44.695481335952799</v>
      </c>
      <c r="I885" s="71">
        <v>0.44862544024639001</v>
      </c>
      <c r="J885" s="68">
        <v>2.9469548133595298</v>
      </c>
      <c r="K885" s="71">
        <v>0.46245956764179602</v>
      </c>
      <c r="L885" s="68">
        <v>1.57170923379175</v>
      </c>
      <c r="M885" s="71">
        <v>0.342652687635214</v>
      </c>
      <c r="N885" s="68">
        <v>29.5760082730093</v>
      </c>
      <c r="O885" s="71">
        <v>0.259534220950908</v>
      </c>
      <c r="P885" s="68">
        <v>63.039014373716597</v>
      </c>
      <c r="Q885" s="71"/>
      <c r="R885" s="68"/>
    </row>
    <row r="886" spans="1:18" x14ac:dyDescent="0.2">
      <c r="A886" s="72" t="s">
        <v>2086</v>
      </c>
      <c r="B886" s="66" t="s">
        <v>2087</v>
      </c>
      <c r="C886" s="67">
        <v>74</v>
      </c>
      <c r="D886" s="67" t="s">
        <v>337</v>
      </c>
      <c r="E886" s="71">
        <v>0.51468118167521504</v>
      </c>
      <c r="F886" s="68">
        <v>18.100358422939099</v>
      </c>
      <c r="G886" s="71">
        <v>0.67181834645985306</v>
      </c>
      <c r="H886" s="68">
        <v>27.9569892473118</v>
      </c>
      <c r="I886" s="71">
        <v>0.45470269628788501</v>
      </c>
      <c r="J886" s="68">
        <v>2.1505376344085998</v>
      </c>
      <c r="K886" s="71">
        <v>0.74762869120398801</v>
      </c>
      <c r="L886" s="68">
        <v>27.060931899641599</v>
      </c>
      <c r="M886" s="71">
        <v>0.59688629413400096</v>
      </c>
      <c r="N886" s="68">
        <v>26.714801444043299</v>
      </c>
      <c r="O886" s="71">
        <v>0.10236988029034701</v>
      </c>
      <c r="P886" s="68">
        <v>10.8108108108108</v>
      </c>
      <c r="Q886" s="71"/>
      <c r="R886" s="68"/>
    </row>
    <row r="887" spans="1:18" x14ac:dyDescent="0.2">
      <c r="A887" s="72" t="s">
        <v>2088</v>
      </c>
      <c r="B887" s="66" t="s">
        <v>2089</v>
      </c>
      <c r="C887" s="67">
        <v>73</v>
      </c>
      <c r="D887" s="67" t="s">
        <v>337</v>
      </c>
      <c r="E887" s="71">
        <v>0.478853540009475</v>
      </c>
      <c r="F887" s="68">
        <v>27.701375245579602</v>
      </c>
      <c r="G887" s="71">
        <v>0.63066557325036898</v>
      </c>
      <c r="H887" s="68">
        <v>32.514734774066802</v>
      </c>
      <c r="I887" s="71">
        <v>0.504148910043417</v>
      </c>
      <c r="J887" s="68">
        <v>11.7878192534381</v>
      </c>
      <c r="K887" s="71">
        <v>0.64619378369402003</v>
      </c>
      <c r="L887" s="68">
        <v>24.656188605108099</v>
      </c>
      <c r="M887" s="71">
        <v>0.44250291229821898</v>
      </c>
      <c r="N887" s="68">
        <v>41.365046535677401</v>
      </c>
      <c r="O887" s="71">
        <v>0.17075652076135001</v>
      </c>
      <c r="P887" s="68">
        <v>36.652977412730998</v>
      </c>
      <c r="Q887" s="71"/>
      <c r="R887" s="68"/>
    </row>
    <row r="888" spans="1:18" x14ac:dyDescent="0.2">
      <c r="A888" s="72" t="s">
        <v>2090</v>
      </c>
      <c r="B888" s="66" t="s">
        <v>2091</v>
      </c>
      <c r="C888" s="67">
        <v>73</v>
      </c>
      <c r="D888" s="67" t="s">
        <v>337</v>
      </c>
      <c r="E888" s="71">
        <v>0.55519662613075405</v>
      </c>
      <c r="F888" s="68">
        <v>51.8664047151277</v>
      </c>
      <c r="G888" s="71">
        <v>0.71085983768472205</v>
      </c>
      <c r="H888" s="68">
        <v>62.671905697446</v>
      </c>
      <c r="I888" s="71">
        <v>0.632759717270304</v>
      </c>
      <c r="J888" s="68">
        <v>43.418467583497097</v>
      </c>
      <c r="K888" s="71">
        <v>0.71205241940446995</v>
      </c>
      <c r="L888" s="68">
        <v>42.043222003929301</v>
      </c>
      <c r="M888" s="71">
        <v>0.542353136961225</v>
      </c>
      <c r="N888" s="68">
        <v>55.429162357807598</v>
      </c>
      <c r="O888" s="71">
        <v>0.177958019333049</v>
      </c>
      <c r="P888" s="68">
        <v>38.911704312114999</v>
      </c>
      <c r="Q888" s="71"/>
      <c r="R888" s="68"/>
    </row>
    <row r="889" spans="1:18" x14ac:dyDescent="0.2">
      <c r="A889" s="72" t="s">
        <v>2092</v>
      </c>
      <c r="B889" s="66" t="s">
        <v>2093</v>
      </c>
      <c r="C889" s="67">
        <v>65</v>
      </c>
      <c r="D889" s="67" t="s">
        <v>337</v>
      </c>
      <c r="E889" s="71">
        <v>0.60698238907216295</v>
      </c>
      <c r="F889" s="68">
        <v>16.988416988417001</v>
      </c>
      <c r="G889" s="71">
        <v>0.74294912664437196</v>
      </c>
      <c r="H889" s="68">
        <v>31.356867071152799</v>
      </c>
      <c r="I889" s="71">
        <v>0.53107462949499096</v>
      </c>
      <c r="J889" s="68">
        <v>3.4197462768891298</v>
      </c>
      <c r="K889" s="71">
        <v>0.83262856952310105</v>
      </c>
      <c r="L889" s="68">
        <v>38.803088803088798</v>
      </c>
      <c r="M889" s="71">
        <v>0.86413043478260898</v>
      </c>
      <c r="N889" s="68">
        <v>56.092843326885898</v>
      </c>
      <c r="O889" s="71">
        <v>6.4129184915739601E-2</v>
      </c>
      <c r="P889" s="68">
        <v>3.2348020078081401</v>
      </c>
      <c r="Q889" s="71"/>
      <c r="R889" s="68"/>
    </row>
    <row r="890" spans="1:18" x14ac:dyDescent="0.2">
      <c r="A890" s="72" t="s">
        <v>2094</v>
      </c>
      <c r="B890" s="66" t="s">
        <v>2095</v>
      </c>
      <c r="C890" s="67">
        <v>65</v>
      </c>
      <c r="D890" s="67" t="s">
        <v>337</v>
      </c>
      <c r="E890" s="71">
        <v>0.57702882821176005</v>
      </c>
      <c r="F890" s="68">
        <v>12.6034197462769</v>
      </c>
      <c r="G890" s="71">
        <v>0.715730766595151</v>
      </c>
      <c r="H890" s="68">
        <v>23.386651958080499</v>
      </c>
      <c r="I890" s="71">
        <v>0.52672737330559904</v>
      </c>
      <c r="J890" s="68">
        <v>3.25427468284611</v>
      </c>
      <c r="K890" s="71">
        <v>0.80497345391056097</v>
      </c>
      <c r="L890" s="68">
        <v>31.880860452288999</v>
      </c>
      <c r="M890" s="71">
        <v>0.77717391304347805</v>
      </c>
      <c r="N890" s="68">
        <v>37.745233489914298</v>
      </c>
      <c r="O890" s="71">
        <v>6.0538634204011101E-2</v>
      </c>
      <c r="P890" s="68">
        <v>2.9838259899609598</v>
      </c>
      <c r="Q890" s="71"/>
      <c r="R890" s="68"/>
    </row>
    <row r="891" spans="1:18" x14ac:dyDescent="0.2">
      <c r="A891" s="72" t="s">
        <v>2096</v>
      </c>
      <c r="B891" s="66" t="s">
        <v>2097</v>
      </c>
      <c r="C891" s="67">
        <v>65</v>
      </c>
      <c r="D891" s="67" t="s">
        <v>337</v>
      </c>
      <c r="E891" s="71">
        <v>0.66980992916122095</v>
      </c>
      <c r="F891" s="68">
        <v>28.488692774407099</v>
      </c>
      <c r="G891" s="71">
        <v>0.74071726260471404</v>
      </c>
      <c r="H891" s="68">
        <v>30.6949806949807</v>
      </c>
      <c r="I891" s="71">
        <v>0.60577131688350205</v>
      </c>
      <c r="J891" s="68">
        <v>8.0253723110866009</v>
      </c>
      <c r="K891" s="71">
        <v>0.84195219772935304</v>
      </c>
      <c r="L891" s="68">
        <v>41.257584114727003</v>
      </c>
      <c r="M891" s="71">
        <v>0.89673913043478204</v>
      </c>
      <c r="N891" s="68">
        <v>65.598231555678396</v>
      </c>
      <c r="O891" s="71">
        <v>0.26386973815375098</v>
      </c>
      <c r="P891" s="68">
        <v>20.747350808700499</v>
      </c>
      <c r="Q891" s="71"/>
      <c r="R891" s="68"/>
    </row>
    <row r="892" spans="1:18" x14ac:dyDescent="0.2">
      <c r="A892" s="72" t="s">
        <v>2098</v>
      </c>
      <c r="B892" s="66" t="s">
        <v>2099</v>
      </c>
      <c r="C892" s="67">
        <v>65</v>
      </c>
      <c r="D892" s="67" t="s">
        <v>337</v>
      </c>
      <c r="E892" s="71">
        <v>0.65791052654570503</v>
      </c>
      <c r="F892" s="68">
        <v>26.006618863761702</v>
      </c>
      <c r="G892" s="71">
        <v>0.77184596116980997</v>
      </c>
      <c r="H892" s="68">
        <v>41.781577495863203</v>
      </c>
      <c r="I892" s="71">
        <v>0.59070168649331001</v>
      </c>
      <c r="J892" s="68">
        <v>6.3430777716491997</v>
      </c>
      <c r="K892" s="71">
        <v>0.85204306360306403</v>
      </c>
      <c r="L892" s="68">
        <v>44.180915609487002</v>
      </c>
      <c r="M892" s="71">
        <v>0.86413043478260898</v>
      </c>
      <c r="N892" s="68">
        <v>56.092843326885898</v>
      </c>
      <c r="O892" s="71">
        <v>0.210831486679734</v>
      </c>
      <c r="P892" s="68">
        <v>15.811489124372599</v>
      </c>
      <c r="Q892" s="71"/>
      <c r="R892" s="68"/>
    </row>
    <row r="893" spans="1:18" x14ac:dyDescent="0.2">
      <c r="A893" s="72" t="s">
        <v>2100</v>
      </c>
      <c r="B893" s="66" t="s">
        <v>2101</v>
      </c>
      <c r="C893" s="67">
        <v>65</v>
      </c>
      <c r="D893" s="67" t="s">
        <v>337</v>
      </c>
      <c r="E893" s="71">
        <v>0.61459100398247801</v>
      </c>
      <c r="F893" s="68">
        <v>18.560397131825699</v>
      </c>
      <c r="G893" s="71">
        <v>0.69304766293724496</v>
      </c>
      <c r="H893" s="68">
        <v>17.981246552675099</v>
      </c>
      <c r="I893" s="71">
        <v>0.60314235989781995</v>
      </c>
      <c r="J893" s="68">
        <v>7.7220077220077199</v>
      </c>
      <c r="K893" s="71">
        <v>0.78808226696041905</v>
      </c>
      <c r="L893" s="68">
        <v>27.716492002206301</v>
      </c>
      <c r="M893" s="71">
        <v>0.809782608695652</v>
      </c>
      <c r="N893" s="68">
        <v>43.824260845537403</v>
      </c>
      <c r="O893" s="71">
        <v>0.178900121421253</v>
      </c>
      <c r="P893" s="68">
        <v>13.218070273285001</v>
      </c>
      <c r="Q893" s="71"/>
      <c r="R893" s="68"/>
    </row>
    <row r="894" spans="1:18" x14ac:dyDescent="0.2">
      <c r="A894" s="72" t="s">
        <v>2102</v>
      </c>
      <c r="B894" s="66" t="s">
        <v>2103</v>
      </c>
      <c r="C894" s="67">
        <v>65</v>
      </c>
      <c r="D894" s="67" t="s">
        <v>337</v>
      </c>
      <c r="E894" s="71">
        <v>0.73680642733282398</v>
      </c>
      <c r="F894" s="68">
        <v>42.6089354660783</v>
      </c>
      <c r="G894" s="71">
        <v>0.77769241238286901</v>
      </c>
      <c r="H894" s="68">
        <v>44.429123000551598</v>
      </c>
      <c r="I894" s="71">
        <v>0.70469403086349103</v>
      </c>
      <c r="J894" s="68">
        <v>23.690016547159399</v>
      </c>
      <c r="K894" s="71">
        <v>0.84171780497257997</v>
      </c>
      <c r="L894" s="68">
        <v>41.147269718698297</v>
      </c>
      <c r="M894" s="71">
        <v>0.91304347826086996</v>
      </c>
      <c r="N894" s="68">
        <v>70.737772865432405</v>
      </c>
      <c r="O894" s="71">
        <v>0.44688441018431002</v>
      </c>
      <c r="P894" s="68">
        <v>37.8694924707195</v>
      </c>
      <c r="Q894" s="71"/>
      <c r="R894" s="68"/>
    </row>
    <row r="895" spans="1:18" x14ac:dyDescent="0.2">
      <c r="A895" s="72" t="s">
        <v>2104</v>
      </c>
      <c r="B895" s="66" t="s">
        <v>2105</v>
      </c>
      <c r="C895" s="67">
        <v>65</v>
      </c>
      <c r="D895" s="67" t="s">
        <v>337</v>
      </c>
      <c r="E895" s="71">
        <v>0.66472114929515402</v>
      </c>
      <c r="F895" s="68">
        <v>27.413127413127398</v>
      </c>
      <c r="G895" s="71">
        <v>0.72894242883406402</v>
      </c>
      <c r="H895" s="68">
        <v>27.137341423055702</v>
      </c>
      <c r="I895" s="71">
        <v>0.60252652690964703</v>
      </c>
      <c r="J895" s="68">
        <v>7.61169332597904</v>
      </c>
      <c r="K895" s="71">
        <v>0.80650597643108302</v>
      </c>
      <c r="L895" s="68">
        <v>32.211803640375102</v>
      </c>
      <c r="M895" s="71">
        <v>0.83152173913043503</v>
      </c>
      <c r="N895" s="68">
        <v>48.134843879524702</v>
      </c>
      <c r="O895" s="71">
        <v>0.35410907517054202</v>
      </c>
      <c r="P895" s="68">
        <v>28.862242052426101</v>
      </c>
      <c r="Q895" s="71"/>
      <c r="R895" s="68"/>
    </row>
    <row r="896" spans="1:18" x14ac:dyDescent="0.2">
      <c r="A896" s="72" t="s">
        <v>2106</v>
      </c>
      <c r="B896" s="66" t="s">
        <v>2107</v>
      </c>
      <c r="C896" s="67">
        <v>65</v>
      </c>
      <c r="D896" s="67" t="s">
        <v>337</v>
      </c>
      <c r="E896" s="71">
        <v>0.69919037449812105</v>
      </c>
      <c r="F896" s="68">
        <v>34.197462768891299</v>
      </c>
      <c r="G896" s="71">
        <v>0.78986203408539901</v>
      </c>
      <c r="H896" s="68">
        <v>48.979591836734699</v>
      </c>
      <c r="I896" s="71">
        <v>0.70952459609555896</v>
      </c>
      <c r="J896" s="68">
        <v>24.793160507446199</v>
      </c>
      <c r="K896" s="71">
        <v>0.85280606400727299</v>
      </c>
      <c r="L896" s="68">
        <v>44.511858797573097</v>
      </c>
      <c r="M896" s="71">
        <v>0.86956521739130399</v>
      </c>
      <c r="N896" s="68">
        <v>58.109975131251701</v>
      </c>
      <c r="O896" s="71">
        <v>0.27419396091107001</v>
      </c>
      <c r="P896" s="68">
        <v>21.3887339654211</v>
      </c>
      <c r="Q896" s="71"/>
      <c r="R896" s="68"/>
    </row>
    <row r="897" spans="1:18" x14ac:dyDescent="0.2">
      <c r="A897" s="72" t="s">
        <v>2108</v>
      </c>
      <c r="B897" s="66" t="s">
        <v>2109</v>
      </c>
      <c r="C897" s="67">
        <v>65</v>
      </c>
      <c r="D897" s="67" t="s">
        <v>337</v>
      </c>
      <c r="E897" s="71">
        <v>0.55673963173667196</v>
      </c>
      <c r="F897" s="68">
        <v>9.9834528405956995</v>
      </c>
      <c r="G897" s="71">
        <v>0.68832425634040495</v>
      </c>
      <c r="H897" s="68">
        <v>17.098731384445699</v>
      </c>
      <c r="I897" s="71">
        <v>0.46919564838705402</v>
      </c>
      <c r="J897" s="68">
        <v>1.7650303364589099</v>
      </c>
      <c r="K897" s="71">
        <v>0.77277030886310805</v>
      </c>
      <c r="L897" s="68">
        <v>24.351902923331501</v>
      </c>
      <c r="M897" s="71">
        <v>0.77173913043478304</v>
      </c>
      <c r="N897" s="68">
        <v>36.446532191213002</v>
      </c>
      <c r="O897" s="71">
        <v>8.1668814658008404E-2</v>
      </c>
      <c r="P897" s="68">
        <v>4.0992749581706596</v>
      </c>
      <c r="Q897" s="71"/>
      <c r="R897" s="68"/>
    </row>
    <row r="898" spans="1:18" x14ac:dyDescent="0.2">
      <c r="A898" s="72" t="s">
        <v>2110</v>
      </c>
      <c r="B898" s="66" t="s">
        <v>2111</v>
      </c>
      <c r="C898" s="67">
        <v>65</v>
      </c>
      <c r="D898" s="67" t="s">
        <v>337</v>
      </c>
      <c r="E898" s="71">
        <v>0.54260773729518796</v>
      </c>
      <c r="F898" s="68">
        <v>8.3563154991726396</v>
      </c>
      <c r="G898" s="71">
        <v>0.69535759860992996</v>
      </c>
      <c r="H898" s="68">
        <v>18.339768339768298</v>
      </c>
      <c r="I898" s="71">
        <v>0.48606902461129098</v>
      </c>
      <c r="J898" s="68">
        <v>2.2338665195808098</v>
      </c>
      <c r="K898" s="71">
        <v>0.74715258620076497</v>
      </c>
      <c r="L898" s="68">
        <v>19.966905681191399</v>
      </c>
      <c r="M898" s="71">
        <v>0.67934782608695699</v>
      </c>
      <c r="N898" s="68">
        <v>22.2160817905499</v>
      </c>
      <c r="O898" s="71">
        <v>0.105111650966995</v>
      </c>
      <c r="P898" s="68">
        <v>5.8839933073061896</v>
      </c>
      <c r="Q898" s="71"/>
      <c r="R898" s="68"/>
    </row>
    <row r="899" spans="1:18" x14ac:dyDescent="0.2">
      <c r="A899" s="72" t="s">
        <v>2112</v>
      </c>
      <c r="B899" s="66" t="s">
        <v>2113</v>
      </c>
      <c r="C899" s="67">
        <v>65</v>
      </c>
      <c r="D899" s="67" t="s">
        <v>337</v>
      </c>
      <c r="E899" s="71">
        <v>0.55056411246701797</v>
      </c>
      <c r="F899" s="68">
        <v>9.3215664644236096</v>
      </c>
      <c r="G899" s="71">
        <v>0.68360663032911395</v>
      </c>
      <c r="H899" s="68">
        <v>15.968008825151699</v>
      </c>
      <c r="I899" s="71">
        <v>0.47815832195181002</v>
      </c>
      <c r="J899" s="68">
        <v>1.87534473248759</v>
      </c>
      <c r="K899" s="71">
        <v>0.76855774822022704</v>
      </c>
      <c r="L899" s="68">
        <v>23.6072807501379</v>
      </c>
      <c r="M899" s="71">
        <v>0.72826086956521696</v>
      </c>
      <c r="N899" s="68">
        <v>29.262227134567599</v>
      </c>
      <c r="O899" s="71">
        <v>9.4236992268720399E-2</v>
      </c>
      <c r="P899" s="68">
        <v>4.9079754601227004</v>
      </c>
      <c r="Q899" s="71"/>
      <c r="R899" s="68"/>
    </row>
    <row r="900" spans="1:18" x14ac:dyDescent="0.2">
      <c r="A900" s="72" t="s">
        <v>2114</v>
      </c>
      <c r="B900" s="66" t="s">
        <v>2115</v>
      </c>
      <c r="C900" s="67">
        <v>65</v>
      </c>
      <c r="D900" s="67" t="s">
        <v>337</v>
      </c>
      <c r="E900" s="71">
        <v>0.78860189104932099</v>
      </c>
      <c r="F900" s="68">
        <v>56.618863761720903</v>
      </c>
      <c r="G900" s="71">
        <v>0.788909848675583</v>
      </c>
      <c r="H900" s="68">
        <v>48.510755653612797</v>
      </c>
      <c r="I900" s="71">
        <v>0.73150108007954295</v>
      </c>
      <c r="J900" s="68">
        <v>31.025923883066699</v>
      </c>
      <c r="K900" s="71">
        <v>0.92610808534804101</v>
      </c>
      <c r="L900" s="68">
        <v>71.428571428571402</v>
      </c>
      <c r="M900" s="71">
        <v>0.96195652173913004</v>
      </c>
      <c r="N900" s="68">
        <v>87.068250898038102</v>
      </c>
      <c r="O900" s="71">
        <v>0.53453391940430595</v>
      </c>
      <c r="P900" s="68">
        <v>47.295036252091499</v>
      </c>
      <c r="Q900" s="71"/>
      <c r="R900" s="68"/>
    </row>
    <row r="901" spans="1:18" x14ac:dyDescent="0.2">
      <c r="A901" s="72" t="s">
        <v>2116</v>
      </c>
      <c r="B901" s="66" t="s">
        <v>2117</v>
      </c>
      <c r="C901" s="67">
        <v>65</v>
      </c>
      <c r="D901" s="67" t="s">
        <v>337</v>
      </c>
      <c r="E901" s="71">
        <v>0.66195414627129101</v>
      </c>
      <c r="F901" s="68">
        <v>26.944291230005501</v>
      </c>
      <c r="G901" s="71">
        <v>0.73727562815797398</v>
      </c>
      <c r="H901" s="68">
        <v>29.619415333700999</v>
      </c>
      <c r="I901" s="71">
        <v>0.63925757428739505</v>
      </c>
      <c r="J901" s="68">
        <v>12.1070049641478</v>
      </c>
      <c r="K901" s="71">
        <v>0.84474477324358899</v>
      </c>
      <c r="L901" s="68">
        <v>42.0022062879206</v>
      </c>
      <c r="M901" s="71">
        <v>0.83695652173913004</v>
      </c>
      <c r="N901" s="68">
        <v>49.405913235700503</v>
      </c>
      <c r="O901" s="71">
        <v>0.25153623392836599</v>
      </c>
      <c r="P901" s="68">
        <v>19.659788064695999</v>
      </c>
      <c r="Q901" s="71"/>
      <c r="R901" s="68"/>
    </row>
    <row r="902" spans="1:18" x14ac:dyDescent="0.2">
      <c r="A902" s="72" t="s">
        <v>2118</v>
      </c>
      <c r="B902" s="66" t="s">
        <v>2119</v>
      </c>
      <c r="C902" s="67">
        <v>65</v>
      </c>
      <c r="D902" s="67" t="s">
        <v>337</v>
      </c>
      <c r="E902" s="71">
        <v>0.65678044385092005</v>
      </c>
      <c r="F902" s="68">
        <v>25.8687258687259</v>
      </c>
      <c r="G902" s="71">
        <v>0.69901537654613399</v>
      </c>
      <c r="H902" s="68">
        <v>19.3601765030336</v>
      </c>
      <c r="I902" s="71">
        <v>0.63528817904298895</v>
      </c>
      <c r="J902" s="68">
        <v>11.417539988968599</v>
      </c>
      <c r="K902" s="71">
        <v>0.84958766114059203</v>
      </c>
      <c r="L902" s="68">
        <v>43.408714837286297</v>
      </c>
      <c r="M902" s="71">
        <v>0.85326086956521796</v>
      </c>
      <c r="N902" s="68">
        <v>53.578336557059998</v>
      </c>
      <c r="O902" s="71">
        <v>0.246750132959666</v>
      </c>
      <c r="P902" s="68">
        <v>19.297267150027899</v>
      </c>
      <c r="Q902" s="71"/>
      <c r="R902" s="68"/>
    </row>
    <row r="903" spans="1:18" x14ac:dyDescent="0.2">
      <c r="A903" s="72" t="s">
        <v>2120</v>
      </c>
      <c r="B903" s="66" t="s">
        <v>2121</v>
      </c>
      <c r="C903" s="67">
        <v>65</v>
      </c>
      <c r="D903" s="67" t="s">
        <v>337</v>
      </c>
      <c r="E903" s="71">
        <v>0.66146058847566402</v>
      </c>
      <c r="F903" s="68">
        <v>26.833976833976799</v>
      </c>
      <c r="G903" s="71">
        <v>0.68098770094464001</v>
      </c>
      <c r="H903" s="68">
        <v>15.388858246001099</v>
      </c>
      <c r="I903" s="71">
        <v>0.62276507861628205</v>
      </c>
      <c r="J903" s="68">
        <v>9.7352454495311704</v>
      </c>
      <c r="K903" s="71">
        <v>0.73832877443996703</v>
      </c>
      <c r="L903" s="68">
        <v>19.001654715940401</v>
      </c>
      <c r="M903" s="71">
        <v>0.86956521739130399</v>
      </c>
      <c r="N903" s="68">
        <v>58.109975131251701</v>
      </c>
      <c r="O903" s="71">
        <v>0.39565617098612899</v>
      </c>
      <c r="P903" s="68">
        <v>32.933630786391497</v>
      </c>
      <c r="Q903" s="71"/>
      <c r="R903" s="68"/>
    </row>
    <row r="904" spans="1:18" x14ac:dyDescent="0.2">
      <c r="A904" s="72" t="s">
        <v>2122</v>
      </c>
      <c r="B904" s="66" t="s">
        <v>2123</v>
      </c>
      <c r="C904" s="67">
        <v>65</v>
      </c>
      <c r="D904" s="67" t="s">
        <v>337</v>
      </c>
      <c r="E904" s="71">
        <v>0.63448704061545402</v>
      </c>
      <c r="F904" s="68">
        <v>21.649200220628799</v>
      </c>
      <c r="G904" s="71">
        <v>0.72910400110571005</v>
      </c>
      <c r="H904" s="68">
        <v>27.220077220077201</v>
      </c>
      <c r="I904" s="71">
        <v>0.63995446669438605</v>
      </c>
      <c r="J904" s="68">
        <v>12.134583563154999</v>
      </c>
      <c r="K904" s="71">
        <v>0.79921122850749604</v>
      </c>
      <c r="L904" s="68">
        <v>30.336458907887501</v>
      </c>
      <c r="M904" s="71">
        <v>0.77173913043478304</v>
      </c>
      <c r="N904" s="68">
        <v>36.446532191213002</v>
      </c>
      <c r="O904" s="71">
        <v>0.23242637633489699</v>
      </c>
      <c r="P904" s="68">
        <v>17.819297267149999</v>
      </c>
      <c r="Q904" s="71"/>
      <c r="R904" s="68"/>
    </row>
    <row r="905" spans="1:18" x14ac:dyDescent="0.2">
      <c r="A905" s="72" t="s">
        <v>2124</v>
      </c>
      <c r="B905" s="66" t="s">
        <v>2125</v>
      </c>
      <c r="C905" s="67">
        <v>65</v>
      </c>
      <c r="D905" s="67" t="s">
        <v>337</v>
      </c>
      <c r="E905" s="71">
        <v>0.71461484824069599</v>
      </c>
      <c r="F905" s="68">
        <v>37.313844456701602</v>
      </c>
      <c r="G905" s="71">
        <v>0.74947407669831001</v>
      </c>
      <c r="H905" s="68">
        <v>33.452840595697701</v>
      </c>
      <c r="I905" s="71">
        <v>0.73106467060113201</v>
      </c>
      <c r="J905" s="68">
        <v>30.6674020959735</v>
      </c>
      <c r="K905" s="71">
        <v>0.83294277671879802</v>
      </c>
      <c r="L905" s="68">
        <v>38.858246001103097</v>
      </c>
      <c r="M905" s="71">
        <v>0.92934782608695699</v>
      </c>
      <c r="N905" s="68">
        <v>76.264161370544301</v>
      </c>
      <c r="O905" s="71">
        <v>0.33024489109827998</v>
      </c>
      <c r="P905" s="68">
        <v>26.185164528722801</v>
      </c>
      <c r="Q905" s="71"/>
      <c r="R905" s="68"/>
    </row>
    <row r="906" spans="1:18" x14ac:dyDescent="0.2">
      <c r="A906" s="72" t="s">
        <v>2126</v>
      </c>
      <c r="B906" s="66" t="s">
        <v>2127</v>
      </c>
      <c r="C906" s="67">
        <v>65</v>
      </c>
      <c r="D906" s="67" t="s">
        <v>337</v>
      </c>
      <c r="E906" s="71">
        <v>0.76267010362634202</v>
      </c>
      <c r="F906" s="68">
        <v>49.089906232763397</v>
      </c>
      <c r="G906" s="71">
        <v>0.80335675184268496</v>
      </c>
      <c r="H906" s="68">
        <v>55.7363485934914</v>
      </c>
      <c r="I906" s="71">
        <v>0.74698092869414501</v>
      </c>
      <c r="J906" s="68">
        <v>36.789851075565402</v>
      </c>
      <c r="K906" s="71">
        <v>0.90003681966933002</v>
      </c>
      <c r="L906" s="68">
        <v>59.955874241588504</v>
      </c>
      <c r="M906" s="71">
        <v>0.940217391304348</v>
      </c>
      <c r="N906" s="68">
        <v>79.662890301188199</v>
      </c>
      <c r="O906" s="71">
        <v>0.422758626621202</v>
      </c>
      <c r="P906" s="68">
        <v>35.499163413273799</v>
      </c>
      <c r="Q906" s="71"/>
      <c r="R906" s="68"/>
    </row>
    <row r="907" spans="1:18" x14ac:dyDescent="0.2">
      <c r="A907" s="72" t="s">
        <v>2128</v>
      </c>
      <c r="B907" s="66" t="s">
        <v>2129</v>
      </c>
      <c r="C907" s="67">
        <v>65</v>
      </c>
      <c r="D907" s="67" t="s">
        <v>337</v>
      </c>
      <c r="E907" s="71">
        <v>0.84709067436140495</v>
      </c>
      <c r="F907" s="68">
        <v>75.261996690568097</v>
      </c>
      <c r="G907" s="71">
        <v>0.80088317845965995</v>
      </c>
      <c r="H907" s="68">
        <v>54.467733039161601</v>
      </c>
      <c r="I907" s="71">
        <v>0.78356371173890305</v>
      </c>
      <c r="J907" s="68">
        <v>51.047986762272501</v>
      </c>
      <c r="K907" s="71">
        <v>0.94473778985137502</v>
      </c>
      <c r="L907" s="68">
        <v>80.501930501930502</v>
      </c>
      <c r="M907" s="71">
        <v>0.97826086956521696</v>
      </c>
      <c r="N907" s="68">
        <v>92.6222713456756</v>
      </c>
      <c r="O907" s="71">
        <v>0.72800782219186799</v>
      </c>
      <c r="P907" s="68">
        <v>69.436698271054098</v>
      </c>
      <c r="Q907" s="71"/>
      <c r="R907" s="68"/>
    </row>
    <row r="908" spans="1:18" x14ac:dyDescent="0.2">
      <c r="A908" s="72" t="s">
        <v>2130</v>
      </c>
      <c r="B908" s="66" t="s">
        <v>2131</v>
      </c>
      <c r="C908" s="67">
        <v>65</v>
      </c>
      <c r="D908" s="67" t="s">
        <v>337</v>
      </c>
      <c r="E908" s="71">
        <v>0.79680879519061798</v>
      </c>
      <c r="F908" s="68">
        <v>58.990623276337601</v>
      </c>
      <c r="G908" s="71">
        <v>0.77764683211057695</v>
      </c>
      <c r="H908" s="68">
        <v>44.373965802537199</v>
      </c>
      <c r="I908" s="71">
        <v>0.72771579760677096</v>
      </c>
      <c r="J908" s="68">
        <v>29.371207942636499</v>
      </c>
      <c r="K908" s="71">
        <v>0.917189095929825</v>
      </c>
      <c r="L908" s="68">
        <v>67.484831770546094</v>
      </c>
      <c r="M908" s="71">
        <v>0.84782608695652195</v>
      </c>
      <c r="N908" s="68">
        <v>52.141475545730898</v>
      </c>
      <c r="O908" s="71">
        <v>0.71366616334939703</v>
      </c>
      <c r="P908" s="68">
        <v>67.540435025097594</v>
      </c>
      <c r="Q908" s="71"/>
      <c r="R908" s="68"/>
    </row>
    <row r="909" spans="1:18" x14ac:dyDescent="0.2">
      <c r="A909" s="72" t="s">
        <v>2132</v>
      </c>
      <c r="B909" s="66" t="s">
        <v>2133</v>
      </c>
      <c r="C909" s="67">
        <v>65</v>
      </c>
      <c r="D909" s="67" t="s">
        <v>337</v>
      </c>
      <c r="E909" s="71">
        <v>0.69112773859791599</v>
      </c>
      <c r="F909" s="68">
        <v>32.763375620518502</v>
      </c>
      <c r="G909" s="71">
        <v>0.70457363920401594</v>
      </c>
      <c r="H909" s="68">
        <v>20.4908990623276</v>
      </c>
      <c r="I909" s="71">
        <v>0.64080829188096899</v>
      </c>
      <c r="J909" s="68">
        <v>12.3552123552124</v>
      </c>
      <c r="K909" s="71">
        <v>0.71350317399579199</v>
      </c>
      <c r="L909" s="68">
        <v>15.7473800330943</v>
      </c>
      <c r="M909" s="71">
        <v>0.89673913043478204</v>
      </c>
      <c r="N909" s="68">
        <v>65.598231555678396</v>
      </c>
      <c r="O909" s="71">
        <v>0.50001445747402196</v>
      </c>
      <c r="P909" s="68">
        <v>43.335192414947002</v>
      </c>
      <c r="Q909" s="71"/>
      <c r="R909" s="68"/>
    </row>
    <row r="910" spans="1:18" x14ac:dyDescent="0.2">
      <c r="A910" s="72" t="s">
        <v>2134</v>
      </c>
      <c r="B910" s="66" t="s">
        <v>2135</v>
      </c>
      <c r="C910" s="67">
        <v>65</v>
      </c>
      <c r="D910" s="67" t="s">
        <v>337</v>
      </c>
      <c r="E910" s="71">
        <v>0.72703016753207195</v>
      </c>
      <c r="F910" s="68">
        <v>40.237175951461701</v>
      </c>
      <c r="G910" s="71">
        <v>0.74719916286035304</v>
      </c>
      <c r="H910" s="68">
        <v>32.653061224489797</v>
      </c>
      <c r="I910" s="71">
        <v>0.707371109855231</v>
      </c>
      <c r="J910" s="68">
        <v>24.3794815223387</v>
      </c>
      <c r="K910" s="71">
        <v>0.81445136525917605</v>
      </c>
      <c r="L910" s="68">
        <v>34.004412575841101</v>
      </c>
      <c r="M910" s="71">
        <v>0.86956521739130399</v>
      </c>
      <c r="N910" s="68">
        <v>58.109975131251701</v>
      </c>
      <c r="O910" s="71">
        <v>0.49656398229429599</v>
      </c>
      <c r="P910" s="68">
        <v>42.889012827663102</v>
      </c>
      <c r="Q910" s="71"/>
      <c r="R910" s="68"/>
    </row>
    <row r="911" spans="1:18" x14ac:dyDescent="0.2">
      <c r="A911" s="72" t="s">
        <v>2136</v>
      </c>
      <c r="B911" s="66" t="s">
        <v>2137</v>
      </c>
      <c r="C911" s="67">
        <v>65</v>
      </c>
      <c r="D911" s="67" t="s">
        <v>337</v>
      </c>
      <c r="E911" s="71">
        <v>0.78626875245132599</v>
      </c>
      <c r="F911" s="68">
        <v>56.012134583563203</v>
      </c>
      <c r="G911" s="71">
        <v>0.75495582460987698</v>
      </c>
      <c r="H911" s="68">
        <v>35.410921125206798</v>
      </c>
      <c r="I911" s="71">
        <v>0.65528235984343397</v>
      </c>
      <c r="J911" s="68">
        <v>14.120242691671301</v>
      </c>
      <c r="K911" s="71">
        <v>0.88554705437143999</v>
      </c>
      <c r="L911" s="68">
        <v>54.660783232211799</v>
      </c>
      <c r="M911" s="71">
        <v>0.96739130434782605</v>
      </c>
      <c r="N911" s="68">
        <v>88.809063277148397</v>
      </c>
      <c r="O911" s="71">
        <v>0.66816721908405197</v>
      </c>
      <c r="P911" s="68">
        <v>62.465142219743399</v>
      </c>
      <c r="Q911" s="71"/>
      <c r="R911" s="68"/>
    </row>
    <row r="912" spans="1:18" x14ac:dyDescent="0.2">
      <c r="A912" s="72" t="s">
        <v>2138</v>
      </c>
      <c r="B912" s="66" t="s">
        <v>2139</v>
      </c>
      <c r="C912" s="67">
        <v>65</v>
      </c>
      <c r="D912" s="67" t="s">
        <v>337</v>
      </c>
      <c r="E912" s="71">
        <v>0.76448911436260902</v>
      </c>
      <c r="F912" s="68">
        <v>49.696635410921097</v>
      </c>
      <c r="G912" s="71">
        <v>0.68297920564471304</v>
      </c>
      <c r="H912" s="68">
        <v>15.8852730281302</v>
      </c>
      <c r="I912" s="71">
        <v>0.79974451036841798</v>
      </c>
      <c r="J912" s="68">
        <v>58.052950910093799</v>
      </c>
      <c r="K912" s="71">
        <v>0.97486438034631695</v>
      </c>
      <c r="L912" s="68">
        <v>94.622173193601796</v>
      </c>
      <c r="M912" s="71">
        <v>0.96739130434782605</v>
      </c>
      <c r="N912" s="68">
        <v>88.809063277148397</v>
      </c>
      <c r="O912" s="71">
        <v>0.39746617110576898</v>
      </c>
      <c r="P912" s="68">
        <v>33.100948131622999</v>
      </c>
      <c r="Q912" s="71"/>
      <c r="R912" s="68"/>
    </row>
    <row r="913" spans="1:18" x14ac:dyDescent="0.2">
      <c r="A913" s="72" t="s">
        <v>2140</v>
      </c>
      <c r="B913" s="66" t="s">
        <v>2141</v>
      </c>
      <c r="C913" s="67">
        <v>65</v>
      </c>
      <c r="D913" s="67" t="s">
        <v>337</v>
      </c>
      <c r="E913" s="71">
        <v>0.74726225028933202</v>
      </c>
      <c r="F913" s="68">
        <v>45.035852178709298</v>
      </c>
      <c r="G913" s="71">
        <v>0.734884143782494</v>
      </c>
      <c r="H913" s="68">
        <v>28.6817429674573</v>
      </c>
      <c r="I913" s="71">
        <v>0.71916827148872597</v>
      </c>
      <c r="J913" s="68">
        <v>26.778819635962499</v>
      </c>
      <c r="K913" s="71">
        <v>0.86638061897719898</v>
      </c>
      <c r="L913" s="68">
        <v>47.986762272476597</v>
      </c>
      <c r="M913" s="71">
        <v>0.91847826086956497</v>
      </c>
      <c r="N913" s="68">
        <v>72.616744957170496</v>
      </c>
      <c r="O913" s="71">
        <v>0.49739995632867801</v>
      </c>
      <c r="P913" s="68">
        <v>43.084216397099802</v>
      </c>
      <c r="Q913" s="71"/>
      <c r="R913" s="68"/>
    </row>
    <row r="914" spans="1:18" x14ac:dyDescent="0.2">
      <c r="A914" s="72" t="s">
        <v>2142</v>
      </c>
      <c r="B914" s="66" t="s">
        <v>2143</v>
      </c>
      <c r="C914" s="67">
        <v>65</v>
      </c>
      <c r="D914" s="67" t="s">
        <v>337</v>
      </c>
      <c r="E914" s="71">
        <v>0.71716509395751704</v>
      </c>
      <c r="F914" s="68">
        <v>37.727523441809197</v>
      </c>
      <c r="G914" s="71">
        <v>0.75473998315940904</v>
      </c>
      <c r="H914" s="68">
        <v>35.328185328185299</v>
      </c>
      <c r="I914" s="71">
        <v>0.68224042035325405</v>
      </c>
      <c r="J914" s="68">
        <v>18.863761720904598</v>
      </c>
      <c r="K914" s="71">
        <v>0.80527912204754903</v>
      </c>
      <c r="L914" s="68">
        <v>31.963596249310498</v>
      </c>
      <c r="M914" s="71">
        <v>0.84239130434782605</v>
      </c>
      <c r="N914" s="68">
        <v>50.566454821774002</v>
      </c>
      <c r="O914" s="71">
        <v>0.50117463987954802</v>
      </c>
      <c r="P914" s="68">
        <v>43.558282208588999</v>
      </c>
      <c r="Q914" s="71"/>
      <c r="R914" s="68"/>
    </row>
    <row r="915" spans="1:18" x14ac:dyDescent="0.2">
      <c r="A915" s="72" t="s">
        <v>2144</v>
      </c>
      <c r="B915" s="66" t="s">
        <v>2145</v>
      </c>
      <c r="C915" s="67">
        <v>65</v>
      </c>
      <c r="D915" s="67" t="s">
        <v>337</v>
      </c>
      <c r="E915" s="71">
        <v>0.72767057004497104</v>
      </c>
      <c r="F915" s="68">
        <v>40.3750689464975</v>
      </c>
      <c r="G915" s="71">
        <v>0.71443925022802401</v>
      </c>
      <c r="H915" s="68">
        <v>23.138444567015998</v>
      </c>
      <c r="I915" s="71">
        <v>0.73198024999008704</v>
      </c>
      <c r="J915" s="68">
        <v>31.191395477109801</v>
      </c>
      <c r="K915" s="71">
        <v>0.84720624525950805</v>
      </c>
      <c r="L915" s="68">
        <v>42.553778268064001</v>
      </c>
      <c r="M915" s="71">
        <v>0.875</v>
      </c>
      <c r="N915" s="68">
        <v>59.823155567836402</v>
      </c>
      <c r="O915" s="71">
        <v>0.469727104747234</v>
      </c>
      <c r="P915" s="68">
        <v>40.239821528165102</v>
      </c>
      <c r="Q915" s="71"/>
      <c r="R915" s="68"/>
    </row>
    <row r="916" spans="1:18" x14ac:dyDescent="0.2">
      <c r="A916" s="72" t="s">
        <v>2146</v>
      </c>
      <c r="B916" s="66" t="s">
        <v>2147</v>
      </c>
      <c r="C916" s="67">
        <v>65</v>
      </c>
      <c r="D916" s="67" t="s">
        <v>337</v>
      </c>
      <c r="E916" s="71">
        <v>0.63536098960270004</v>
      </c>
      <c r="F916" s="68">
        <v>21.814671814671801</v>
      </c>
      <c r="G916" s="71">
        <v>0.67935499200606198</v>
      </c>
      <c r="H916" s="68">
        <v>15.0854936569222</v>
      </c>
      <c r="I916" s="71">
        <v>0.62691779405655201</v>
      </c>
      <c r="J916" s="68">
        <v>10.4798676227248</v>
      </c>
      <c r="K916" s="71">
        <v>0.77552557510405196</v>
      </c>
      <c r="L916" s="68">
        <v>25.068946497517899</v>
      </c>
      <c r="M916" s="71">
        <v>0.78804347826086996</v>
      </c>
      <c r="N916" s="68">
        <v>39.541309754075698</v>
      </c>
      <c r="O916" s="71">
        <v>0.30696310858596398</v>
      </c>
      <c r="P916" s="68">
        <v>23.954266592303401</v>
      </c>
      <c r="Q916" s="71"/>
      <c r="R916" s="68"/>
    </row>
    <row r="917" spans="1:18" x14ac:dyDescent="0.2">
      <c r="A917" s="72" t="s">
        <v>2148</v>
      </c>
      <c r="B917" s="66" t="s">
        <v>2149</v>
      </c>
      <c r="C917" s="67">
        <v>65</v>
      </c>
      <c r="D917" s="67" t="s">
        <v>337</v>
      </c>
      <c r="E917" s="71">
        <v>0.65854748957305798</v>
      </c>
      <c r="F917" s="68">
        <v>26.199669056811899</v>
      </c>
      <c r="G917" s="71">
        <v>0.79869869824559603</v>
      </c>
      <c r="H917" s="68">
        <v>53.4197462768891</v>
      </c>
      <c r="I917" s="71">
        <v>0.72504338702514204</v>
      </c>
      <c r="J917" s="68">
        <v>28.323221180364001</v>
      </c>
      <c r="K917" s="71">
        <v>0.80271695859238901</v>
      </c>
      <c r="L917" s="68">
        <v>31.329288472145599</v>
      </c>
      <c r="M917" s="71">
        <v>0.78804347826086996</v>
      </c>
      <c r="N917" s="68">
        <v>39.541309754075698</v>
      </c>
      <c r="O917" s="71">
        <v>0.17823492574129399</v>
      </c>
      <c r="P917" s="68">
        <v>13.106525376464001</v>
      </c>
      <c r="Q917" s="71"/>
      <c r="R917" s="68"/>
    </row>
    <row r="918" spans="1:18" x14ac:dyDescent="0.2">
      <c r="A918" s="72" t="s">
        <v>2150</v>
      </c>
      <c r="B918" s="66" t="s">
        <v>2151</v>
      </c>
      <c r="C918" s="67">
        <v>65</v>
      </c>
      <c r="D918" s="67" t="s">
        <v>337</v>
      </c>
      <c r="E918" s="71">
        <v>0.70334976078635403</v>
      </c>
      <c r="F918" s="68">
        <v>35.107556536128001</v>
      </c>
      <c r="G918" s="71">
        <v>0.82345501866521897</v>
      </c>
      <c r="H918" s="68">
        <v>64.340871483728606</v>
      </c>
      <c r="I918" s="71">
        <v>0.75007030871465197</v>
      </c>
      <c r="J918" s="68">
        <v>37.727523441809197</v>
      </c>
      <c r="K918" s="71">
        <v>0.86718733824027905</v>
      </c>
      <c r="L918" s="68">
        <v>48.2901268615554</v>
      </c>
      <c r="M918" s="71">
        <v>0.90217391304347805</v>
      </c>
      <c r="N918" s="68">
        <v>67.339043934788606</v>
      </c>
      <c r="O918" s="71">
        <v>0.17386222526814499</v>
      </c>
      <c r="P918" s="68">
        <v>12.6603457891801</v>
      </c>
      <c r="Q918" s="71"/>
      <c r="R918" s="68"/>
    </row>
    <row r="919" spans="1:18" x14ac:dyDescent="0.2">
      <c r="A919" s="72" t="s">
        <v>2152</v>
      </c>
      <c r="B919" s="66" t="s">
        <v>2153</v>
      </c>
      <c r="C919" s="67">
        <v>65</v>
      </c>
      <c r="D919" s="67" t="s">
        <v>337</v>
      </c>
      <c r="E919" s="71">
        <v>0.77846898794333597</v>
      </c>
      <c r="F919" s="68">
        <v>53.612796469939298</v>
      </c>
      <c r="G919" s="71">
        <v>0.76274474869336595</v>
      </c>
      <c r="H919" s="68">
        <v>38.582460011031401</v>
      </c>
      <c r="I919" s="71">
        <v>0.78280554045971895</v>
      </c>
      <c r="J919" s="68">
        <v>50.661886376172099</v>
      </c>
      <c r="K919" s="71">
        <v>0.90448278862154596</v>
      </c>
      <c r="L919" s="68">
        <v>61.996690568119099</v>
      </c>
      <c r="M919" s="71">
        <v>0.91304347826086996</v>
      </c>
      <c r="N919" s="68">
        <v>70.737772865432405</v>
      </c>
      <c r="O919" s="71">
        <v>0.52926838368117901</v>
      </c>
      <c r="P919" s="68">
        <v>46.653653095370899</v>
      </c>
      <c r="Q919" s="71"/>
      <c r="R919" s="68"/>
    </row>
    <row r="920" spans="1:18" x14ac:dyDescent="0.2">
      <c r="A920" s="72" t="s">
        <v>2154</v>
      </c>
      <c r="B920" s="66" t="s">
        <v>2155</v>
      </c>
      <c r="C920" s="67">
        <v>65</v>
      </c>
      <c r="D920" s="67" t="s">
        <v>337</v>
      </c>
      <c r="E920" s="71">
        <v>0.80357603381264098</v>
      </c>
      <c r="F920" s="68">
        <v>60.7832322118036</v>
      </c>
      <c r="G920" s="71">
        <v>0.79483490666620904</v>
      </c>
      <c r="H920" s="68">
        <v>51.516822945394402</v>
      </c>
      <c r="I920" s="71">
        <v>0.75245357273914804</v>
      </c>
      <c r="J920" s="68">
        <v>38.6100386100386</v>
      </c>
      <c r="K920" s="71">
        <v>0.88118428082783495</v>
      </c>
      <c r="L920" s="68">
        <v>53.088803088803097</v>
      </c>
      <c r="M920" s="71">
        <v>0.96739130434782605</v>
      </c>
      <c r="N920" s="68">
        <v>88.809063277148397</v>
      </c>
      <c r="O920" s="71">
        <v>0.62201610448218503</v>
      </c>
      <c r="P920" s="68">
        <v>57.278304517568301</v>
      </c>
      <c r="Q920" s="71"/>
      <c r="R920" s="68"/>
    </row>
    <row r="921" spans="1:18" x14ac:dyDescent="0.2">
      <c r="A921" s="72" t="s">
        <v>2156</v>
      </c>
      <c r="B921" s="66" t="s">
        <v>2157</v>
      </c>
      <c r="C921" s="67">
        <v>65</v>
      </c>
      <c r="D921" s="67" t="s">
        <v>337</v>
      </c>
      <c r="E921" s="71">
        <v>0.79930355896937599</v>
      </c>
      <c r="F921" s="68">
        <v>59.514616657473802</v>
      </c>
      <c r="G921" s="71">
        <v>0.66354559238461597</v>
      </c>
      <c r="H921" s="68">
        <v>12.3276337562052</v>
      </c>
      <c r="I921" s="71">
        <v>0.77635897899270001</v>
      </c>
      <c r="J921" s="68">
        <v>48.124655267512402</v>
      </c>
      <c r="K921" s="71">
        <v>0.94420235357665105</v>
      </c>
      <c r="L921" s="68">
        <v>80.281301709873105</v>
      </c>
      <c r="M921" s="71">
        <v>0.91304347826086996</v>
      </c>
      <c r="N921" s="68">
        <v>70.737772865432405</v>
      </c>
      <c r="O921" s="71">
        <v>0.69936739163204198</v>
      </c>
      <c r="P921" s="68">
        <v>65.588399330730596</v>
      </c>
      <c r="Q921" s="71"/>
      <c r="R921" s="68"/>
    </row>
    <row r="922" spans="1:18" x14ac:dyDescent="0.2">
      <c r="A922" s="72" t="s">
        <v>2158</v>
      </c>
      <c r="B922" s="66" t="s">
        <v>2159</v>
      </c>
      <c r="C922" s="67">
        <v>65</v>
      </c>
      <c r="D922" s="67" t="s">
        <v>337</v>
      </c>
      <c r="E922" s="71">
        <v>0.79538907028351202</v>
      </c>
      <c r="F922" s="68">
        <v>58.466629895201301</v>
      </c>
      <c r="G922" s="71">
        <v>0.78201306378716295</v>
      </c>
      <c r="H922" s="68">
        <v>46.083838940981799</v>
      </c>
      <c r="I922" s="71">
        <v>0.71350632359621602</v>
      </c>
      <c r="J922" s="68">
        <v>25.813568670711501</v>
      </c>
      <c r="K922" s="71">
        <v>0.80832895988795095</v>
      </c>
      <c r="L922" s="68">
        <v>32.735797021511303</v>
      </c>
      <c r="M922" s="71">
        <v>0.95108695652173902</v>
      </c>
      <c r="N922" s="68">
        <v>83.641890024868701</v>
      </c>
      <c r="O922" s="71">
        <v>0.72201004762449095</v>
      </c>
      <c r="P922" s="68">
        <v>68.655883993307299</v>
      </c>
      <c r="Q922" s="71"/>
      <c r="R922" s="68"/>
    </row>
    <row r="923" spans="1:18" x14ac:dyDescent="0.2">
      <c r="A923" s="72" t="s">
        <v>2160</v>
      </c>
      <c r="B923" s="66" t="s">
        <v>2161</v>
      </c>
      <c r="C923" s="67">
        <v>65</v>
      </c>
      <c r="D923" s="67" t="s">
        <v>337</v>
      </c>
      <c r="E923" s="71">
        <v>0.73267535689599805</v>
      </c>
      <c r="F923" s="68">
        <v>41.340319911748502</v>
      </c>
      <c r="G923" s="71">
        <v>0.72453185979051105</v>
      </c>
      <c r="H923" s="68">
        <v>25.923883066740199</v>
      </c>
      <c r="I923" s="71">
        <v>0.69550729167334702</v>
      </c>
      <c r="J923" s="68">
        <v>21.3182570325427</v>
      </c>
      <c r="K923" s="71">
        <v>0.84103119726607201</v>
      </c>
      <c r="L923" s="68">
        <v>41.009376723662399</v>
      </c>
      <c r="M923" s="71">
        <v>0.80434782608695599</v>
      </c>
      <c r="N923" s="68">
        <v>42.691351201989498</v>
      </c>
      <c r="O923" s="71">
        <v>0.59795860966310199</v>
      </c>
      <c r="P923" s="68">
        <v>54.545454545454497</v>
      </c>
      <c r="Q923" s="71"/>
      <c r="R923" s="68"/>
    </row>
    <row r="924" spans="1:18" x14ac:dyDescent="0.2">
      <c r="A924" s="72" t="s">
        <v>2162</v>
      </c>
      <c r="B924" s="66" t="s">
        <v>2163</v>
      </c>
      <c r="C924" s="67">
        <v>65</v>
      </c>
      <c r="D924" s="67" t="s">
        <v>337</v>
      </c>
      <c r="E924" s="71">
        <v>0.76209731445256401</v>
      </c>
      <c r="F924" s="68">
        <v>48.869277440706</v>
      </c>
      <c r="G924" s="71">
        <v>0.80505968025030805</v>
      </c>
      <c r="H924" s="68">
        <v>56.508549365692197</v>
      </c>
      <c r="I924" s="71">
        <v>0.64165155145526398</v>
      </c>
      <c r="J924" s="68">
        <v>12.5206839492554</v>
      </c>
      <c r="K924" s="71">
        <v>0.69325401957333899</v>
      </c>
      <c r="L924" s="68">
        <v>13.1825703254275</v>
      </c>
      <c r="M924" s="71">
        <v>0.934782608695652</v>
      </c>
      <c r="N924" s="68">
        <v>78.087869577231302</v>
      </c>
      <c r="O924" s="71">
        <v>0.73573871228825605</v>
      </c>
      <c r="P924" s="68">
        <v>70.384829894032407</v>
      </c>
      <c r="Q924" s="71"/>
      <c r="R924" s="68"/>
    </row>
    <row r="925" spans="1:18" x14ac:dyDescent="0.2">
      <c r="A925" s="72" t="s">
        <v>2164</v>
      </c>
      <c r="B925" s="66" t="s">
        <v>2165</v>
      </c>
      <c r="C925" s="67">
        <v>65</v>
      </c>
      <c r="D925" s="67" t="s">
        <v>337</v>
      </c>
      <c r="E925" s="71">
        <v>0.77205797170711998</v>
      </c>
      <c r="F925" s="68">
        <v>51.820187534473199</v>
      </c>
      <c r="G925" s="71">
        <v>0.79081908360656095</v>
      </c>
      <c r="H925" s="68">
        <v>49.4484280198566</v>
      </c>
      <c r="I925" s="71">
        <v>0.64871706014068597</v>
      </c>
      <c r="J925" s="68">
        <v>13.4583563154992</v>
      </c>
      <c r="K925" s="71">
        <v>0.775832323338013</v>
      </c>
      <c r="L925" s="68">
        <v>25.179260893546601</v>
      </c>
      <c r="M925" s="71">
        <v>0.934782608695652</v>
      </c>
      <c r="N925" s="68">
        <v>78.087869577231302</v>
      </c>
      <c r="O925" s="71">
        <v>0.71013878275469</v>
      </c>
      <c r="P925" s="68">
        <v>67.038482989403207</v>
      </c>
      <c r="Q925" s="71"/>
      <c r="R925" s="68"/>
    </row>
    <row r="926" spans="1:18" x14ac:dyDescent="0.2">
      <c r="A926" s="72" t="s">
        <v>2166</v>
      </c>
      <c r="B926" s="66" t="s">
        <v>2167</v>
      </c>
      <c r="C926" s="67">
        <v>65</v>
      </c>
      <c r="D926" s="67" t="s">
        <v>337</v>
      </c>
      <c r="E926" s="71">
        <v>0.76166865654732296</v>
      </c>
      <c r="F926" s="68">
        <v>48.676227247655802</v>
      </c>
      <c r="G926" s="71">
        <v>0.75343941475420595</v>
      </c>
      <c r="H926" s="68">
        <v>34.721456150027599</v>
      </c>
      <c r="I926" s="71">
        <v>0.69626964987043105</v>
      </c>
      <c r="J926" s="68">
        <v>21.5664644236073</v>
      </c>
      <c r="K926" s="71">
        <v>0.83333330699161201</v>
      </c>
      <c r="L926" s="68">
        <v>38.913403199117496</v>
      </c>
      <c r="M926" s="71">
        <v>0.875</v>
      </c>
      <c r="N926" s="68">
        <v>59.823155567836402</v>
      </c>
      <c r="O926" s="71">
        <v>0.65030091112036803</v>
      </c>
      <c r="P926" s="68">
        <v>60.262130507529299</v>
      </c>
      <c r="Q926" s="71"/>
      <c r="R926" s="68"/>
    </row>
    <row r="927" spans="1:18" x14ac:dyDescent="0.2">
      <c r="A927" s="72" t="s">
        <v>2168</v>
      </c>
      <c r="B927" s="66" t="s">
        <v>2169</v>
      </c>
      <c r="C927" s="67">
        <v>65</v>
      </c>
      <c r="D927" s="67" t="s">
        <v>337</v>
      </c>
      <c r="E927" s="71">
        <v>0.71493518508537401</v>
      </c>
      <c r="F927" s="68">
        <v>37.396580253723101</v>
      </c>
      <c r="G927" s="71">
        <v>0.72807546000328305</v>
      </c>
      <c r="H927" s="68">
        <v>26.889134031991201</v>
      </c>
      <c r="I927" s="71">
        <v>0.64010780549827995</v>
      </c>
      <c r="J927" s="68">
        <v>12.1621621621622</v>
      </c>
      <c r="K927" s="71">
        <v>0.80130730251992099</v>
      </c>
      <c r="L927" s="68">
        <v>30.998345284059599</v>
      </c>
      <c r="M927" s="71">
        <v>0.79891304347826098</v>
      </c>
      <c r="N927" s="68">
        <v>41.475545730864901</v>
      </c>
      <c r="O927" s="71">
        <v>0.60627231392712699</v>
      </c>
      <c r="P927" s="68">
        <v>55.214723926380401</v>
      </c>
      <c r="Q927" s="71"/>
      <c r="R927" s="68"/>
    </row>
    <row r="928" spans="1:18" x14ac:dyDescent="0.2">
      <c r="A928" s="72" t="s">
        <v>2170</v>
      </c>
      <c r="B928" s="66" t="s">
        <v>2171</v>
      </c>
      <c r="C928" s="67">
        <v>74</v>
      </c>
      <c r="D928" s="67" t="s">
        <v>337</v>
      </c>
      <c r="E928" s="71">
        <v>0.70093251353964003</v>
      </c>
      <c r="F928" s="68">
        <v>51.612903225806399</v>
      </c>
      <c r="G928" s="71">
        <v>0.71651364343748603</v>
      </c>
      <c r="H928" s="68">
        <v>39.964157706093197</v>
      </c>
      <c r="I928" s="71">
        <v>0.68998981125053105</v>
      </c>
      <c r="J928" s="68">
        <v>36.021505376344102</v>
      </c>
      <c r="K928" s="71">
        <v>0.82213800400070203</v>
      </c>
      <c r="L928" s="68">
        <v>45.6989247311828</v>
      </c>
      <c r="M928" s="71">
        <v>0.79612640163098902</v>
      </c>
      <c r="N928" s="68">
        <v>50</v>
      </c>
      <c r="O928" s="71">
        <v>0.47989470737849299</v>
      </c>
      <c r="P928" s="68">
        <v>62.702702702702702</v>
      </c>
      <c r="Q928" s="71"/>
      <c r="R928" s="68"/>
    </row>
    <row r="929" spans="1:18" x14ac:dyDescent="0.2">
      <c r="A929" s="72" t="s">
        <v>2172</v>
      </c>
      <c r="B929" s="66" t="s">
        <v>2173</v>
      </c>
      <c r="C929" s="67">
        <v>65</v>
      </c>
      <c r="D929" s="67" t="s">
        <v>337</v>
      </c>
      <c r="E929" s="71">
        <v>0.64922664147792197</v>
      </c>
      <c r="F929" s="68">
        <v>24.351902923331501</v>
      </c>
      <c r="G929" s="71">
        <v>0.69945231709119404</v>
      </c>
      <c r="H929" s="68">
        <v>19.498069498069501</v>
      </c>
      <c r="I929" s="71">
        <v>0.550057196565228</v>
      </c>
      <c r="J929" s="68">
        <v>4.1092112520683903</v>
      </c>
      <c r="K929" s="71">
        <v>0.80681843146694998</v>
      </c>
      <c r="L929" s="68">
        <v>32.294539437396601</v>
      </c>
      <c r="M929" s="71">
        <v>0.815217391304348</v>
      </c>
      <c r="N929" s="68">
        <v>44.5979552362531</v>
      </c>
      <c r="O929" s="71">
        <v>0.374587870961891</v>
      </c>
      <c r="P929" s="68">
        <v>30.6748466257669</v>
      </c>
      <c r="Q929" s="71"/>
      <c r="R929" s="68"/>
    </row>
    <row r="930" spans="1:18" x14ac:dyDescent="0.2">
      <c r="A930" s="72" t="s">
        <v>2174</v>
      </c>
      <c r="B930" s="66" t="s">
        <v>2175</v>
      </c>
      <c r="C930" s="67">
        <v>74</v>
      </c>
      <c r="D930" s="67" t="s">
        <v>337</v>
      </c>
      <c r="E930" s="71">
        <v>0.68197433785320305</v>
      </c>
      <c r="F930" s="68">
        <v>48.207885304659499</v>
      </c>
      <c r="G930" s="71">
        <v>0.75275293175198499</v>
      </c>
      <c r="H930" s="68">
        <v>51.075268817204297</v>
      </c>
      <c r="I930" s="71">
        <v>0.72012176548373297</v>
      </c>
      <c r="J930" s="68">
        <v>44.623655913978503</v>
      </c>
      <c r="K930" s="71">
        <v>0.86436714798718195</v>
      </c>
      <c r="L930" s="68">
        <v>56.989247311828002</v>
      </c>
      <c r="M930" s="71">
        <v>0.772958947270874</v>
      </c>
      <c r="N930" s="68">
        <v>45.6678700361011</v>
      </c>
      <c r="O930" s="71">
        <v>0.29967089677224001</v>
      </c>
      <c r="P930" s="68">
        <v>43.783783783783797</v>
      </c>
      <c r="Q930" s="71"/>
      <c r="R930" s="68"/>
    </row>
    <row r="931" spans="1:18" x14ac:dyDescent="0.2">
      <c r="A931" s="72" t="s">
        <v>2176</v>
      </c>
      <c r="B931" s="66" t="s">
        <v>2177</v>
      </c>
      <c r="C931" s="67">
        <v>74</v>
      </c>
      <c r="D931" s="67" t="s">
        <v>337</v>
      </c>
      <c r="E931" s="71">
        <v>0.77109495622601798</v>
      </c>
      <c r="F931" s="68">
        <v>63.978494623655898</v>
      </c>
      <c r="G931" s="71">
        <v>0.80740180472330503</v>
      </c>
      <c r="H931" s="68">
        <v>63.082437275985697</v>
      </c>
      <c r="I931" s="71">
        <v>0.774499044369654</v>
      </c>
      <c r="J931" s="68">
        <v>61.469534050179199</v>
      </c>
      <c r="K931" s="71">
        <v>0.82829404715362198</v>
      </c>
      <c r="L931" s="68">
        <v>47.132616487455202</v>
      </c>
      <c r="M931" s="71">
        <v>0.93049763691965504</v>
      </c>
      <c r="N931" s="68">
        <v>79.783393501805094</v>
      </c>
      <c r="O931" s="71">
        <v>0.51478224796385397</v>
      </c>
      <c r="P931" s="68">
        <v>64.864864864864899</v>
      </c>
      <c r="Q931" s="71"/>
      <c r="R931" s="68"/>
    </row>
    <row r="932" spans="1:18" x14ac:dyDescent="0.2">
      <c r="A932" s="72" t="s">
        <v>2178</v>
      </c>
      <c r="B932" s="66" t="s">
        <v>2179</v>
      </c>
      <c r="C932" s="67">
        <v>74</v>
      </c>
      <c r="D932" s="67" t="s">
        <v>337</v>
      </c>
      <c r="E932" s="71">
        <v>0.81109929729747898</v>
      </c>
      <c r="F932" s="68">
        <v>72.580645161290306</v>
      </c>
      <c r="G932" s="71">
        <v>0.76716607684137195</v>
      </c>
      <c r="H932" s="68">
        <v>54.659498207885299</v>
      </c>
      <c r="I932" s="71">
        <v>0.79639164084097502</v>
      </c>
      <c r="J932" s="68">
        <v>66.487455197132604</v>
      </c>
      <c r="K932" s="71">
        <v>0.94326233313899799</v>
      </c>
      <c r="L932" s="68">
        <v>81.899641577060905</v>
      </c>
      <c r="M932" s="71">
        <v>0.93049763691965504</v>
      </c>
      <c r="N932" s="68">
        <v>79.783393501805094</v>
      </c>
      <c r="O932" s="71">
        <v>0.61817879874639503</v>
      </c>
      <c r="P932" s="68">
        <v>70.270270270270302</v>
      </c>
      <c r="Q932" s="71"/>
      <c r="R932" s="68"/>
    </row>
    <row r="933" spans="1:18" x14ac:dyDescent="0.2">
      <c r="A933" s="72" t="s">
        <v>2180</v>
      </c>
      <c r="B933" s="66" t="s">
        <v>2181</v>
      </c>
      <c r="C933" s="67">
        <v>74</v>
      </c>
      <c r="D933" s="67" t="s">
        <v>337</v>
      </c>
      <c r="E933" s="71">
        <v>0.74426188481758304</v>
      </c>
      <c r="F933" s="68">
        <v>59.318996415770599</v>
      </c>
      <c r="G933" s="71">
        <v>0.824788083576808</v>
      </c>
      <c r="H933" s="68">
        <v>69.892473118279597</v>
      </c>
      <c r="I933" s="71">
        <v>0.825173729137201</v>
      </c>
      <c r="J933" s="68">
        <v>75.806451612903203</v>
      </c>
      <c r="K933" s="71">
        <v>0.89599605542723604</v>
      </c>
      <c r="L933" s="68">
        <v>66.308243727598594</v>
      </c>
      <c r="M933" s="71">
        <v>0.91659716430358595</v>
      </c>
      <c r="N933" s="68">
        <v>75.631768953068601</v>
      </c>
      <c r="O933" s="71">
        <v>0.258754391643084</v>
      </c>
      <c r="P933" s="68">
        <v>38.738738738738697</v>
      </c>
      <c r="Q933" s="71"/>
      <c r="R933" s="68"/>
    </row>
    <row r="934" spans="1:18" x14ac:dyDescent="0.2">
      <c r="A934" s="72" t="s">
        <v>2182</v>
      </c>
      <c r="B934" s="66" t="s">
        <v>2183</v>
      </c>
      <c r="C934" s="67">
        <v>73</v>
      </c>
      <c r="D934" s="67" t="s">
        <v>337</v>
      </c>
      <c r="E934" s="71">
        <v>0.491374110374378</v>
      </c>
      <c r="F934" s="68">
        <v>33.202357563850697</v>
      </c>
      <c r="G934" s="71">
        <v>0.66690446588077601</v>
      </c>
      <c r="H934" s="68">
        <v>49.901768172887998</v>
      </c>
      <c r="I934" s="71">
        <v>0.58182046532531295</v>
      </c>
      <c r="J934" s="68">
        <v>30.353634577603099</v>
      </c>
      <c r="K934" s="71">
        <v>0.50443283702949904</v>
      </c>
      <c r="L934" s="68">
        <v>3.6345776031434198</v>
      </c>
      <c r="M934" s="71">
        <v>0.396738225994342</v>
      </c>
      <c r="N934" s="68">
        <v>36.297828335056899</v>
      </c>
      <c r="O934" s="71">
        <v>0.30697455764195802</v>
      </c>
      <c r="P934" s="68">
        <v>71.663244353182705</v>
      </c>
      <c r="Q934" s="71"/>
      <c r="R934" s="68"/>
    </row>
    <row r="935" spans="1:18" x14ac:dyDescent="0.2">
      <c r="A935" s="72" t="s">
        <v>2184</v>
      </c>
      <c r="B935" s="66" t="s">
        <v>2185</v>
      </c>
      <c r="C935" s="67">
        <v>73</v>
      </c>
      <c r="D935" s="67" t="s">
        <v>337</v>
      </c>
      <c r="E935" s="71">
        <v>0.451286531752214</v>
      </c>
      <c r="F935" s="68">
        <v>16.895874263261302</v>
      </c>
      <c r="G935" s="71">
        <v>0.64873606920874205</v>
      </c>
      <c r="H935" s="68">
        <v>42.239685658153199</v>
      </c>
      <c r="I935" s="71">
        <v>0.53519966094020999</v>
      </c>
      <c r="J935" s="68">
        <v>18.271119842829101</v>
      </c>
      <c r="K935" s="71">
        <v>0.55471786113773303</v>
      </c>
      <c r="L935" s="68">
        <v>8.0550098231827096</v>
      </c>
      <c r="M935" s="71">
        <v>0.30104842735896098</v>
      </c>
      <c r="N935" s="68">
        <v>23.784901758014499</v>
      </c>
      <c r="O935" s="71">
        <v>0.21673064011542501</v>
      </c>
      <c r="P935" s="68">
        <v>52.874743326488698</v>
      </c>
      <c r="Q935" s="71"/>
      <c r="R935" s="68"/>
    </row>
    <row r="936" spans="1:18" x14ac:dyDescent="0.2">
      <c r="A936" s="72" t="s">
        <v>2186</v>
      </c>
      <c r="B936" s="66" t="s">
        <v>2187</v>
      </c>
      <c r="C936" s="67">
        <v>74</v>
      </c>
      <c r="D936" s="67" t="s">
        <v>337</v>
      </c>
      <c r="E936" s="71">
        <v>0.648598025980757</v>
      </c>
      <c r="F936" s="68">
        <v>41.577060931899602</v>
      </c>
      <c r="G936" s="71">
        <v>0.79374366994830603</v>
      </c>
      <c r="H936" s="68">
        <v>60.394265232974902</v>
      </c>
      <c r="I936" s="71">
        <v>0.57469616496950404</v>
      </c>
      <c r="J936" s="68">
        <v>8.0645161290322598</v>
      </c>
      <c r="K936" s="71">
        <v>0.66990952694509498</v>
      </c>
      <c r="L936" s="68">
        <v>12.9032258064516</v>
      </c>
      <c r="M936" s="71">
        <v>0.87026225558335601</v>
      </c>
      <c r="N936" s="68">
        <v>63.718411552346602</v>
      </c>
      <c r="O936" s="71">
        <v>0.33437851245752498</v>
      </c>
      <c r="P936" s="68">
        <v>48.108108108108098</v>
      </c>
      <c r="Q936" s="71"/>
      <c r="R936" s="68"/>
    </row>
    <row r="937" spans="1:18" x14ac:dyDescent="0.2">
      <c r="A937" s="72" t="s">
        <v>2188</v>
      </c>
      <c r="B937" s="66" t="s">
        <v>2189</v>
      </c>
      <c r="C937" s="67">
        <v>73</v>
      </c>
      <c r="D937" s="67" t="s">
        <v>337</v>
      </c>
      <c r="E937" s="71">
        <v>0.513165183339923</v>
      </c>
      <c r="F937" s="68">
        <v>40.373280943025499</v>
      </c>
      <c r="G937" s="71">
        <v>0.65251544524761296</v>
      </c>
      <c r="H937" s="68">
        <v>43.811394891945</v>
      </c>
      <c r="I937" s="71">
        <v>0.60961161538725595</v>
      </c>
      <c r="J937" s="68">
        <v>36.935166994106098</v>
      </c>
      <c r="K937" s="71">
        <v>0.51093796326985297</v>
      </c>
      <c r="L937" s="68">
        <v>4.2239685658153201</v>
      </c>
      <c r="M937" s="71">
        <v>0.47578632051922098</v>
      </c>
      <c r="N937" s="68">
        <v>46.639089968976201</v>
      </c>
      <c r="O937" s="71">
        <v>0.31697457227567299</v>
      </c>
      <c r="P937" s="68">
        <v>74.127310061601605</v>
      </c>
      <c r="Q937" s="71"/>
      <c r="R937" s="68"/>
    </row>
    <row r="938" spans="1:18" x14ac:dyDescent="0.2">
      <c r="A938" s="72" t="s">
        <v>2190</v>
      </c>
      <c r="B938" s="66" t="s">
        <v>2191</v>
      </c>
      <c r="C938" s="67">
        <v>73</v>
      </c>
      <c r="D938" s="67" t="s">
        <v>337</v>
      </c>
      <c r="E938" s="71">
        <v>0.56742764855178995</v>
      </c>
      <c r="F938" s="68">
        <v>54.6168958742633</v>
      </c>
      <c r="G938" s="71">
        <v>0.72081661146601805</v>
      </c>
      <c r="H938" s="68">
        <v>64.931237721021603</v>
      </c>
      <c r="I938" s="71">
        <v>0.63337493320128802</v>
      </c>
      <c r="J938" s="68">
        <v>43.713163064832997</v>
      </c>
      <c r="K938" s="71">
        <v>0.69201206412518401</v>
      </c>
      <c r="L938" s="68">
        <v>35.756385068762299</v>
      </c>
      <c r="M938" s="71">
        <v>0.63388250956897996</v>
      </c>
      <c r="N938" s="68">
        <v>66.287487073422994</v>
      </c>
      <c r="O938" s="71">
        <v>0.15705212439748001</v>
      </c>
      <c r="P938" s="68">
        <v>32.648870636550299</v>
      </c>
      <c r="Q938" s="71"/>
      <c r="R938" s="68"/>
    </row>
    <row r="939" spans="1:18" x14ac:dyDescent="0.2">
      <c r="A939" s="72" t="s">
        <v>2192</v>
      </c>
      <c r="B939" s="66" t="s">
        <v>2193</v>
      </c>
      <c r="C939" s="67">
        <v>73</v>
      </c>
      <c r="D939" s="67" t="s">
        <v>337</v>
      </c>
      <c r="E939" s="71">
        <v>0.63120678047543799</v>
      </c>
      <c r="F939" s="68">
        <v>66.011787819253399</v>
      </c>
      <c r="G939" s="71">
        <v>0.76507560966064803</v>
      </c>
      <c r="H939" s="68">
        <v>74.656188605108099</v>
      </c>
      <c r="I939" s="71">
        <v>0.73399031073808496</v>
      </c>
      <c r="J939" s="68">
        <v>63.752455795677797</v>
      </c>
      <c r="K939" s="71">
        <v>0.78679748611095102</v>
      </c>
      <c r="L939" s="68">
        <v>63.654223968565802</v>
      </c>
      <c r="M939" s="71">
        <v>0.64636378765185598</v>
      </c>
      <c r="N939" s="68">
        <v>68.148914167528403</v>
      </c>
      <c r="O939" s="71">
        <v>0.22380670821564699</v>
      </c>
      <c r="P939" s="68">
        <v>53.593429158110901</v>
      </c>
      <c r="Q939" s="71"/>
      <c r="R939" s="68"/>
    </row>
    <row r="940" spans="1:18" x14ac:dyDescent="0.2">
      <c r="A940" s="72" t="s">
        <v>2194</v>
      </c>
      <c r="B940" s="66" t="s">
        <v>2195</v>
      </c>
      <c r="C940" s="67">
        <v>74</v>
      </c>
      <c r="D940" s="67" t="s">
        <v>337</v>
      </c>
      <c r="E940" s="71">
        <v>0.76483677916635096</v>
      </c>
      <c r="F940" s="68">
        <v>62.365591397849499</v>
      </c>
      <c r="G940" s="71">
        <v>0.81050191449523801</v>
      </c>
      <c r="H940" s="68">
        <v>64.874551971326198</v>
      </c>
      <c r="I940" s="71">
        <v>0.66094070748400002</v>
      </c>
      <c r="J940" s="68">
        <v>26.344086021505401</v>
      </c>
      <c r="K940" s="71">
        <v>0.74845614660258697</v>
      </c>
      <c r="L940" s="68">
        <v>27.240143369175598</v>
      </c>
      <c r="M940" s="71">
        <v>0.92123065517560898</v>
      </c>
      <c r="N940" s="68">
        <v>77.617328519855604</v>
      </c>
      <c r="O940" s="71">
        <v>0.68305447207432302</v>
      </c>
      <c r="P940" s="68">
        <v>75.855855855855907</v>
      </c>
      <c r="Q940" s="71"/>
      <c r="R940" s="68"/>
    </row>
    <row r="941" spans="1:18" x14ac:dyDescent="0.2">
      <c r="A941" s="72" t="s">
        <v>2196</v>
      </c>
      <c r="B941" s="66" t="s">
        <v>2197</v>
      </c>
      <c r="C941" s="67">
        <v>74</v>
      </c>
      <c r="D941" s="67" t="s">
        <v>337</v>
      </c>
      <c r="E941" s="71">
        <v>0.79883697980886204</v>
      </c>
      <c r="F941" s="68">
        <v>68.279569892473106</v>
      </c>
      <c r="G941" s="71">
        <v>0.82167344346471805</v>
      </c>
      <c r="H941" s="68">
        <v>68.637992831541197</v>
      </c>
      <c r="I941" s="71">
        <v>0.72674533187552703</v>
      </c>
      <c r="J941" s="68">
        <v>47.670250896057297</v>
      </c>
      <c r="K941" s="71">
        <v>0.82022277797633802</v>
      </c>
      <c r="L941" s="68">
        <v>44.802867383512499</v>
      </c>
      <c r="M941" s="71">
        <v>0.92586414604763201</v>
      </c>
      <c r="N941" s="68">
        <v>78.339350180505406</v>
      </c>
      <c r="O941" s="71">
        <v>0.69967919968009396</v>
      </c>
      <c r="P941" s="68">
        <v>78.3783783783784</v>
      </c>
      <c r="Q941" s="71"/>
      <c r="R941" s="68"/>
    </row>
    <row r="942" spans="1:18" x14ac:dyDescent="0.2">
      <c r="A942" s="72" t="s">
        <v>2198</v>
      </c>
      <c r="B942" s="66" t="s">
        <v>2199</v>
      </c>
      <c r="C942" s="67">
        <v>74</v>
      </c>
      <c r="D942" s="67" t="s">
        <v>337</v>
      </c>
      <c r="E942" s="71">
        <v>0.76711243119357397</v>
      </c>
      <c r="F942" s="68">
        <v>63.082437275985697</v>
      </c>
      <c r="G942" s="71">
        <v>0.81036948743595105</v>
      </c>
      <c r="H942" s="68">
        <v>64.695340501792103</v>
      </c>
      <c r="I942" s="71">
        <v>0.77053881000486701</v>
      </c>
      <c r="J942" s="68">
        <v>59.677419354838698</v>
      </c>
      <c r="K942" s="71">
        <v>0.711403687107942</v>
      </c>
      <c r="L942" s="68">
        <v>19.534050179211501</v>
      </c>
      <c r="M942" s="71">
        <v>0.85636178296728804</v>
      </c>
      <c r="N942" s="68">
        <v>60.469314079422404</v>
      </c>
      <c r="O942" s="71">
        <v>0.68688838845182298</v>
      </c>
      <c r="P942" s="68">
        <v>76.756756756756801</v>
      </c>
      <c r="Q942" s="71"/>
      <c r="R942" s="68"/>
    </row>
    <row r="943" spans="1:18" x14ac:dyDescent="0.2">
      <c r="A943" s="72" t="s">
        <v>2200</v>
      </c>
      <c r="B943" s="66" t="s">
        <v>2201</v>
      </c>
      <c r="C943" s="67">
        <v>73</v>
      </c>
      <c r="D943" s="67" t="s">
        <v>337</v>
      </c>
      <c r="E943" s="71">
        <v>0.67299897233317596</v>
      </c>
      <c r="F943" s="68">
        <v>71.512770137524598</v>
      </c>
      <c r="G943" s="71">
        <v>0.699261728373473</v>
      </c>
      <c r="H943" s="68">
        <v>59.823182711198399</v>
      </c>
      <c r="I943" s="71">
        <v>0.686816740256463</v>
      </c>
      <c r="J943" s="68">
        <v>56.581532416502903</v>
      </c>
      <c r="K943" s="71">
        <v>0.51145092457197106</v>
      </c>
      <c r="L943" s="68">
        <v>4.3222003929273098</v>
      </c>
      <c r="M943" s="71">
        <v>0.46746546846397102</v>
      </c>
      <c r="N943" s="68">
        <v>44.674250258531501</v>
      </c>
      <c r="O943" s="71">
        <v>1</v>
      </c>
      <c r="P943" s="68">
        <v>100</v>
      </c>
      <c r="Q943" s="71"/>
      <c r="R943" s="68"/>
    </row>
    <row r="944" spans="1:18" x14ac:dyDescent="0.2">
      <c r="A944" s="72" t="s">
        <v>2202</v>
      </c>
      <c r="B944" s="66" t="s">
        <v>2203</v>
      </c>
      <c r="C944" s="67">
        <v>74</v>
      </c>
      <c r="D944" s="67" t="s">
        <v>337</v>
      </c>
      <c r="E944" s="71">
        <v>0.76540030748790999</v>
      </c>
      <c r="F944" s="68">
        <v>62.544802867383503</v>
      </c>
      <c r="G944" s="71">
        <v>0.83162408796301202</v>
      </c>
      <c r="H944" s="68">
        <v>73.297491039426504</v>
      </c>
      <c r="I944" s="71">
        <v>0.64268099136188195</v>
      </c>
      <c r="J944" s="68">
        <v>22.939068100358401</v>
      </c>
      <c r="K944" s="71">
        <v>0.757394623256743</v>
      </c>
      <c r="L944" s="68">
        <v>29.9283154121864</v>
      </c>
      <c r="M944" s="71">
        <v>0.93976461866370098</v>
      </c>
      <c r="N944" s="68">
        <v>81.949458483754498</v>
      </c>
      <c r="O944" s="71">
        <v>0.65553721619421002</v>
      </c>
      <c r="P944" s="68">
        <v>72.972972972972997</v>
      </c>
      <c r="Q944" s="71"/>
      <c r="R944" s="68"/>
    </row>
    <row r="945" spans="1:18" x14ac:dyDescent="0.2">
      <c r="A945" s="72" t="s">
        <v>2204</v>
      </c>
      <c r="B945" s="66" t="s">
        <v>2205</v>
      </c>
      <c r="C945" s="67">
        <v>74</v>
      </c>
      <c r="D945" s="67" t="s">
        <v>337</v>
      </c>
      <c r="E945" s="71">
        <v>0.74137704394502602</v>
      </c>
      <c r="F945" s="68">
        <v>58.243727598566302</v>
      </c>
      <c r="G945" s="71">
        <v>0.81427728539075805</v>
      </c>
      <c r="H945" s="68">
        <v>65.949820788530502</v>
      </c>
      <c r="I945" s="71">
        <v>0.80453951198610596</v>
      </c>
      <c r="J945" s="68">
        <v>68.458781362007201</v>
      </c>
      <c r="K945" s="71">
        <v>0.65084697116819501</v>
      </c>
      <c r="L945" s="68">
        <v>9.8566308243727594</v>
      </c>
      <c r="M945" s="71">
        <v>0.76832545639885097</v>
      </c>
      <c r="N945" s="68">
        <v>44.765342960288798</v>
      </c>
      <c r="O945" s="71">
        <v>0.66889599478122097</v>
      </c>
      <c r="P945" s="68">
        <v>74.054054054054006</v>
      </c>
      <c r="Q945" s="71"/>
      <c r="R945" s="68"/>
    </row>
    <row r="946" spans="1:18" x14ac:dyDescent="0.2">
      <c r="A946" s="72" t="s">
        <v>2206</v>
      </c>
      <c r="B946" s="66" t="s">
        <v>2207</v>
      </c>
      <c r="C946" s="67">
        <v>73</v>
      </c>
      <c r="D946" s="67" t="s">
        <v>337</v>
      </c>
      <c r="E946" s="71">
        <v>0.75052176210528498</v>
      </c>
      <c r="F946" s="68">
        <v>80.550098231827107</v>
      </c>
      <c r="G946" s="71">
        <v>0.87653887792748797</v>
      </c>
      <c r="H946" s="68">
        <v>89.4891944990177</v>
      </c>
      <c r="I946" s="71">
        <v>0.86938631992466997</v>
      </c>
      <c r="J946" s="68">
        <v>77.504911591355594</v>
      </c>
      <c r="K946" s="71">
        <v>0.86568212167109504</v>
      </c>
      <c r="L946" s="68">
        <v>77.111984282907699</v>
      </c>
      <c r="M946" s="71">
        <v>0.84190381095024103</v>
      </c>
      <c r="N946" s="68">
        <v>83.040330920372298</v>
      </c>
      <c r="O946" s="71">
        <v>0.29909768005293103</v>
      </c>
      <c r="P946" s="68">
        <v>71.047227926077994</v>
      </c>
      <c r="Q946" s="71"/>
      <c r="R946" s="68"/>
    </row>
    <row r="947" spans="1:18" x14ac:dyDescent="0.2">
      <c r="A947" s="72" t="s">
        <v>2208</v>
      </c>
      <c r="B947" s="66" t="s">
        <v>2209</v>
      </c>
      <c r="C947" s="67">
        <v>74</v>
      </c>
      <c r="D947" s="67" t="s">
        <v>337</v>
      </c>
      <c r="E947" s="71">
        <v>0.77900993201069202</v>
      </c>
      <c r="F947" s="68">
        <v>64.874551971326198</v>
      </c>
      <c r="G947" s="71">
        <v>0.818443467018798</v>
      </c>
      <c r="H947" s="68">
        <v>67.204301075268802</v>
      </c>
      <c r="I947" s="71">
        <v>0.63448352640847305</v>
      </c>
      <c r="J947" s="68">
        <v>20.788530465949801</v>
      </c>
      <c r="K947" s="71">
        <v>0.76525141618103998</v>
      </c>
      <c r="L947" s="68">
        <v>31.899641577060901</v>
      </c>
      <c r="M947" s="71">
        <v>0.981466036511908</v>
      </c>
      <c r="N947" s="68">
        <v>93.862815884476504</v>
      </c>
      <c r="O947" s="71">
        <v>0.69540521393323895</v>
      </c>
      <c r="P947" s="68">
        <v>77.477477477477507</v>
      </c>
      <c r="Q947" s="71"/>
      <c r="R947" s="68"/>
    </row>
    <row r="948" spans="1:18" x14ac:dyDescent="0.2">
      <c r="A948" s="72" t="s">
        <v>2210</v>
      </c>
      <c r="B948" s="66" t="s">
        <v>2211</v>
      </c>
      <c r="C948" s="67">
        <v>73</v>
      </c>
      <c r="D948" s="67" t="s">
        <v>337</v>
      </c>
      <c r="E948" s="71">
        <v>0.61814936149116495</v>
      </c>
      <c r="F948" s="68">
        <v>64.243614931237701</v>
      </c>
      <c r="G948" s="71">
        <v>0.76076849254898105</v>
      </c>
      <c r="H948" s="68">
        <v>74.0667976424361</v>
      </c>
      <c r="I948" s="71">
        <v>0.741263028620741</v>
      </c>
      <c r="J948" s="68">
        <v>64.538310412573693</v>
      </c>
      <c r="K948" s="71">
        <v>0.76615400486179996</v>
      </c>
      <c r="L948" s="68">
        <v>59.037328094302602</v>
      </c>
      <c r="M948" s="71">
        <v>0.55483441504410103</v>
      </c>
      <c r="N948" s="68">
        <v>57.187176835573901</v>
      </c>
      <c r="O948" s="71">
        <v>0.26772686638020299</v>
      </c>
      <c r="P948" s="68">
        <v>64.681724845995902</v>
      </c>
      <c r="Q948" s="71"/>
      <c r="R948" s="68"/>
    </row>
    <row r="949" spans="1:18" x14ac:dyDescent="0.2">
      <c r="A949" s="72" t="s">
        <v>2212</v>
      </c>
      <c r="B949" s="66" t="s">
        <v>2213</v>
      </c>
      <c r="C949" s="67">
        <v>74</v>
      </c>
      <c r="D949" s="67" t="s">
        <v>337</v>
      </c>
      <c r="E949" s="71">
        <v>0.81506654242629095</v>
      </c>
      <c r="F949" s="68">
        <v>73.118279569892493</v>
      </c>
      <c r="G949" s="71">
        <v>0.85138735959595002</v>
      </c>
      <c r="H949" s="68">
        <v>82.078853046595</v>
      </c>
      <c r="I949" s="71">
        <v>0.64672754849047598</v>
      </c>
      <c r="J949" s="68">
        <v>23.655913978494599</v>
      </c>
      <c r="K949" s="71">
        <v>0.69958827302306603</v>
      </c>
      <c r="L949" s="68">
        <v>17.204301075268798</v>
      </c>
      <c r="M949" s="71">
        <v>0.97683254563988497</v>
      </c>
      <c r="N949" s="68">
        <v>92.418772563176901</v>
      </c>
      <c r="O949" s="71">
        <v>0.90079698538207498</v>
      </c>
      <c r="P949" s="68">
        <v>96.396396396396398</v>
      </c>
      <c r="Q949" s="71"/>
      <c r="R949" s="68"/>
    </row>
    <row r="950" spans="1:18" x14ac:dyDescent="0.2">
      <c r="A950" s="72" t="s">
        <v>2214</v>
      </c>
      <c r="B950" s="66" t="s">
        <v>2215</v>
      </c>
      <c r="C950" s="67">
        <v>74</v>
      </c>
      <c r="D950" s="67" t="s">
        <v>337</v>
      </c>
      <c r="E950" s="71">
        <v>0.81087280657012395</v>
      </c>
      <c r="F950" s="68">
        <v>72.401433691756296</v>
      </c>
      <c r="G950" s="71">
        <v>0.82523019131439002</v>
      </c>
      <c r="H950" s="68">
        <v>70.071684587813607</v>
      </c>
      <c r="I950" s="71">
        <v>0.77178142746062794</v>
      </c>
      <c r="J950" s="68">
        <v>60.394265232974902</v>
      </c>
      <c r="K950" s="71">
        <v>0.74186168729897795</v>
      </c>
      <c r="L950" s="68">
        <v>25.985663082437298</v>
      </c>
      <c r="M950" s="71">
        <v>0.86099527383931096</v>
      </c>
      <c r="N950" s="68">
        <v>61.913357400721999</v>
      </c>
      <c r="O950" s="71">
        <v>0.85449545293731299</v>
      </c>
      <c r="P950" s="68">
        <v>93.513513513513502</v>
      </c>
      <c r="Q950" s="71"/>
      <c r="R950" s="68"/>
    </row>
    <row r="951" spans="1:18" x14ac:dyDescent="0.2">
      <c r="A951" s="72" t="s">
        <v>2216</v>
      </c>
      <c r="B951" s="66" t="s">
        <v>2217</v>
      </c>
      <c r="C951" s="67">
        <v>73</v>
      </c>
      <c r="D951" s="67" t="s">
        <v>337</v>
      </c>
      <c r="E951" s="71">
        <v>0.56742050129218802</v>
      </c>
      <c r="F951" s="68">
        <v>54.518664047151297</v>
      </c>
      <c r="G951" s="71">
        <v>0.575938521250007</v>
      </c>
      <c r="H951" s="68">
        <v>7.9567779960707297</v>
      </c>
      <c r="I951" s="71">
        <v>0.53638592328430501</v>
      </c>
      <c r="J951" s="68">
        <v>18.467583497052999</v>
      </c>
      <c r="K951" s="71">
        <v>0.58372155915287205</v>
      </c>
      <c r="L951" s="68">
        <v>12.180746561886099</v>
      </c>
      <c r="M951" s="71">
        <v>0.51323015476784795</v>
      </c>
      <c r="N951" s="68">
        <v>53.050672182006203</v>
      </c>
      <c r="O951" s="71">
        <v>0.62782634800590698</v>
      </c>
      <c r="P951" s="68">
        <v>97.022587268993803</v>
      </c>
      <c r="Q951" s="71"/>
      <c r="R951" s="68"/>
    </row>
    <row r="952" spans="1:18" x14ac:dyDescent="0.2">
      <c r="A952" s="72" t="s">
        <v>2218</v>
      </c>
      <c r="B952" s="66" t="s">
        <v>2219</v>
      </c>
      <c r="C952" s="67">
        <v>73</v>
      </c>
      <c r="D952" s="67" t="s">
        <v>337</v>
      </c>
      <c r="E952" s="71">
        <v>0.472820933610481</v>
      </c>
      <c r="F952" s="68">
        <v>25.343811394891901</v>
      </c>
      <c r="G952" s="71">
        <v>0.55518381021430496</v>
      </c>
      <c r="H952" s="68">
        <v>6.4833005893909599</v>
      </c>
      <c r="I952" s="71">
        <v>0.56380543432851904</v>
      </c>
      <c r="J952" s="68">
        <v>25.343811394891901</v>
      </c>
      <c r="K952" s="71">
        <v>0.58698920657281795</v>
      </c>
      <c r="L952" s="68">
        <v>12.671905697446</v>
      </c>
      <c r="M952" s="71">
        <v>0.30520885338658699</v>
      </c>
      <c r="N952" s="68">
        <v>24.612202688728001</v>
      </c>
      <c r="O952" s="71">
        <v>0.352917363550175</v>
      </c>
      <c r="P952" s="68">
        <v>79.158110882956905</v>
      </c>
      <c r="Q952" s="71"/>
      <c r="R952" s="68"/>
    </row>
    <row r="953" spans="1:18" x14ac:dyDescent="0.2">
      <c r="A953" s="72" t="s">
        <v>2220</v>
      </c>
      <c r="B953" s="66" t="s">
        <v>2221</v>
      </c>
      <c r="C953" s="67">
        <v>73</v>
      </c>
      <c r="D953" s="67" t="s">
        <v>337</v>
      </c>
      <c r="E953" s="71">
        <v>0.56131618562200103</v>
      </c>
      <c r="F953" s="68">
        <v>53.143418467583501</v>
      </c>
      <c r="G953" s="71">
        <v>0.67807970022933906</v>
      </c>
      <c r="H953" s="68">
        <v>53.831041257367403</v>
      </c>
      <c r="I953" s="71">
        <v>0.69415843124972498</v>
      </c>
      <c r="J953" s="68">
        <v>57.563850687622804</v>
      </c>
      <c r="K953" s="71">
        <v>0.64395064373875299</v>
      </c>
      <c r="L953" s="68">
        <v>23.673870333988202</v>
      </c>
      <c r="M953" s="71">
        <v>0.51739058079547295</v>
      </c>
      <c r="N953" s="68">
        <v>53.464322647362998</v>
      </c>
      <c r="O953" s="71">
        <v>0.273001572096713</v>
      </c>
      <c r="P953" s="68">
        <v>66.427104722792606</v>
      </c>
      <c r="Q953" s="71"/>
      <c r="R953" s="68"/>
    </row>
    <row r="954" spans="1:18" x14ac:dyDescent="0.2">
      <c r="A954" s="72" t="s">
        <v>2222</v>
      </c>
      <c r="B954" s="66" t="s">
        <v>2223</v>
      </c>
      <c r="C954" s="67">
        <v>73</v>
      </c>
      <c r="D954" s="67" t="s">
        <v>337</v>
      </c>
      <c r="E954" s="71">
        <v>0.64406922792959798</v>
      </c>
      <c r="F954" s="68">
        <v>68.074656188605104</v>
      </c>
      <c r="G954" s="71">
        <v>0.72752963002802495</v>
      </c>
      <c r="H954" s="68">
        <v>66.601178781925299</v>
      </c>
      <c r="I954" s="71">
        <v>0.71572757949480603</v>
      </c>
      <c r="J954" s="68">
        <v>61.001964636542198</v>
      </c>
      <c r="K954" s="71">
        <v>0.530757453974388</v>
      </c>
      <c r="L954" s="68">
        <v>5.8939096267190596</v>
      </c>
      <c r="M954" s="71">
        <v>0.55067398901647502</v>
      </c>
      <c r="N954" s="68">
        <v>56.773526370217198</v>
      </c>
      <c r="O954" s="71">
        <v>0.69565748713429798</v>
      </c>
      <c r="P954" s="68">
        <v>98.049281314168397</v>
      </c>
      <c r="Q954" s="71"/>
      <c r="R954" s="68"/>
    </row>
    <row r="955" spans="1:18" x14ac:dyDescent="0.2">
      <c r="A955" s="72" t="s">
        <v>2224</v>
      </c>
      <c r="B955" s="66" t="s">
        <v>2225</v>
      </c>
      <c r="C955" s="67">
        <v>74</v>
      </c>
      <c r="D955" s="67" t="s">
        <v>337</v>
      </c>
      <c r="E955" s="71">
        <v>0.81509910373342598</v>
      </c>
      <c r="F955" s="68">
        <v>73.297491039426504</v>
      </c>
      <c r="G955" s="71">
        <v>0.83154572224352696</v>
      </c>
      <c r="H955" s="68">
        <v>72.759856630824402</v>
      </c>
      <c r="I955" s="71">
        <v>0.63316625136760296</v>
      </c>
      <c r="J955" s="68">
        <v>20.0716845878136</v>
      </c>
      <c r="K955" s="71">
        <v>0.80136461901673395</v>
      </c>
      <c r="L955" s="68">
        <v>40.322580645161302</v>
      </c>
      <c r="M955" s="71">
        <v>0.96756556389583903</v>
      </c>
      <c r="N955" s="68">
        <v>90.433212996389898</v>
      </c>
      <c r="O955" s="71">
        <v>0.84185336214342599</v>
      </c>
      <c r="P955" s="68">
        <v>92.072072072072103</v>
      </c>
      <c r="Q955" s="71"/>
      <c r="R955" s="68"/>
    </row>
    <row r="956" spans="1:18" x14ac:dyDescent="0.2">
      <c r="A956" s="72" t="s">
        <v>2226</v>
      </c>
      <c r="B956" s="66" t="s">
        <v>2227</v>
      </c>
      <c r="C956" s="67">
        <v>74</v>
      </c>
      <c r="D956" s="67" t="s">
        <v>337</v>
      </c>
      <c r="E956" s="71">
        <v>0.78687677575044601</v>
      </c>
      <c r="F956" s="68">
        <v>65.591397849462396</v>
      </c>
      <c r="G956" s="71">
        <v>0.80474475549195501</v>
      </c>
      <c r="H956" s="68">
        <v>62.365591397849499</v>
      </c>
      <c r="I956" s="71">
        <v>0.761526523041129</v>
      </c>
      <c r="J956" s="68">
        <v>57.347670250896101</v>
      </c>
      <c r="K956" s="71">
        <v>0.70001849555352902</v>
      </c>
      <c r="L956" s="68">
        <v>17.383512544802901</v>
      </c>
      <c r="M956" s="71">
        <v>0.93049763691965504</v>
      </c>
      <c r="N956" s="68">
        <v>79.783393501805094</v>
      </c>
      <c r="O956" s="71">
        <v>0.73759646774596199</v>
      </c>
      <c r="P956" s="68">
        <v>81.801801801801801</v>
      </c>
      <c r="Q956" s="71"/>
      <c r="R956" s="68"/>
    </row>
    <row r="957" spans="1:18" x14ac:dyDescent="0.2">
      <c r="A957" s="72" t="s">
        <v>2228</v>
      </c>
      <c r="B957" s="66" t="s">
        <v>2229</v>
      </c>
      <c r="C957" s="67">
        <v>74</v>
      </c>
      <c r="D957" s="67" t="s">
        <v>337</v>
      </c>
      <c r="E957" s="71">
        <v>0.83226908828987101</v>
      </c>
      <c r="F957" s="68">
        <v>76.523297491039401</v>
      </c>
      <c r="G957" s="71">
        <v>0.82907481212208001</v>
      </c>
      <c r="H957" s="68">
        <v>71.684587813620098</v>
      </c>
      <c r="I957" s="71">
        <v>0.70812011871384495</v>
      </c>
      <c r="J957" s="68">
        <v>41.577060931899602</v>
      </c>
      <c r="K957" s="71">
        <v>0.81777219823950098</v>
      </c>
      <c r="L957" s="68">
        <v>43.906810035842298</v>
      </c>
      <c r="M957" s="71">
        <v>0.96756556389583903</v>
      </c>
      <c r="N957" s="68">
        <v>90.433212996389898</v>
      </c>
      <c r="O957" s="71">
        <v>0.83881274847808995</v>
      </c>
      <c r="P957" s="68">
        <v>91.891891891891902</v>
      </c>
      <c r="Q957" s="71"/>
      <c r="R957" s="68"/>
    </row>
    <row r="958" spans="1:18" x14ac:dyDescent="0.2">
      <c r="A958" s="72" t="s">
        <v>2230</v>
      </c>
      <c r="B958" s="66" t="s">
        <v>2231</v>
      </c>
      <c r="C958" s="67">
        <v>74</v>
      </c>
      <c r="D958" s="67" t="s">
        <v>337</v>
      </c>
      <c r="E958" s="71">
        <v>0.77305366915988205</v>
      </c>
      <c r="F958" s="68">
        <v>64.157706093190001</v>
      </c>
      <c r="G958" s="71">
        <v>0.80933578492227398</v>
      </c>
      <c r="H958" s="68">
        <v>64.157706093190001</v>
      </c>
      <c r="I958" s="71">
        <v>0.77504041087647002</v>
      </c>
      <c r="J958" s="68">
        <v>61.648745519713302</v>
      </c>
      <c r="K958" s="71">
        <v>0.665718049669624</v>
      </c>
      <c r="L958" s="68">
        <v>12.544802867383501</v>
      </c>
      <c r="M958" s="71">
        <v>0.91659716430358595</v>
      </c>
      <c r="N958" s="68">
        <v>75.631768953068601</v>
      </c>
      <c r="O958" s="71">
        <v>0.69857693602745696</v>
      </c>
      <c r="P958" s="68">
        <v>78.018018018017997</v>
      </c>
      <c r="Q958" s="71"/>
      <c r="R958" s="68"/>
    </row>
    <row r="959" spans="1:18" x14ac:dyDescent="0.2">
      <c r="A959" s="72" t="s">
        <v>2232</v>
      </c>
      <c r="B959" s="66" t="s">
        <v>2233</v>
      </c>
      <c r="C959" s="67">
        <v>73</v>
      </c>
      <c r="D959" s="67" t="s">
        <v>337</v>
      </c>
      <c r="E959" s="71">
        <v>0.70534629899458701</v>
      </c>
      <c r="F959" s="68">
        <v>75.540275049115905</v>
      </c>
      <c r="G959" s="71">
        <v>0.74550669973412698</v>
      </c>
      <c r="H959" s="68">
        <v>71.218074656188605</v>
      </c>
      <c r="I959" s="71">
        <v>0.74087596426014402</v>
      </c>
      <c r="J959" s="68">
        <v>64.440078585461706</v>
      </c>
      <c r="K959" s="71">
        <v>0.77313520761556997</v>
      </c>
      <c r="L959" s="68">
        <v>60.903732809430302</v>
      </c>
      <c r="M959" s="71">
        <v>0.68796804792810795</v>
      </c>
      <c r="N959" s="68">
        <v>72.699069286452897</v>
      </c>
      <c r="O959" s="71">
        <v>0.579245575434986</v>
      </c>
      <c r="P959" s="68">
        <v>96.406570841889106</v>
      </c>
      <c r="Q959" s="71"/>
      <c r="R959" s="68"/>
    </row>
    <row r="960" spans="1:18" x14ac:dyDescent="0.2">
      <c r="A960" s="72" t="s">
        <v>220</v>
      </c>
      <c r="B960" s="66" t="s">
        <v>2234</v>
      </c>
      <c r="C960" s="67">
        <v>73</v>
      </c>
      <c r="D960" s="67" t="s">
        <v>337</v>
      </c>
      <c r="E960" s="71">
        <v>0.484287914842845</v>
      </c>
      <c r="F960" s="68">
        <v>30.451866404715101</v>
      </c>
      <c r="G960" s="71">
        <v>0.676754073560622</v>
      </c>
      <c r="H960" s="68">
        <v>53.536345776031403</v>
      </c>
      <c r="I960" s="71">
        <v>0.616873035808711</v>
      </c>
      <c r="J960" s="68">
        <v>38.703339882121803</v>
      </c>
      <c r="K960" s="71">
        <v>0.65601814022174199</v>
      </c>
      <c r="L960" s="68">
        <v>26.817288801571699</v>
      </c>
      <c r="M960" s="71">
        <v>0.34681311366283901</v>
      </c>
      <c r="N960" s="68">
        <v>30.196483971044501</v>
      </c>
      <c r="O960" s="71">
        <v>0.12498121096031101</v>
      </c>
      <c r="P960" s="68">
        <v>20.5338809034908</v>
      </c>
      <c r="Q960" s="71"/>
      <c r="R960" s="68"/>
    </row>
    <row r="961" spans="1:18" x14ac:dyDescent="0.2">
      <c r="A961" s="72" t="s">
        <v>2235</v>
      </c>
      <c r="B961" s="66" t="s">
        <v>2236</v>
      </c>
      <c r="C961" s="67">
        <v>73</v>
      </c>
      <c r="D961" s="67" t="s">
        <v>337</v>
      </c>
      <c r="E961" s="71">
        <v>0.582618060287588</v>
      </c>
      <c r="F961" s="68">
        <v>58.251473477406698</v>
      </c>
      <c r="G961" s="71">
        <v>0.70877993642653903</v>
      </c>
      <c r="H961" s="68">
        <v>62.278978388997999</v>
      </c>
      <c r="I961" s="71">
        <v>0.68261025204919901</v>
      </c>
      <c r="J961" s="68">
        <v>55.697445972495103</v>
      </c>
      <c r="K961" s="71">
        <v>0.82215240754790198</v>
      </c>
      <c r="L961" s="68">
        <v>70.137524557956795</v>
      </c>
      <c r="M961" s="71">
        <v>0.47578632051922098</v>
      </c>
      <c r="N961" s="68">
        <v>46.639089968976201</v>
      </c>
      <c r="O961" s="71">
        <v>0.22376138489507799</v>
      </c>
      <c r="P961" s="68">
        <v>53.490759753593402</v>
      </c>
      <c r="Q961" s="71"/>
      <c r="R961" s="68"/>
    </row>
    <row r="962" spans="1:18" x14ac:dyDescent="0.2">
      <c r="A962" s="72" t="s">
        <v>2237</v>
      </c>
      <c r="B962" s="66" t="s">
        <v>2238</v>
      </c>
      <c r="C962" s="67">
        <v>73</v>
      </c>
      <c r="D962" s="67" t="s">
        <v>337</v>
      </c>
      <c r="E962" s="71">
        <v>0.58543083754372904</v>
      </c>
      <c r="F962" s="68">
        <v>58.9390962671906</v>
      </c>
      <c r="G962" s="71">
        <v>0.74100888423774702</v>
      </c>
      <c r="H962" s="68">
        <v>70.235756385068797</v>
      </c>
      <c r="I962" s="71">
        <v>0.70088786274745796</v>
      </c>
      <c r="J962" s="68">
        <v>58.546168958742598</v>
      </c>
      <c r="K962" s="71">
        <v>0.58803736226943604</v>
      </c>
      <c r="L962" s="68">
        <v>12.770137524558001</v>
      </c>
      <c r="M962" s="71">
        <v>0.484107172574472</v>
      </c>
      <c r="N962" s="68">
        <v>49.638055842812797</v>
      </c>
      <c r="O962" s="71">
        <v>0.41311290588953098</v>
      </c>
      <c r="P962" s="68">
        <v>88.809034907597507</v>
      </c>
      <c r="Q962" s="71"/>
      <c r="R962" s="68"/>
    </row>
    <row r="963" spans="1:18" x14ac:dyDescent="0.2">
      <c r="A963" s="72" t="s">
        <v>2239</v>
      </c>
      <c r="B963" s="66" t="s">
        <v>2240</v>
      </c>
      <c r="C963" s="67">
        <v>74</v>
      </c>
      <c r="D963" s="67" t="s">
        <v>337</v>
      </c>
      <c r="E963" s="71">
        <v>0.79780637701651003</v>
      </c>
      <c r="F963" s="68">
        <v>68.100358422939095</v>
      </c>
      <c r="G963" s="71">
        <v>0.84479369808821203</v>
      </c>
      <c r="H963" s="68">
        <v>78.853046594982104</v>
      </c>
      <c r="I963" s="71">
        <v>0.64111147078942099</v>
      </c>
      <c r="J963" s="68">
        <v>22.401433691756299</v>
      </c>
      <c r="K963" s="71">
        <v>0.88872108133887495</v>
      </c>
      <c r="L963" s="68">
        <v>63.082437275985697</v>
      </c>
      <c r="M963" s="71">
        <v>0.97683254563988497</v>
      </c>
      <c r="N963" s="68">
        <v>92.418772563176901</v>
      </c>
      <c r="O963" s="71">
        <v>0.63757308922615796</v>
      </c>
      <c r="P963" s="68">
        <v>71.7117117117117</v>
      </c>
      <c r="Q963" s="71"/>
      <c r="R963" s="68"/>
    </row>
    <row r="964" spans="1:18" x14ac:dyDescent="0.2">
      <c r="A964" s="72" t="s">
        <v>2241</v>
      </c>
      <c r="B964" s="66" t="s">
        <v>2242</v>
      </c>
      <c r="C964" s="67">
        <v>73</v>
      </c>
      <c r="D964" s="67" t="s">
        <v>337</v>
      </c>
      <c r="E964" s="71">
        <v>0.74143227591943495</v>
      </c>
      <c r="F964" s="68">
        <v>78.978388998035399</v>
      </c>
      <c r="G964" s="71">
        <v>0.81026219787595499</v>
      </c>
      <c r="H964" s="68">
        <v>80.943025540275002</v>
      </c>
      <c r="I964" s="71">
        <v>0.75297763930752903</v>
      </c>
      <c r="J964" s="68">
        <v>65.618860510805504</v>
      </c>
      <c r="K964" s="71">
        <v>0.751335029031307</v>
      </c>
      <c r="L964" s="68">
        <v>54.0275049115914</v>
      </c>
      <c r="M964" s="71">
        <v>0.71709103012148501</v>
      </c>
      <c r="N964" s="68">
        <v>74.870734229576001</v>
      </c>
      <c r="O964" s="71">
        <v>0.67549548326089803</v>
      </c>
      <c r="P964" s="68">
        <v>97.843942505133498</v>
      </c>
      <c r="Q964" s="71"/>
      <c r="R964" s="68"/>
    </row>
    <row r="965" spans="1:18" x14ac:dyDescent="0.2">
      <c r="A965" s="72" t="s">
        <v>2243</v>
      </c>
      <c r="B965" s="66" t="s">
        <v>2244</v>
      </c>
      <c r="C965" s="67">
        <v>73</v>
      </c>
      <c r="D965" s="67" t="s">
        <v>337</v>
      </c>
      <c r="E965" s="71">
        <v>0.48185043890837198</v>
      </c>
      <c r="F965" s="68">
        <v>29.371316306483301</v>
      </c>
      <c r="G965" s="71">
        <v>0.63792147168190705</v>
      </c>
      <c r="H965" s="68">
        <v>36.051080550098199</v>
      </c>
      <c r="I965" s="71">
        <v>0.67748344680871198</v>
      </c>
      <c r="J965" s="68">
        <v>53.732809430255401</v>
      </c>
      <c r="K965" s="71">
        <v>0.69499990129455802</v>
      </c>
      <c r="L965" s="68">
        <v>36.149312377210201</v>
      </c>
      <c r="M965" s="71">
        <v>0.20119820269595601</v>
      </c>
      <c r="N965" s="68">
        <v>12.926577042399201</v>
      </c>
      <c r="O965" s="71">
        <v>0.19764917206072799</v>
      </c>
      <c r="P965" s="68">
        <v>46.611909650923998</v>
      </c>
      <c r="Q965" s="71"/>
      <c r="R965" s="68"/>
    </row>
    <row r="966" spans="1:18" x14ac:dyDescent="0.2">
      <c r="A966" s="72" t="s">
        <v>2245</v>
      </c>
      <c r="B966" s="66" t="s">
        <v>2246</v>
      </c>
      <c r="C966" s="67">
        <v>73</v>
      </c>
      <c r="D966" s="67" t="s">
        <v>337</v>
      </c>
      <c r="E966" s="71">
        <v>0.52624739006159504</v>
      </c>
      <c r="F966" s="68">
        <v>44.597249508840903</v>
      </c>
      <c r="G966" s="71">
        <v>0.60791611939711798</v>
      </c>
      <c r="H966" s="68">
        <v>18.3693516699411</v>
      </c>
      <c r="I966" s="71">
        <v>0.67177913756813901</v>
      </c>
      <c r="J966" s="68">
        <v>52.750491159135599</v>
      </c>
      <c r="K966" s="71">
        <v>0.72482274691378401</v>
      </c>
      <c r="L966" s="68">
        <v>46.561886051080499</v>
      </c>
      <c r="M966" s="71">
        <v>0.41754035613246798</v>
      </c>
      <c r="N966" s="68">
        <v>38.883143743536699</v>
      </c>
      <c r="O966" s="71">
        <v>0.20917859029646699</v>
      </c>
      <c r="P966" s="68">
        <v>50.821355236139603</v>
      </c>
      <c r="Q966" s="71"/>
      <c r="R966" s="68"/>
    </row>
    <row r="967" spans="1:18" x14ac:dyDescent="0.2">
      <c r="A967" s="72" t="s">
        <v>2247</v>
      </c>
      <c r="B967" s="66" t="s">
        <v>2248</v>
      </c>
      <c r="C967" s="67">
        <v>73</v>
      </c>
      <c r="D967" s="67" t="s">
        <v>337</v>
      </c>
      <c r="E967" s="71">
        <v>0.57701341125420302</v>
      </c>
      <c r="F967" s="68">
        <v>56.974459724950897</v>
      </c>
      <c r="G967" s="71">
        <v>0.71049780091444903</v>
      </c>
      <c r="H967" s="68">
        <v>62.475442043222003</v>
      </c>
      <c r="I967" s="71">
        <v>0.65305910701367298</v>
      </c>
      <c r="J967" s="68">
        <v>48.231827111984302</v>
      </c>
      <c r="K967" s="71">
        <v>0.72481150627758695</v>
      </c>
      <c r="L967" s="68">
        <v>46.463654223968597</v>
      </c>
      <c r="M967" s="71">
        <v>0.63388250956897996</v>
      </c>
      <c r="N967" s="68">
        <v>66.287487073422994</v>
      </c>
      <c r="O967" s="71">
        <v>0.16281613249632901</v>
      </c>
      <c r="P967" s="68">
        <v>33.675564681724801</v>
      </c>
      <c r="Q967" s="71"/>
      <c r="R967" s="68"/>
    </row>
    <row r="968" spans="1:18" x14ac:dyDescent="0.2">
      <c r="A968" s="72" t="s">
        <v>2249</v>
      </c>
      <c r="B968" s="66" t="s">
        <v>2250</v>
      </c>
      <c r="C968" s="67">
        <v>74</v>
      </c>
      <c r="D968" s="67" t="s">
        <v>337</v>
      </c>
      <c r="E968" s="71">
        <v>0.87666847982701601</v>
      </c>
      <c r="F968" s="68">
        <v>86.738351254480307</v>
      </c>
      <c r="G968" s="71">
        <v>0.84824311418319698</v>
      </c>
      <c r="H968" s="68">
        <v>80.465949820788495</v>
      </c>
      <c r="I968" s="71">
        <v>0.81933984909848701</v>
      </c>
      <c r="J968" s="68">
        <v>73.118279569892493</v>
      </c>
      <c r="K968" s="71">
        <v>0.94653455568786005</v>
      </c>
      <c r="L968" s="68">
        <v>83.154121863799304</v>
      </c>
      <c r="M968" s="71">
        <v>0.981466036511908</v>
      </c>
      <c r="N968" s="68">
        <v>93.862815884476504</v>
      </c>
      <c r="O968" s="71">
        <v>0.78775884365362603</v>
      </c>
      <c r="P968" s="68">
        <v>87.027027027027003</v>
      </c>
      <c r="Q968" s="71"/>
      <c r="R968" s="68"/>
    </row>
    <row r="969" spans="1:18" x14ac:dyDescent="0.2">
      <c r="A969" s="72" t="s">
        <v>2251</v>
      </c>
      <c r="B969" s="66" t="s">
        <v>2252</v>
      </c>
      <c r="C969" s="67">
        <v>74</v>
      </c>
      <c r="D969" s="67" t="s">
        <v>337</v>
      </c>
      <c r="E969" s="71">
        <v>0.85564485948463498</v>
      </c>
      <c r="F969" s="68">
        <v>81.899641577060905</v>
      </c>
      <c r="G969" s="71">
        <v>0.83269025148019504</v>
      </c>
      <c r="H969" s="68">
        <v>74.014336917562702</v>
      </c>
      <c r="I969" s="71">
        <v>0.81799801759385504</v>
      </c>
      <c r="J969" s="68">
        <v>72.401433691756296</v>
      </c>
      <c r="K969" s="71">
        <v>0.86590906600961703</v>
      </c>
      <c r="L969" s="68">
        <v>57.526881720430097</v>
      </c>
      <c r="M969" s="71">
        <v>0.94903160040774703</v>
      </c>
      <c r="N969" s="68">
        <v>85.198555956678703</v>
      </c>
      <c r="O969" s="71">
        <v>0.81259536193175896</v>
      </c>
      <c r="P969" s="68">
        <v>89.369369369369394</v>
      </c>
      <c r="Q969" s="71"/>
      <c r="R969" s="68"/>
    </row>
    <row r="970" spans="1:18" x14ac:dyDescent="0.2">
      <c r="A970" s="72" t="s">
        <v>2253</v>
      </c>
      <c r="B970" s="66" t="s">
        <v>2254</v>
      </c>
      <c r="C970" s="67">
        <v>74</v>
      </c>
      <c r="D970" s="67" t="s">
        <v>337</v>
      </c>
      <c r="E970" s="71">
        <v>0.840038218480615</v>
      </c>
      <c r="F970" s="68">
        <v>78.315412186379902</v>
      </c>
      <c r="G970" s="71">
        <v>0.82846830186712594</v>
      </c>
      <c r="H970" s="68">
        <v>71.326164874552006</v>
      </c>
      <c r="I970" s="71">
        <v>0.77390759701090805</v>
      </c>
      <c r="J970" s="68">
        <v>61.290322580645203</v>
      </c>
      <c r="K970" s="71">
        <v>0.82466607078346499</v>
      </c>
      <c r="L970" s="68">
        <v>46.236559139784902</v>
      </c>
      <c r="M970" s="71">
        <v>0.98609952738393103</v>
      </c>
      <c r="N970" s="68">
        <v>94.945848375451305</v>
      </c>
      <c r="O970" s="71">
        <v>0.78704959535764496</v>
      </c>
      <c r="P970" s="68">
        <v>86.846846846846802</v>
      </c>
      <c r="Q970" s="71"/>
      <c r="R970" s="68"/>
    </row>
    <row r="971" spans="1:18" x14ac:dyDescent="0.2">
      <c r="A971" s="72" t="s">
        <v>2255</v>
      </c>
      <c r="B971" s="66" t="s">
        <v>2256</v>
      </c>
      <c r="C971" s="67">
        <v>74</v>
      </c>
      <c r="D971" s="67" t="s">
        <v>337</v>
      </c>
      <c r="E971" s="71">
        <v>0.80681030654475605</v>
      </c>
      <c r="F971" s="68">
        <v>71.863799283154094</v>
      </c>
      <c r="G971" s="71">
        <v>0.64981165605907498</v>
      </c>
      <c r="H971" s="68">
        <v>22.939068100358401</v>
      </c>
      <c r="I971" s="71">
        <v>0.79278862760626001</v>
      </c>
      <c r="J971" s="68">
        <v>65.412186379928301</v>
      </c>
      <c r="K971" s="71">
        <v>0.90674925714412602</v>
      </c>
      <c r="L971" s="68">
        <v>69.175627240143399</v>
      </c>
      <c r="M971" s="71">
        <v>0.98609952738393103</v>
      </c>
      <c r="N971" s="68">
        <v>94.945848375451305</v>
      </c>
      <c r="O971" s="71">
        <v>0.69860246453038699</v>
      </c>
      <c r="P971" s="68">
        <v>78.198198198198199</v>
      </c>
      <c r="Q971" s="71"/>
      <c r="R971" s="68"/>
    </row>
    <row r="972" spans="1:18" x14ac:dyDescent="0.2">
      <c r="A972" s="72" t="s">
        <v>2257</v>
      </c>
      <c r="B972" s="66" t="s">
        <v>2258</v>
      </c>
      <c r="C972" s="67">
        <v>74</v>
      </c>
      <c r="D972" s="67" t="s">
        <v>337</v>
      </c>
      <c r="E972" s="71">
        <v>0.81696965418852796</v>
      </c>
      <c r="F972" s="68">
        <v>74.014336917562702</v>
      </c>
      <c r="G972" s="71">
        <v>0.81936887907906097</v>
      </c>
      <c r="H972" s="68">
        <v>67.562724014336894</v>
      </c>
      <c r="I972" s="71">
        <v>0.788935907594144</v>
      </c>
      <c r="J972" s="68">
        <v>64.157706093190001</v>
      </c>
      <c r="K972" s="71">
        <v>0.87419986587339205</v>
      </c>
      <c r="L972" s="68">
        <v>59.8566308243728</v>
      </c>
      <c r="M972" s="71">
        <v>0.96756556389583903</v>
      </c>
      <c r="N972" s="68">
        <v>90.433212996389898</v>
      </c>
      <c r="O972" s="71">
        <v>0.63477805450020497</v>
      </c>
      <c r="P972" s="68">
        <v>71.351351351351397</v>
      </c>
      <c r="Q972" s="71"/>
      <c r="R972" s="68"/>
    </row>
    <row r="973" spans="1:18" x14ac:dyDescent="0.2">
      <c r="A973" s="72" t="s">
        <v>2259</v>
      </c>
      <c r="B973" s="66" t="s">
        <v>2260</v>
      </c>
      <c r="C973" s="67">
        <v>74</v>
      </c>
      <c r="D973" s="67" t="s">
        <v>337</v>
      </c>
      <c r="E973" s="71">
        <v>0.79004097331286305</v>
      </c>
      <c r="F973" s="68">
        <v>66.129032258064498</v>
      </c>
      <c r="G973" s="71">
        <v>0.76634275056243095</v>
      </c>
      <c r="H973" s="68">
        <v>53.942652329749102</v>
      </c>
      <c r="I973" s="71">
        <v>0.77542806733667802</v>
      </c>
      <c r="J973" s="68">
        <v>61.827956989247298</v>
      </c>
      <c r="K973" s="71">
        <v>0.85618423243809005</v>
      </c>
      <c r="L973" s="68">
        <v>54.480286738351303</v>
      </c>
      <c r="M973" s="71">
        <v>0.90733018255954001</v>
      </c>
      <c r="N973" s="68">
        <v>71.119133574007193</v>
      </c>
      <c r="O973" s="71">
        <v>0.64491963366757799</v>
      </c>
      <c r="P973" s="68">
        <v>72.432432432432407</v>
      </c>
      <c r="Q973" s="71"/>
      <c r="R973" s="68"/>
    </row>
    <row r="974" spans="1:18" x14ac:dyDescent="0.2">
      <c r="A974" s="72" t="s">
        <v>2261</v>
      </c>
      <c r="B974" s="66" t="s">
        <v>2262</v>
      </c>
      <c r="C974" s="67">
        <v>74</v>
      </c>
      <c r="D974" s="67" t="s">
        <v>337</v>
      </c>
      <c r="E974" s="71">
        <v>0.85120731804766903</v>
      </c>
      <c r="F974" s="68">
        <v>80.465949820788495</v>
      </c>
      <c r="G974" s="71">
        <v>0.84825385977428702</v>
      </c>
      <c r="H974" s="68">
        <v>80.645161290322605</v>
      </c>
      <c r="I974" s="71">
        <v>0.81821187633058301</v>
      </c>
      <c r="J974" s="68">
        <v>72.580645161290306</v>
      </c>
      <c r="K974" s="71">
        <v>0.906717360803863</v>
      </c>
      <c r="L974" s="68">
        <v>68.996415770609303</v>
      </c>
      <c r="M974" s="71">
        <v>0.95366509127976995</v>
      </c>
      <c r="N974" s="68">
        <v>87.003610108303207</v>
      </c>
      <c r="O974" s="71">
        <v>0.72918840204984003</v>
      </c>
      <c r="P974" s="68">
        <v>80.540540540540505</v>
      </c>
      <c r="Q974" s="71"/>
      <c r="R974" s="68"/>
    </row>
    <row r="975" spans="1:18" x14ac:dyDescent="0.2">
      <c r="A975" s="72" t="s">
        <v>2263</v>
      </c>
      <c r="B975" s="66" t="s">
        <v>2264</v>
      </c>
      <c r="C975" s="67">
        <v>74</v>
      </c>
      <c r="D975" s="67" t="s">
        <v>337</v>
      </c>
      <c r="E975" s="71">
        <v>0.86886340788630201</v>
      </c>
      <c r="F975" s="68">
        <v>84.946236559139805</v>
      </c>
      <c r="G975" s="71">
        <v>0.87363959704637795</v>
      </c>
      <c r="H975" s="68">
        <v>91.756272401433705</v>
      </c>
      <c r="I975" s="71">
        <v>0.79054447143008799</v>
      </c>
      <c r="J975" s="68">
        <v>64.695340501792103</v>
      </c>
      <c r="K975" s="71">
        <v>0.94039167802891999</v>
      </c>
      <c r="L975" s="68">
        <v>80.824372759856601</v>
      </c>
      <c r="M975" s="71">
        <v>1</v>
      </c>
      <c r="N975" s="68">
        <v>100</v>
      </c>
      <c r="O975" s="71">
        <v>0.739741292926127</v>
      </c>
      <c r="P975" s="68">
        <v>82.162162162162204</v>
      </c>
      <c r="Q975" s="71"/>
      <c r="R975" s="68"/>
    </row>
    <row r="976" spans="1:18" x14ac:dyDescent="0.2">
      <c r="A976" s="72" t="s">
        <v>2265</v>
      </c>
      <c r="B976" s="66" t="s">
        <v>2266</v>
      </c>
      <c r="C976" s="67">
        <v>74</v>
      </c>
      <c r="D976" s="67" t="s">
        <v>337</v>
      </c>
      <c r="E976" s="71">
        <v>0.79725086096984399</v>
      </c>
      <c r="F976" s="68">
        <v>67.921146953405</v>
      </c>
      <c r="G976" s="71">
        <v>0.81347805850648602</v>
      </c>
      <c r="H976" s="68">
        <v>65.591397849462396</v>
      </c>
      <c r="I976" s="71">
        <v>0.75272243262487304</v>
      </c>
      <c r="J976" s="68">
        <v>55.017921146953398</v>
      </c>
      <c r="K976" s="71">
        <v>0.87984426656176296</v>
      </c>
      <c r="L976" s="68">
        <v>61.1111111111111</v>
      </c>
      <c r="M976" s="71">
        <v>0.91196367343156304</v>
      </c>
      <c r="N976" s="68">
        <v>74.187725631768998</v>
      </c>
      <c r="O976" s="71">
        <v>0.628245873724533</v>
      </c>
      <c r="P976" s="68">
        <v>70.990990990990994</v>
      </c>
      <c r="Q976" s="71"/>
      <c r="R976" s="68"/>
    </row>
    <row r="977" spans="1:18" x14ac:dyDescent="0.2">
      <c r="A977" s="72" t="s">
        <v>2267</v>
      </c>
      <c r="B977" s="66" t="s">
        <v>2268</v>
      </c>
      <c r="C977" s="67">
        <v>73</v>
      </c>
      <c r="D977" s="67" t="s">
        <v>337</v>
      </c>
      <c r="E977" s="71">
        <v>0.57938634572403602</v>
      </c>
      <c r="F977" s="68">
        <v>57.465618860510801</v>
      </c>
      <c r="G977" s="71">
        <v>0.72136352775773505</v>
      </c>
      <c r="H977" s="68">
        <v>65.127701375245607</v>
      </c>
      <c r="I977" s="71">
        <v>0.69230337291824895</v>
      </c>
      <c r="J977" s="68">
        <v>57.367387033398799</v>
      </c>
      <c r="K977" s="71">
        <v>0.76942309160753997</v>
      </c>
      <c r="L977" s="68">
        <v>60.019646365422403</v>
      </c>
      <c r="M977" s="71">
        <v>0.56731569312697605</v>
      </c>
      <c r="N977" s="68">
        <v>59.048603929679402</v>
      </c>
      <c r="O977" s="71">
        <v>0.14652604320967799</v>
      </c>
      <c r="P977" s="68">
        <v>27.618069815195099</v>
      </c>
      <c r="Q977" s="71"/>
      <c r="R977" s="68"/>
    </row>
    <row r="978" spans="1:18" x14ac:dyDescent="0.2">
      <c r="A978" s="72" t="s">
        <v>2269</v>
      </c>
      <c r="B978" s="66" t="s">
        <v>2270</v>
      </c>
      <c r="C978" s="67">
        <v>73</v>
      </c>
      <c r="D978" s="67" t="s">
        <v>337</v>
      </c>
      <c r="E978" s="71">
        <v>0.83751813757983296</v>
      </c>
      <c r="F978" s="68">
        <v>90.864440078585503</v>
      </c>
      <c r="G978" s="71">
        <v>0.88886828071520796</v>
      </c>
      <c r="H978" s="68">
        <v>91.3555992141454</v>
      </c>
      <c r="I978" s="71">
        <v>0.89043454270940303</v>
      </c>
      <c r="J978" s="68">
        <v>79.469548133595296</v>
      </c>
      <c r="K978" s="71">
        <v>0.72442317811652501</v>
      </c>
      <c r="L978" s="68">
        <v>46.070726915520602</v>
      </c>
      <c r="M978" s="71">
        <v>0.91263105341987005</v>
      </c>
      <c r="N978" s="68">
        <v>88.1075491209928</v>
      </c>
      <c r="O978" s="71">
        <v>0.77123363293815705</v>
      </c>
      <c r="P978" s="68">
        <v>98.254620123203296</v>
      </c>
      <c r="Q978" s="71"/>
      <c r="R978" s="68"/>
    </row>
    <row r="979" spans="1:18" x14ac:dyDescent="0.2">
      <c r="A979" s="72" t="s">
        <v>2271</v>
      </c>
      <c r="B979" s="66" t="s">
        <v>2272</v>
      </c>
      <c r="C979" s="67">
        <v>74</v>
      </c>
      <c r="D979" s="67" t="s">
        <v>337</v>
      </c>
      <c r="E979" s="71">
        <v>0.72248840003362202</v>
      </c>
      <c r="F979" s="68">
        <v>55.913978494623599</v>
      </c>
      <c r="G979" s="71">
        <v>0.73010746254903502</v>
      </c>
      <c r="H979" s="68">
        <v>44.086021505376301</v>
      </c>
      <c r="I979" s="71">
        <v>0.70920992139239603</v>
      </c>
      <c r="J979" s="68">
        <v>42.473118279569903</v>
      </c>
      <c r="K979" s="71">
        <v>0.89735241756420403</v>
      </c>
      <c r="L979" s="68">
        <v>67.025089605734806</v>
      </c>
      <c r="M979" s="71">
        <v>0.85636178296728804</v>
      </c>
      <c r="N979" s="68">
        <v>60.469314079422404</v>
      </c>
      <c r="O979" s="71">
        <v>0.419410415695187</v>
      </c>
      <c r="P979" s="68">
        <v>58.018018018017997</v>
      </c>
      <c r="Q979" s="71"/>
      <c r="R979" s="68"/>
    </row>
    <row r="980" spans="1:18" x14ac:dyDescent="0.2">
      <c r="A980" s="72" t="s">
        <v>2273</v>
      </c>
      <c r="B980" s="66" t="s">
        <v>2274</v>
      </c>
      <c r="C980" s="67">
        <v>74</v>
      </c>
      <c r="D980" s="67" t="s">
        <v>337</v>
      </c>
      <c r="E980" s="71">
        <v>0.80594762851964696</v>
      </c>
      <c r="F980" s="68">
        <v>71.505376344086002</v>
      </c>
      <c r="G980" s="71">
        <v>0.840500187872254</v>
      </c>
      <c r="H980" s="68">
        <v>77.956989247311796</v>
      </c>
      <c r="I980" s="71">
        <v>0.84670420428996296</v>
      </c>
      <c r="J980" s="68">
        <v>81.720430107526894</v>
      </c>
      <c r="K980" s="71">
        <v>0.90618401653521197</v>
      </c>
      <c r="L980" s="68">
        <v>68.817204301075293</v>
      </c>
      <c r="M980" s="71">
        <v>0.93049763691965504</v>
      </c>
      <c r="N980" s="68">
        <v>79.783393501805094</v>
      </c>
      <c r="O980" s="71">
        <v>0.50585209698115297</v>
      </c>
      <c r="P980" s="68">
        <v>63.423423423423401</v>
      </c>
      <c r="Q980" s="71"/>
      <c r="R980" s="68"/>
    </row>
    <row r="981" spans="1:18" x14ac:dyDescent="0.2">
      <c r="A981" s="72" t="s">
        <v>2275</v>
      </c>
      <c r="B981" s="66" t="s">
        <v>2276</v>
      </c>
      <c r="C981" s="67">
        <v>73</v>
      </c>
      <c r="D981" s="67" t="s">
        <v>337</v>
      </c>
      <c r="E981" s="71">
        <v>0.59328203069924801</v>
      </c>
      <c r="F981" s="68">
        <v>60.707269155206298</v>
      </c>
      <c r="G981" s="71">
        <v>0.66454329832510795</v>
      </c>
      <c r="H981" s="68">
        <v>48.722986247544199</v>
      </c>
      <c r="I981" s="71">
        <v>0.64585686039385604</v>
      </c>
      <c r="J981" s="68">
        <v>46.561886051080499</v>
      </c>
      <c r="K981" s="71">
        <v>0.77391977188675498</v>
      </c>
      <c r="L981" s="68">
        <v>61.296660117878197</v>
      </c>
      <c r="M981" s="71">
        <v>0.70044932601098397</v>
      </c>
      <c r="N981" s="68">
        <v>73.629782833505701</v>
      </c>
      <c r="O981" s="71">
        <v>0.18164089687953899</v>
      </c>
      <c r="P981" s="68">
        <v>40.759753593429203</v>
      </c>
      <c r="Q981" s="71"/>
      <c r="R981" s="68"/>
    </row>
    <row r="982" spans="1:18" x14ac:dyDescent="0.2">
      <c r="A982" s="72" t="s">
        <v>2277</v>
      </c>
      <c r="B982" s="66" t="s">
        <v>2278</v>
      </c>
      <c r="C982" s="67">
        <v>74</v>
      </c>
      <c r="D982" s="67" t="s">
        <v>337</v>
      </c>
      <c r="E982" s="71">
        <v>0.74697065490123904</v>
      </c>
      <c r="F982" s="68">
        <v>59.677419354838698</v>
      </c>
      <c r="G982" s="71">
        <v>0.69495486216598401</v>
      </c>
      <c r="H982" s="68">
        <v>33.870967741935502</v>
      </c>
      <c r="I982" s="71">
        <v>0.75323807784692598</v>
      </c>
      <c r="J982" s="68">
        <v>55.376344086021497</v>
      </c>
      <c r="K982" s="71">
        <v>0.88219670785938098</v>
      </c>
      <c r="L982" s="68">
        <v>62.365591397849499</v>
      </c>
      <c r="M982" s="71">
        <v>0.88879621907144801</v>
      </c>
      <c r="N982" s="68">
        <v>67.870036101083002</v>
      </c>
      <c r="O982" s="71">
        <v>0.51566740756245699</v>
      </c>
      <c r="P982" s="68">
        <v>65.045045045045001</v>
      </c>
      <c r="Q982" s="71"/>
      <c r="R982" s="68"/>
    </row>
    <row r="983" spans="1:18" x14ac:dyDescent="0.2">
      <c r="A983" s="72" t="s">
        <v>2279</v>
      </c>
      <c r="B983" s="66" t="s">
        <v>2280</v>
      </c>
      <c r="C983" s="67">
        <v>74</v>
      </c>
      <c r="D983" s="67" t="s">
        <v>337</v>
      </c>
      <c r="E983" s="71">
        <v>0.80081249247116104</v>
      </c>
      <c r="F983" s="68">
        <v>69.175627240143399</v>
      </c>
      <c r="G983" s="71">
        <v>0.82180254547863596</v>
      </c>
      <c r="H983" s="68">
        <v>68.817204301075293</v>
      </c>
      <c r="I983" s="71">
        <v>0.80095347625672897</v>
      </c>
      <c r="J983" s="68">
        <v>67.562724014336894</v>
      </c>
      <c r="K983" s="71">
        <v>0.96699085372867599</v>
      </c>
      <c r="L983" s="68">
        <v>89.605734767025098</v>
      </c>
      <c r="M983" s="71">
        <v>0.91196367343156304</v>
      </c>
      <c r="N983" s="68">
        <v>74.187725631768998</v>
      </c>
      <c r="O983" s="71">
        <v>0.50235191346020103</v>
      </c>
      <c r="P983" s="68">
        <v>63.243243243243199</v>
      </c>
      <c r="Q983" s="71"/>
      <c r="R983" s="68"/>
    </row>
    <row r="984" spans="1:18" x14ac:dyDescent="0.2">
      <c r="A984" s="72" t="s">
        <v>2281</v>
      </c>
      <c r="B984" s="66" t="s">
        <v>2282</v>
      </c>
      <c r="C984" s="67">
        <v>73</v>
      </c>
      <c r="D984" s="67" t="s">
        <v>337</v>
      </c>
      <c r="E984" s="71">
        <v>0.48416447141979702</v>
      </c>
      <c r="F984" s="68">
        <v>30.353634577603099</v>
      </c>
      <c r="G984" s="71">
        <v>0.48777015875199597</v>
      </c>
      <c r="H984" s="68">
        <v>3.2416502946954799</v>
      </c>
      <c r="I984" s="71">
        <v>0.63313890725598698</v>
      </c>
      <c r="J984" s="68">
        <v>43.614931237721002</v>
      </c>
      <c r="K984" s="71">
        <v>0.71264515461088196</v>
      </c>
      <c r="L984" s="68">
        <v>42.534381139489199</v>
      </c>
      <c r="M984" s="71">
        <v>0.41754035613246798</v>
      </c>
      <c r="N984" s="68">
        <v>38.883143743536699</v>
      </c>
      <c r="O984" s="71">
        <v>0.16972778034765201</v>
      </c>
      <c r="P984" s="68">
        <v>36.139630390143701</v>
      </c>
      <c r="Q984" s="71"/>
      <c r="R984" s="68"/>
    </row>
    <row r="985" spans="1:18" x14ac:dyDescent="0.2">
      <c r="A985" s="72" t="s">
        <v>2283</v>
      </c>
      <c r="B985" s="66" t="s">
        <v>2284</v>
      </c>
      <c r="C985" s="67">
        <v>74</v>
      </c>
      <c r="D985" s="67" t="s">
        <v>337</v>
      </c>
      <c r="E985" s="71">
        <v>0.83570807796020596</v>
      </c>
      <c r="F985" s="68">
        <v>77.240143369175598</v>
      </c>
      <c r="G985" s="71">
        <v>0.81910296602676802</v>
      </c>
      <c r="H985" s="68">
        <v>67.383512544802898</v>
      </c>
      <c r="I985" s="71">
        <v>0.76948172332627496</v>
      </c>
      <c r="J985" s="68">
        <v>59.318996415770599</v>
      </c>
      <c r="K985" s="71">
        <v>0.93030275574577503</v>
      </c>
      <c r="L985" s="68">
        <v>75.985663082437298</v>
      </c>
      <c r="M985" s="71">
        <v>0.95366509127976995</v>
      </c>
      <c r="N985" s="68">
        <v>87.003610108303207</v>
      </c>
      <c r="O985" s="71">
        <v>0.70598785342244197</v>
      </c>
      <c r="P985" s="68">
        <v>78.918918918918905</v>
      </c>
      <c r="Q985" s="71"/>
      <c r="R985" s="68"/>
    </row>
    <row r="986" spans="1:18" x14ac:dyDescent="0.2">
      <c r="A986" s="72" t="s">
        <v>2285</v>
      </c>
      <c r="B986" s="66" t="s">
        <v>2286</v>
      </c>
      <c r="C986" s="67">
        <v>73</v>
      </c>
      <c r="D986" s="67" t="s">
        <v>337</v>
      </c>
      <c r="E986" s="71">
        <v>0.58114205455230405</v>
      </c>
      <c r="F986" s="68">
        <v>57.858546168958704</v>
      </c>
      <c r="G986" s="71">
        <v>0.68104903332819</v>
      </c>
      <c r="H986" s="68">
        <v>54.813359528487197</v>
      </c>
      <c r="I986" s="71">
        <v>0.66539689363551502</v>
      </c>
      <c r="J986" s="68">
        <v>50.982318271119802</v>
      </c>
      <c r="K986" s="71">
        <v>0.761018002848319</v>
      </c>
      <c r="L986" s="68">
        <v>57.563850687622804</v>
      </c>
      <c r="M986" s="71">
        <v>0.52571143285072397</v>
      </c>
      <c r="N986" s="68">
        <v>53.8779731127198</v>
      </c>
      <c r="O986" s="71">
        <v>0.27253491009877301</v>
      </c>
      <c r="P986" s="68">
        <v>66.221765913757693</v>
      </c>
      <c r="Q986" s="71"/>
      <c r="R986" s="68"/>
    </row>
    <row r="987" spans="1:18" x14ac:dyDescent="0.2">
      <c r="A987" s="72" t="s">
        <v>2287</v>
      </c>
      <c r="B987" s="66" t="s">
        <v>2288</v>
      </c>
      <c r="C987" s="67">
        <v>74</v>
      </c>
      <c r="D987" s="67" t="s">
        <v>337</v>
      </c>
      <c r="E987" s="71">
        <v>0.87054639842553505</v>
      </c>
      <c r="F987" s="68">
        <v>85.304659498207897</v>
      </c>
      <c r="G987" s="71">
        <v>0.72818966813346897</v>
      </c>
      <c r="H987" s="68">
        <v>43.369175627240097</v>
      </c>
      <c r="I987" s="71">
        <v>0.78697933776782103</v>
      </c>
      <c r="J987" s="68">
        <v>63.620071684587799</v>
      </c>
      <c r="K987" s="71">
        <v>0.96701658780084798</v>
      </c>
      <c r="L987" s="68">
        <v>89.784946236559094</v>
      </c>
      <c r="M987" s="71">
        <v>1</v>
      </c>
      <c r="N987" s="68">
        <v>100</v>
      </c>
      <c r="O987" s="71"/>
      <c r="P987" s="68"/>
      <c r="Q987" s="71"/>
      <c r="R987" s="68"/>
    </row>
    <row r="988" spans="1:18" x14ac:dyDescent="0.2">
      <c r="A988" s="72" t="s">
        <v>2289</v>
      </c>
      <c r="B988" s="66" t="s">
        <v>2290</v>
      </c>
      <c r="C988" s="67">
        <v>74</v>
      </c>
      <c r="D988" s="67" t="s">
        <v>337</v>
      </c>
      <c r="E988" s="71">
        <v>0.84085589870831601</v>
      </c>
      <c r="F988" s="68">
        <v>78.494623655913998</v>
      </c>
      <c r="G988" s="71">
        <v>0.81944366549714698</v>
      </c>
      <c r="H988" s="68">
        <v>67.741935483871003</v>
      </c>
      <c r="I988" s="71">
        <v>0.801929894578984</v>
      </c>
      <c r="J988" s="68">
        <v>67.741935483871003</v>
      </c>
      <c r="K988" s="71">
        <v>0.87753709430333005</v>
      </c>
      <c r="L988" s="68">
        <v>60.573476702508998</v>
      </c>
      <c r="M988" s="71">
        <v>0.94439810953572401</v>
      </c>
      <c r="N988" s="68">
        <v>83.5740072202166</v>
      </c>
      <c r="O988" s="71">
        <v>0.760970729626394</v>
      </c>
      <c r="P988" s="68">
        <v>84.324324324324294</v>
      </c>
      <c r="Q988" s="71"/>
      <c r="R988" s="68"/>
    </row>
    <row r="989" spans="1:18" x14ac:dyDescent="0.2">
      <c r="A989" s="72" t="s">
        <v>2291</v>
      </c>
      <c r="B989" s="66" t="s">
        <v>2292</v>
      </c>
      <c r="C989" s="67">
        <v>73</v>
      </c>
      <c r="D989" s="67" t="s">
        <v>337</v>
      </c>
      <c r="E989" s="71">
        <v>0.64348295137128297</v>
      </c>
      <c r="F989" s="68">
        <v>67.976424361493102</v>
      </c>
      <c r="G989" s="71">
        <v>0.74647882271529098</v>
      </c>
      <c r="H989" s="68">
        <v>71.512770137524598</v>
      </c>
      <c r="I989" s="71">
        <v>0.72824590066315698</v>
      </c>
      <c r="J989" s="68">
        <v>62.573673870333998</v>
      </c>
      <c r="K989" s="71">
        <v>0.724002356030094</v>
      </c>
      <c r="L989" s="68">
        <v>45.9724950884086</v>
      </c>
      <c r="M989" s="71">
        <v>0.78781827259111303</v>
      </c>
      <c r="N989" s="68">
        <v>79.627714581178907</v>
      </c>
      <c r="O989" s="71">
        <v>0.230869404856759</v>
      </c>
      <c r="P989" s="68">
        <v>56.3655030800821</v>
      </c>
      <c r="Q989" s="71"/>
      <c r="R989" s="68"/>
    </row>
    <row r="990" spans="1:18" x14ac:dyDescent="0.2">
      <c r="A990" s="72" t="s">
        <v>220</v>
      </c>
      <c r="B990" s="66" t="s">
        <v>2293</v>
      </c>
      <c r="C990" s="67">
        <v>73</v>
      </c>
      <c r="D990" s="67" t="s">
        <v>337</v>
      </c>
      <c r="E990" s="71">
        <v>0.605909290697215</v>
      </c>
      <c r="F990" s="68">
        <v>62.671905697446</v>
      </c>
      <c r="G990" s="71">
        <v>0.73486066345643697</v>
      </c>
      <c r="H990" s="68">
        <v>68.565815324165001</v>
      </c>
      <c r="I990" s="71">
        <v>0.66619159031424702</v>
      </c>
      <c r="J990" s="68">
        <v>51.178781925343799</v>
      </c>
      <c r="K990" s="71">
        <v>0.79670075532984697</v>
      </c>
      <c r="L990" s="68">
        <v>64.931237721021603</v>
      </c>
      <c r="M990" s="71">
        <v>0.61724080545847904</v>
      </c>
      <c r="N990" s="68">
        <v>63.391933815925498</v>
      </c>
      <c r="O990" s="71">
        <v>0.214552638927067</v>
      </c>
      <c r="P990" s="68">
        <v>52.156057494866502</v>
      </c>
      <c r="Q990" s="71"/>
      <c r="R990" s="68"/>
    </row>
    <row r="991" spans="1:18" x14ac:dyDescent="0.2">
      <c r="A991" s="72" t="s">
        <v>220</v>
      </c>
      <c r="B991" s="66" t="s">
        <v>2294</v>
      </c>
      <c r="C991" s="67">
        <v>73</v>
      </c>
      <c r="D991" s="67" t="s">
        <v>337</v>
      </c>
      <c r="E991" s="71">
        <v>0.41988764526414302</v>
      </c>
      <c r="F991" s="68">
        <v>7.1709233791748499</v>
      </c>
      <c r="G991" s="71">
        <v>0.61737750301279504</v>
      </c>
      <c r="H991" s="68">
        <v>23.7721021611002</v>
      </c>
      <c r="I991" s="71">
        <v>0.48056553575070898</v>
      </c>
      <c r="J991" s="68">
        <v>6.2868369351669902</v>
      </c>
      <c r="K991" s="71">
        <v>0.59429908413823596</v>
      </c>
      <c r="L991" s="68">
        <v>14.931237721021599</v>
      </c>
      <c r="M991" s="71">
        <v>0.209519054751207</v>
      </c>
      <c r="N991" s="68">
        <v>13.9607032057911</v>
      </c>
      <c r="O991" s="71">
        <v>0.197677048667767</v>
      </c>
      <c r="P991" s="68">
        <v>46.714579055441497</v>
      </c>
      <c r="Q991" s="71"/>
      <c r="R991" s="68"/>
    </row>
    <row r="992" spans="1:18" x14ac:dyDescent="0.2">
      <c r="A992" s="72" t="s">
        <v>220</v>
      </c>
      <c r="B992" s="66" t="s">
        <v>2295</v>
      </c>
      <c r="C992" s="67">
        <v>73</v>
      </c>
      <c r="D992" s="67" t="s">
        <v>337</v>
      </c>
      <c r="E992" s="71">
        <v>0.41943398315081698</v>
      </c>
      <c r="F992" s="68">
        <v>6.8762278978389002</v>
      </c>
      <c r="G992" s="71">
        <v>0.64036220202407801</v>
      </c>
      <c r="H992" s="68">
        <v>37.622789783889999</v>
      </c>
      <c r="I992" s="71">
        <v>0.47317694284058498</v>
      </c>
      <c r="J992" s="68">
        <v>4.9115913555992101</v>
      </c>
      <c r="K992" s="71">
        <v>0.57865346365124704</v>
      </c>
      <c r="L992" s="68">
        <v>11.689587426326099</v>
      </c>
      <c r="M992" s="71">
        <v>0.22200033283408199</v>
      </c>
      <c r="N992" s="68">
        <v>15.511892450878999</v>
      </c>
      <c r="O992" s="71">
        <v>0.182976974404093</v>
      </c>
      <c r="P992" s="68">
        <v>41.067761806981501</v>
      </c>
      <c r="Q992" s="71"/>
      <c r="R992" s="68"/>
    </row>
    <row r="993" spans="1:18" x14ac:dyDescent="0.2">
      <c r="A993" s="72" t="s">
        <v>220</v>
      </c>
      <c r="B993" s="66" t="s">
        <v>2296</v>
      </c>
      <c r="C993" s="67">
        <v>73</v>
      </c>
      <c r="D993" s="67" t="s">
        <v>337</v>
      </c>
      <c r="E993" s="71">
        <v>0.41902408629864202</v>
      </c>
      <c r="F993" s="68">
        <v>6.7779960707269202</v>
      </c>
      <c r="G993" s="71">
        <v>0.60560363239104598</v>
      </c>
      <c r="H993" s="68">
        <v>17.681728880157198</v>
      </c>
      <c r="I993" s="71">
        <v>0.46296467192306401</v>
      </c>
      <c r="J993" s="68">
        <v>4.2239685658153201</v>
      </c>
      <c r="K993" s="71">
        <v>0.60636870604848103</v>
      </c>
      <c r="L993" s="68">
        <v>17.092337917485299</v>
      </c>
      <c r="M993" s="71">
        <v>0.255283741055084</v>
      </c>
      <c r="N993" s="68">
        <v>18.510858324715599</v>
      </c>
      <c r="O993" s="71">
        <v>0.16489968007553599</v>
      </c>
      <c r="P993" s="68">
        <v>34.599589322381902</v>
      </c>
      <c r="Q993" s="71"/>
      <c r="R993" s="68"/>
    </row>
    <row r="994" spans="1:18" x14ac:dyDescent="0.2">
      <c r="A994" s="72" t="s">
        <v>220</v>
      </c>
      <c r="B994" s="66" t="s">
        <v>2297</v>
      </c>
      <c r="C994" s="67">
        <v>73</v>
      </c>
      <c r="D994" s="67" t="s">
        <v>337</v>
      </c>
      <c r="E994" s="71">
        <v>0.40027339539032197</v>
      </c>
      <c r="F994" s="68">
        <v>3.6345776031434198</v>
      </c>
      <c r="G994" s="71">
        <v>0.613369395947854</v>
      </c>
      <c r="H994" s="68">
        <v>21.807465618860501</v>
      </c>
      <c r="I994" s="71">
        <v>0.45456809205173698</v>
      </c>
      <c r="J994" s="68">
        <v>3.3398821218074701</v>
      </c>
      <c r="K994" s="71">
        <v>0.58908880014145804</v>
      </c>
      <c r="L994" s="68">
        <v>13.064833005893901</v>
      </c>
      <c r="M994" s="71">
        <v>0.20535862872358099</v>
      </c>
      <c r="N994" s="68">
        <v>13.443640124095101</v>
      </c>
      <c r="O994" s="71">
        <v>0.138982060086982</v>
      </c>
      <c r="P994" s="68">
        <v>25.359342915811101</v>
      </c>
      <c r="Q994" s="71"/>
      <c r="R994" s="68"/>
    </row>
    <row r="995" spans="1:18" x14ac:dyDescent="0.2">
      <c r="A995" s="72" t="s">
        <v>220</v>
      </c>
      <c r="B995" s="66" t="s">
        <v>2298</v>
      </c>
      <c r="C995" s="67">
        <v>73</v>
      </c>
      <c r="D995" s="67" t="s">
        <v>337</v>
      </c>
      <c r="E995" s="71">
        <v>0.41955308384025902</v>
      </c>
      <c r="F995" s="68">
        <v>6.9744597249508802</v>
      </c>
      <c r="G995" s="71">
        <v>0.61195568935799705</v>
      </c>
      <c r="H995" s="68">
        <v>21.218074656188598</v>
      </c>
      <c r="I995" s="71">
        <v>0.47332210516222101</v>
      </c>
      <c r="J995" s="68">
        <v>5.0098231827111999</v>
      </c>
      <c r="K995" s="71">
        <v>0.57300361308387904</v>
      </c>
      <c r="L995" s="68">
        <v>11.001964636542199</v>
      </c>
      <c r="M995" s="71">
        <v>0.30104842735896098</v>
      </c>
      <c r="N995" s="68">
        <v>23.784901758014499</v>
      </c>
      <c r="O995" s="71">
        <v>0.13843558423823499</v>
      </c>
      <c r="P995" s="68">
        <v>25.0513347022587</v>
      </c>
      <c r="Q995" s="71"/>
      <c r="R995" s="68"/>
    </row>
    <row r="996" spans="1:18" x14ac:dyDescent="0.2">
      <c r="A996" s="72" t="s">
        <v>220</v>
      </c>
      <c r="B996" s="66" t="s">
        <v>2299</v>
      </c>
      <c r="C996" s="67">
        <v>73</v>
      </c>
      <c r="D996" s="67" t="s">
        <v>337</v>
      </c>
      <c r="E996" s="71">
        <v>0.42989203753496202</v>
      </c>
      <c r="F996" s="68">
        <v>10.5108055009823</v>
      </c>
      <c r="G996" s="71">
        <v>0.62895838767368595</v>
      </c>
      <c r="H996" s="68">
        <v>31.335952848723</v>
      </c>
      <c r="I996" s="71">
        <v>0.47486330457487003</v>
      </c>
      <c r="J996" s="68">
        <v>5.4027504911591402</v>
      </c>
      <c r="K996" s="71">
        <v>0.59088122185567205</v>
      </c>
      <c r="L996" s="68">
        <v>13.850687622789801</v>
      </c>
      <c r="M996" s="71">
        <v>0.35097353969046402</v>
      </c>
      <c r="N996" s="68">
        <v>30.816959669079601</v>
      </c>
      <c r="O996" s="71">
        <v>0.10378373388011899</v>
      </c>
      <c r="P996" s="68">
        <v>15.1950718685832</v>
      </c>
      <c r="Q996" s="71"/>
      <c r="R996" s="68"/>
    </row>
    <row r="997" spans="1:18" x14ac:dyDescent="0.2">
      <c r="A997" s="72" t="s">
        <v>220</v>
      </c>
      <c r="B997" s="66" t="s">
        <v>2300</v>
      </c>
      <c r="C997" s="67">
        <v>73</v>
      </c>
      <c r="D997" s="67" t="s">
        <v>337</v>
      </c>
      <c r="E997" s="71">
        <v>0.42698968891401701</v>
      </c>
      <c r="F997" s="68">
        <v>9.7249508840864394</v>
      </c>
      <c r="G997" s="71">
        <v>0.64184748670092595</v>
      </c>
      <c r="H997" s="68">
        <v>38.605108055009801</v>
      </c>
      <c r="I997" s="71">
        <v>0.48385296233338299</v>
      </c>
      <c r="J997" s="68">
        <v>6.7779960707269202</v>
      </c>
      <c r="K997" s="71">
        <v>0.59179335981968795</v>
      </c>
      <c r="L997" s="68">
        <v>14.145383104125701</v>
      </c>
      <c r="M997" s="71">
        <v>0.284406723248461</v>
      </c>
      <c r="N997" s="68">
        <v>22.0268872802482</v>
      </c>
      <c r="O997" s="71">
        <v>0.13304791246762501</v>
      </c>
      <c r="P997" s="68">
        <v>23.203285420944599</v>
      </c>
      <c r="Q997" s="71"/>
      <c r="R997" s="68"/>
    </row>
    <row r="998" spans="1:18" x14ac:dyDescent="0.2">
      <c r="A998" s="72" t="s">
        <v>220</v>
      </c>
      <c r="B998" s="66" t="s">
        <v>2301</v>
      </c>
      <c r="C998" s="67">
        <v>73</v>
      </c>
      <c r="D998" s="67" t="s">
        <v>337</v>
      </c>
      <c r="E998" s="71">
        <v>0.43521120700273602</v>
      </c>
      <c r="F998" s="68">
        <v>12.082514734774101</v>
      </c>
      <c r="G998" s="71">
        <v>0.62200773274695798</v>
      </c>
      <c r="H998" s="68">
        <v>26.915520628683701</v>
      </c>
      <c r="I998" s="71">
        <v>0.45968186399613498</v>
      </c>
      <c r="J998" s="68">
        <v>3.83104125736739</v>
      </c>
      <c r="K998" s="71">
        <v>0.551880636597047</v>
      </c>
      <c r="L998" s="68">
        <v>7.5638506876227902</v>
      </c>
      <c r="M998" s="71">
        <v>0.43002163421534401</v>
      </c>
      <c r="N998" s="68">
        <v>39.813857290589397</v>
      </c>
      <c r="O998" s="71">
        <v>0.112464167458197</v>
      </c>
      <c r="P998" s="68">
        <v>16.9404517453799</v>
      </c>
      <c r="Q998" s="71"/>
      <c r="R998" s="68"/>
    </row>
    <row r="999" spans="1:18" x14ac:dyDescent="0.2">
      <c r="A999" s="72" t="s">
        <v>220</v>
      </c>
      <c r="B999" s="66" t="s">
        <v>2302</v>
      </c>
      <c r="C999" s="67">
        <v>73</v>
      </c>
      <c r="D999" s="67" t="s">
        <v>337</v>
      </c>
      <c r="E999" s="71">
        <v>0.40908562486891997</v>
      </c>
      <c r="F999" s="68">
        <v>4.9115913555992101</v>
      </c>
      <c r="G999" s="71">
        <v>0.62944798877861696</v>
      </c>
      <c r="H999" s="68">
        <v>31.532416502947001</v>
      </c>
      <c r="I999" s="71">
        <v>0.407848349820365</v>
      </c>
      <c r="J999" s="68">
        <v>0.68762278978389002</v>
      </c>
      <c r="K999" s="71">
        <v>0.64695855627203203</v>
      </c>
      <c r="L999" s="68">
        <v>24.852652259332</v>
      </c>
      <c r="M999" s="71">
        <v>0.20535862872358099</v>
      </c>
      <c r="N999" s="68">
        <v>13.443640124095101</v>
      </c>
      <c r="O999" s="71">
        <v>0.155814600750006</v>
      </c>
      <c r="P999" s="68">
        <v>31.9301848049281</v>
      </c>
      <c r="Q999" s="71"/>
      <c r="R999" s="68"/>
    </row>
    <row r="1000" spans="1:18" x14ac:dyDescent="0.2">
      <c r="A1000" s="72" t="s">
        <v>220</v>
      </c>
      <c r="B1000" s="66" t="s">
        <v>2303</v>
      </c>
      <c r="C1000" s="67">
        <v>73</v>
      </c>
      <c r="D1000" s="67" t="s">
        <v>337</v>
      </c>
      <c r="E1000" s="71">
        <v>0.42969727827711901</v>
      </c>
      <c r="F1000" s="68">
        <v>10.3143418467583</v>
      </c>
      <c r="G1000" s="71">
        <v>0.59685255684625305</v>
      </c>
      <c r="H1000" s="68">
        <v>12.770137524558001</v>
      </c>
      <c r="I1000" s="71">
        <v>0.493562857313737</v>
      </c>
      <c r="J1000" s="68">
        <v>8.8408644400785796</v>
      </c>
      <c r="K1000" s="71">
        <v>0.56728598938381902</v>
      </c>
      <c r="L1000" s="68">
        <v>10.0196463654224</v>
      </c>
      <c r="M1000" s="71">
        <v>0.40921950407721802</v>
      </c>
      <c r="N1000" s="68">
        <v>37.849017580144803</v>
      </c>
      <c r="O1000" s="71">
        <v>8.1565483764567598E-2</v>
      </c>
      <c r="P1000" s="68">
        <v>9.5482546201232008</v>
      </c>
      <c r="Q1000" s="71"/>
      <c r="R1000" s="68"/>
    </row>
    <row r="1001" spans="1:18" x14ac:dyDescent="0.2">
      <c r="A1001" s="72" t="s">
        <v>220</v>
      </c>
      <c r="B1001" s="66" t="s">
        <v>2304</v>
      </c>
      <c r="C1001" s="67">
        <v>73</v>
      </c>
      <c r="D1001" s="67" t="s">
        <v>337</v>
      </c>
      <c r="E1001" s="71">
        <v>0.40692203304994201</v>
      </c>
      <c r="F1001" s="68">
        <v>4.4204322200392898</v>
      </c>
      <c r="G1001" s="71">
        <v>0.61998465566973504</v>
      </c>
      <c r="H1001" s="68">
        <v>25.343811394891901</v>
      </c>
      <c r="I1001" s="71">
        <v>0.457707997093796</v>
      </c>
      <c r="J1001" s="68">
        <v>3.6345776031434198</v>
      </c>
      <c r="K1001" s="71">
        <v>0.55122360132441095</v>
      </c>
      <c r="L1001" s="68">
        <v>7.4656188605108103</v>
      </c>
      <c r="M1001" s="71">
        <v>0.17623564653020499</v>
      </c>
      <c r="N1001" s="68">
        <v>10.444674250258499</v>
      </c>
      <c r="O1001" s="71">
        <v>0.22945826463156499</v>
      </c>
      <c r="P1001" s="68">
        <v>55.544147843942497</v>
      </c>
      <c r="Q1001" s="71"/>
      <c r="R1001" s="68"/>
    </row>
    <row r="1002" spans="1:18" x14ac:dyDescent="0.2">
      <c r="A1002" s="72" t="s">
        <v>220</v>
      </c>
      <c r="B1002" s="66" t="s">
        <v>2305</v>
      </c>
      <c r="C1002" s="67">
        <v>73</v>
      </c>
      <c r="D1002" s="67" t="s">
        <v>337</v>
      </c>
      <c r="E1002" s="71">
        <v>0.43961456799172599</v>
      </c>
      <c r="F1002" s="68">
        <v>12.9666011787819</v>
      </c>
      <c r="G1002" s="71">
        <v>0.64651160405427999</v>
      </c>
      <c r="H1002" s="68">
        <v>40.373280943025499</v>
      </c>
      <c r="I1002" s="71">
        <v>0.46016904224775601</v>
      </c>
      <c r="J1002" s="68">
        <v>3.92927308447937</v>
      </c>
      <c r="K1002" s="71">
        <v>0.58924413142327003</v>
      </c>
      <c r="L1002" s="68">
        <v>13.163064833005899</v>
      </c>
      <c r="M1002" s="71">
        <v>0.25112331502745899</v>
      </c>
      <c r="N1002" s="68">
        <v>18.200620475697999</v>
      </c>
      <c r="O1002" s="71">
        <v>0.25102474720586598</v>
      </c>
      <c r="P1002" s="68">
        <v>62.012320328542103</v>
      </c>
      <c r="Q1002" s="71"/>
      <c r="R1002" s="68"/>
    </row>
    <row r="1003" spans="1:18" x14ac:dyDescent="0.2">
      <c r="A1003" s="72" t="s">
        <v>220</v>
      </c>
      <c r="B1003" s="66" t="s">
        <v>2306</v>
      </c>
      <c r="C1003" s="67">
        <v>73</v>
      </c>
      <c r="D1003" s="67" t="s">
        <v>337</v>
      </c>
      <c r="E1003" s="71">
        <v>0.39681606242733902</v>
      </c>
      <c r="F1003" s="68">
        <v>3.2416502946954799</v>
      </c>
      <c r="G1003" s="71">
        <v>0.60862027708898003</v>
      </c>
      <c r="H1003" s="68">
        <v>18.958742632612999</v>
      </c>
      <c r="I1003" s="71">
        <v>0.38682890335097497</v>
      </c>
      <c r="J1003" s="68">
        <v>0.196463654223969</v>
      </c>
      <c r="K1003" s="71">
        <v>0.58575121248857898</v>
      </c>
      <c r="L1003" s="68">
        <v>12.573673870334</v>
      </c>
      <c r="M1003" s="71">
        <v>0.197037776668331</v>
      </c>
      <c r="N1003" s="68">
        <v>12.719751809720799</v>
      </c>
      <c r="O1003" s="71">
        <v>0.20584214253982799</v>
      </c>
      <c r="P1003" s="68">
        <v>49.383983572895303</v>
      </c>
      <c r="Q1003" s="71"/>
      <c r="R1003" s="68"/>
    </row>
    <row r="1004" spans="1:18" x14ac:dyDescent="0.2">
      <c r="A1004" s="72" t="s">
        <v>220</v>
      </c>
      <c r="B1004" s="66" t="s">
        <v>2307</v>
      </c>
      <c r="C1004" s="67">
        <v>73</v>
      </c>
      <c r="D1004" s="67" t="s">
        <v>337</v>
      </c>
      <c r="E1004" s="71">
        <v>0.44775569807461602</v>
      </c>
      <c r="F1004" s="68">
        <v>16.110019646365402</v>
      </c>
      <c r="G1004" s="71">
        <v>0.61191215413598998</v>
      </c>
      <c r="H1004" s="68">
        <v>21.1198428290766</v>
      </c>
      <c r="I1004" s="71">
        <v>0.44689301862999098</v>
      </c>
      <c r="J1004" s="68">
        <v>2.7504911591355601</v>
      </c>
      <c r="K1004" s="71">
        <v>0.63311977505745198</v>
      </c>
      <c r="L1004" s="68">
        <v>21.218074656188598</v>
      </c>
      <c r="M1004" s="71">
        <v>0.37593609585621601</v>
      </c>
      <c r="N1004" s="68">
        <v>34.436401240951398</v>
      </c>
      <c r="O1004" s="71">
        <v>0.17091744669343101</v>
      </c>
      <c r="P1004" s="68">
        <v>36.755646817248497</v>
      </c>
      <c r="Q1004" s="71"/>
      <c r="R1004" s="68"/>
    </row>
    <row r="1005" spans="1:18" x14ac:dyDescent="0.2">
      <c r="A1005" s="72" t="s">
        <v>220</v>
      </c>
      <c r="B1005" s="66" t="s">
        <v>2308</v>
      </c>
      <c r="C1005" s="67">
        <v>73</v>
      </c>
      <c r="D1005" s="67" t="s">
        <v>337</v>
      </c>
      <c r="E1005" s="71">
        <v>0.39824959079067901</v>
      </c>
      <c r="F1005" s="68">
        <v>3.4381139489194501</v>
      </c>
      <c r="G1005" s="71">
        <v>0.619096824693671</v>
      </c>
      <c r="H1005" s="68">
        <v>24.754420432220002</v>
      </c>
      <c r="I1005" s="71">
        <v>0.42629242089777403</v>
      </c>
      <c r="J1005" s="68">
        <v>1.0805500982318299</v>
      </c>
      <c r="K1005" s="71">
        <v>0.481377592001002</v>
      </c>
      <c r="L1005" s="68">
        <v>2.16110019646365</v>
      </c>
      <c r="M1005" s="71">
        <v>0.33017140955233798</v>
      </c>
      <c r="N1005" s="68">
        <v>28.024819027921399</v>
      </c>
      <c r="O1005" s="71">
        <v>0.13430970680860699</v>
      </c>
      <c r="P1005" s="68">
        <v>23.613963039014401</v>
      </c>
      <c r="Q1005" s="71"/>
      <c r="R1005" s="68"/>
    </row>
    <row r="1006" spans="1:18" x14ac:dyDescent="0.2">
      <c r="A1006" s="72" t="s">
        <v>220</v>
      </c>
      <c r="B1006" s="66" t="s">
        <v>2309</v>
      </c>
      <c r="C1006" s="67">
        <v>73</v>
      </c>
      <c r="D1006" s="67" t="s">
        <v>337</v>
      </c>
      <c r="E1006" s="71">
        <v>0.436261009082968</v>
      </c>
      <c r="F1006" s="68">
        <v>12.377210216110001</v>
      </c>
      <c r="G1006" s="71">
        <v>0.62272503830447901</v>
      </c>
      <c r="H1006" s="68">
        <v>27.603143418467599</v>
      </c>
      <c r="I1006" s="71">
        <v>0.51074307500760596</v>
      </c>
      <c r="J1006" s="68">
        <v>12.8683693516699</v>
      </c>
      <c r="K1006" s="71">
        <v>0.64046868673928303</v>
      </c>
      <c r="L1006" s="68">
        <v>22.495088408644399</v>
      </c>
      <c r="M1006" s="71">
        <v>0.25944416708270901</v>
      </c>
      <c r="N1006" s="68">
        <v>19.234746639090002</v>
      </c>
      <c r="O1006" s="71">
        <v>0.14792407828076601</v>
      </c>
      <c r="P1006" s="68">
        <v>28.336755646817199</v>
      </c>
      <c r="Q1006" s="71"/>
      <c r="R1006" s="68"/>
    </row>
    <row r="1007" spans="1:18" x14ac:dyDescent="0.2">
      <c r="A1007" s="72" t="s">
        <v>220</v>
      </c>
      <c r="B1007" s="66" t="s">
        <v>2310</v>
      </c>
      <c r="C1007" s="67">
        <v>73</v>
      </c>
      <c r="D1007" s="67" t="s">
        <v>337</v>
      </c>
      <c r="E1007" s="71">
        <v>0.52185192833807703</v>
      </c>
      <c r="F1007" s="68">
        <v>43.614931237721002</v>
      </c>
      <c r="G1007" s="71">
        <v>0.698776414818985</v>
      </c>
      <c r="H1007" s="68">
        <v>59.626719056974501</v>
      </c>
      <c r="I1007" s="71">
        <v>0.60029085868034804</v>
      </c>
      <c r="J1007" s="68">
        <v>35.068762278978397</v>
      </c>
      <c r="K1007" s="71">
        <v>0.75462908740072898</v>
      </c>
      <c r="L1007" s="68">
        <v>55.697445972495103</v>
      </c>
      <c r="M1007" s="71">
        <v>0.36345481777333999</v>
      </c>
      <c r="N1007" s="68">
        <v>32.368148914167499</v>
      </c>
      <c r="O1007" s="71">
        <v>0.192108463016984</v>
      </c>
      <c r="P1007" s="68">
        <v>44.866529774127301</v>
      </c>
      <c r="Q1007" s="71"/>
      <c r="R1007" s="68"/>
    </row>
    <row r="1008" spans="1:18" x14ac:dyDescent="0.2">
      <c r="A1008" s="72" t="s">
        <v>220</v>
      </c>
      <c r="B1008" s="66" t="s">
        <v>2311</v>
      </c>
      <c r="C1008" s="67">
        <v>73</v>
      </c>
      <c r="D1008" s="67" t="s">
        <v>337</v>
      </c>
      <c r="E1008" s="71">
        <v>0.40493377280524301</v>
      </c>
      <c r="F1008" s="68">
        <v>4.1257367387033401</v>
      </c>
      <c r="G1008" s="71">
        <v>0.62230175855650705</v>
      </c>
      <c r="H1008" s="68">
        <v>27.3084479371316</v>
      </c>
      <c r="I1008" s="71">
        <v>0.45955344861257003</v>
      </c>
      <c r="J1008" s="68">
        <v>3.7328094302553998</v>
      </c>
      <c r="K1008" s="71">
        <v>0.45479837607573997</v>
      </c>
      <c r="L1008" s="68">
        <v>0.88408644400785896</v>
      </c>
      <c r="M1008" s="71">
        <v>0.30104842735896098</v>
      </c>
      <c r="N1008" s="68">
        <v>23.784901758014499</v>
      </c>
      <c r="O1008" s="71">
        <v>0.18696685342243399</v>
      </c>
      <c r="P1008" s="68">
        <v>43.326488706365502</v>
      </c>
      <c r="Q1008" s="71"/>
      <c r="R1008" s="68"/>
    </row>
    <row r="1009" spans="1:18" x14ac:dyDescent="0.2">
      <c r="A1009" s="72" t="s">
        <v>220</v>
      </c>
      <c r="B1009" s="66" t="s">
        <v>2312</v>
      </c>
      <c r="C1009" s="67">
        <v>73</v>
      </c>
      <c r="D1009" s="67" t="s">
        <v>337</v>
      </c>
      <c r="E1009" s="71">
        <v>0.662276136922752</v>
      </c>
      <c r="F1009" s="68">
        <v>69.941060903732804</v>
      </c>
      <c r="G1009" s="71">
        <v>0.82234273016081005</v>
      </c>
      <c r="H1009" s="68">
        <v>82.514734774066795</v>
      </c>
      <c r="I1009" s="71">
        <v>0.73549059752443102</v>
      </c>
      <c r="J1009" s="68">
        <v>64.047151277013796</v>
      </c>
      <c r="K1009" s="71">
        <v>0.82540064570860305</v>
      </c>
      <c r="L1009" s="68">
        <v>70.923379174852698</v>
      </c>
      <c r="M1009" s="71">
        <v>0.73373273423198504</v>
      </c>
      <c r="N1009" s="68">
        <v>75.904860392967905</v>
      </c>
      <c r="O1009" s="71">
        <v>0.19441397698793</v>
      </c>
      <c r="P1009" s="68">
        <v>45.790554414784403</v>
      </c>
      <c r="Q1009" s="71"/>
      <c r="R1009" s="68"/>
    </row>
    <row r="1010" spans="1:18" x14ac:dyDescent="0.2">
      <c r="A1010" s="72" t="s">
        <v>2313</v>
      </c>
      <c r="B1010" s="66" t="s">
        <v>2314</v>
      </c>
      <c r="C1010" s="67">
        <v>73</v>
      </c>
      <c r="D1010" s="67" t="s">
        <v>337</v>
      </c>
      <c r="E1010" s="71">
        <v>0.61020121635926405</v>
      </c>
      <c r="F1010" s="68">
        <v>63.163064833005897</v>
      </c>
      <c r="G1010" s="71">
        <v>0.70114670762563203</v>
      </c>
      <c r="H1010" s="68">
        <v>60.609037328094303</v>
      </c>
      <c r="I1010" s="71">
        <v>0.64562273455048802</v>
      </c>
      <c r="J1010" s="68">
        <v>46.365422396856601</v>
      </c>
      <c r="K1010" s="71">
        <v>0.77363023563864197</v>
      </c>
      <c r="L1010" s="68">
        <v>61.198428290766202</v>
      </c>
      <c r="M1010" s="71">
        <v>0.53403228490597399</v>
      </c>
      <c r="N1010" s="68">
        <v>54.808686659772498</v>
      </c>
      <c r="O1010" s="71">
        <v>0.39657411907558299</v>
      </c>
      <c r="P1010" s="68">
        <v>85.934291581108795</v>
      </c>
      <c r="Q1010" s="71"/>
      <c r="R1010" s="68"/>
    </row>
    <row r="1011" spans="1:18" x14ac:dyDescent="0.2">
      <c r="A1011" s="72" t="s">
        <v>2315</v>
      </c>
      <c r="B1011" s="66" t="s">
        <v>2316</v>
      </c>
      <c r="C1011" s="67">
        <v>74</v>
      </c>
      <c r="D1011" s="67" t="s">
        <v>337</v>
      </c>
      <c r="E1011" s="71">
        <v>0.84325952205932397</v>
      </c>
      <c r="F1011" s="68">
        <v>78.853046594982104</v>
      </c>
      <c r="G1011" s="71">
        <v>0.846870834147322</v>
      </c>
      <c r="H1011" s="68">
        <v>79.749103942652297</v>
      </c>
      <c r="I1011" s="71">
        <v>0.85195920422599203</v>
      </c>
      <c r="J1011" s="68">
        <v>83.512544802867396</v>
      </c>
      <c r="K1011" s="71">
        <v>0.95103789621559498</v>
      </c>
      <c r="L1011" s="68">
        <v>84.767025089605696</v>
      </c>
      <c r="M1011" s="71">
        <v>0.95366509127976995</v>
      </c>
      <c r="N1011" s="68">
        <v>87.003610108303207</v>
      </c>
      <c r="O1011" s="71">
        <v>0.61276458442794202</v>
      </c>
      <c r="P1011" s="68">
        <v>69.729729729729698</v>
      </c>
      <c r="Q1011" s="71"/>
      <c r="R1011" s="68"/>
    </row>
    <row r="1012" spans="1:18" x14ac:dyDescent="0.2">
      <c r="A1012" s="72" t="s">
        <v>2317</v>
      </c>
      <c r="B1012" s="66" t="s">
        <v>2318</v>
      </c>
      <c r="C1012" s="67">
        <v>73</v>
      </c>
      <c r="D1012" s="67" t="s">
        <v>337</v>
      </c>
      <c r="E1012" s="71">
        <v>0.68894222625933399</v>
      </c>
      <c r="F1012" s="68">
        <v>72.789783889980399</v>
      </c>
      <c r="G1012" s="71">
        <v>0.827083317637621</v>
      </c>
      <c r="H1012" s="68">
        <v>82.907662082514705</v>
      </c>
      <c r="I1012" s="71">
        <v>0.82232856623291795</v>
      </c>
      <c r="J1012" s="68">
        <v>73.870333988212195</v>
      </c>
      <c r="K1012" s="71">
        <v>0.80198835789412803</v>
      </c>
      <c r="L1012" s="68">
        <v>66.011787819253399</v>
      </c>
      <c r="M1012" s="71">
        <v>0.85438508903311705</v>
      </c>
      <c r="N1012" s="68">
        <v>84.488107549120997</v>
      </c>
      <c r="O1012" s="71">
        <v>0.138925800498887</v>
      </c>
      <c r="P1012" s="68">
        <v>25.256673511293599</v>
      </c>
      <c r="Q1012" s="71"/>
      <c r="R1012" s="68"/>
    </row>
    <row r="1013" spans="1:18" x14ac:dyDescent="0.2">
      <c r="A1013" s="72" t="s">
        <v>2319</v>
      </c>
      <c r="B1013" s="66" t="s">
        <v>2320</v>
      </c>
      <c r="C1013" s="67">
        <v>73</v>
      </c>
      <c r="D1013" s="67" t="s">
        <v>337</v>
      </c>
      <c r="E1013" s="71">
        <v>0.69793168230705005</v>
      </c>
      <c r="F1013" s="68">
        <v>74.459724950884095</v>
      </c>
      <c r="G1013" s="71">
        <v>0.77524154905859799</v>
      </c>
      <c r="H1013" s="68">
        <v>75.9332023575639</v>
      </c>
      <c r="I1013" s="71">
        <v>0.79353743957915901</v>
      </c>
      <c r="J1013" s="68">
        <v>70.726915520628694</v>
      </c>
      <c r="K1013" s="71">
        <v>0.79264151394379001</v>
      </c>
      <c r="L1013" s="68">
        <v>64.341846758349703</v>
      </c>
      <c r="M1013" s="71">
        <v>0.83358295889499101</v>
      </c>
      <c r="N1013" s="68">
        <v>82.109617373319495</v>
      </c>
      <c r="O1013" s="71">
        <v>0.29465495005871201</v>
      </c>
      <c r="P1013" s="68">
        <v>70.533880903490797</v>
      </c>
      <c r="Q1013" s="71"/>
      <c r="R1013" s="68"/>
    </row>
    <row r="1014" spans="1:18" x14ac:dyDescent="0.2">
      <c r="A1014" s="72" t="s">
        <v>2321</v>
      </c>
      <c r="B1014" s="66" t="s">
        <v>2322</v>
      </c>
      <c r="C1014" s="67">
        <v>73</v>
      </c>
      <c r="D1014" s="67" t="s">
        <v>337</v>
      </c>
      <c r="E1014" s="71">
        <v>0.69534702955149896</v>
      </c>
      <c r="F1014" s="68">
        <v>73.772102161100193</v>
      </c>
      <c r="G1014" s="71">
        <v>0.78178971181600398</v>
      </c>
      <c r="H1014" s="68">
        <v>77.111984282907699</v>
      </c>
      <c r="I1014" s="71">
        <v>0.82287935359613096</v>
      </c>
      <c r="J1014" s="68">
        <v>74.0667976424361</v>
      </c>
      <c r="K1014" s="71">
        <v>0.89003752814039605</v>
      </c>
      <c r="L1014" s="68">
        <v>79.764243614931203</v>
      </c>
      <c r="M1014" s="71">
        <v>0.75037443834248596</v>
      </c>
      <c r="N1014" s="68">
        <v>77.559462254395001</v>
      </c>
      <c r="O1014" s="71">
        <v>0.231654115862477</v>
      </c>
      <c r="P1014" s="68">
        <v>56.776180698151897</v>
      </c>
      <c r="Q1014" s="71"/>
      <c r="R1014" s="68"/>
    </row>
    <row r="1015" spans="1:18" x14ac:dyDescent="0.2">
      <c r="A1015" s="72" t="s">
        <v>220</v>
      </c>
      <c r="B1015" s="66" t="s">
        <v>2323</v>
      </c>
      <c r="C1015" s="67">
        <v>73</v>
      </c>
      <c r="D1015" s="67" t="s">
        <v>337</v>
      </c>
      <c r="E1015" s="71">
        <v>0.44317991273129997</v>
      </c>
      <c r="F1015" s="68">
        <v>14.243614931237699</v>
      </c>
      <c r="G1015" s="71">
        <v>0.54888902984164201</v>
      </c>
      <c r="H1015" s="68">
        <v>5.8939096267190596</v>
      </c>
      <c r="I1015" s="71">
        <v>0.50605687260274801</v>
      </c>
      <c r="J1015" s="68">
        <v>12.082514734774101</v>
      </c>
      <c r="K1015" s="71">
        <v>0.61322447269371305</v>
      </c>
      <c r="L1015" s="68">
        <v>17.8781925343811</v>
      </c>
      <c r="M1015" s="71">
        <v>0.27608587119320999</v>
      </c>
      <c r="N1015" s="68">
        <v>21.199586349534599</v>
      </c>
      <c r="O1015" s="71">
        <v>0.27164331732518898</v>
      </c>
      <c r="P1015" s="68">
        <v>65.913757700205295</v>
      </c>
      <c r="Q1015" s="71"/>
      <c r="R1015" s="68"/>
    </row>
    <row r="1016" spans="1:18" x14ac:dyDescent="0.2">
      <c r="A1016" s="72" t="s">
        <v>220</v>
      </c>
      <c r="B1016" s="66" t="s">
        <v>2324</v>
      </c>
      <c r="C1016" s="67">
        <v>73</v>
      </c>
      <c r="D1016" s="67" t="s">
        <v>337</v>
      </c>
      <c r="E1016" s="71">
        <v>0.459863228138989</v>
      </c>
      <c r="F1016" s="68">
        <v>20.8251473477407</v>
      </c>
      <c r="G1016" s="71">
        <v>0.62365667601897501</v>
      </c>
      <c r="H1016" s="68">
        <v>28.192534381139499</v>
      </c>
      <c r="I1016" s="71">
        <v>0.48429555362634502</v>
      </c>
      <c r="J1016" s="68">
        <v>6.8762278978389002</v>
      </c>
      <c r="K1016" s="71">
        <v>0.64488060541996906</v>
      </c>
      <c r="L1016" s="68">
        <v>23.870333988212199</v>
      </c>
      <c r="M1016" s="71">
        <v>0.35097353969046402</v>
      </c>
      <c r="N1016" s="68">
        <v>30.816959669079601</v>
      </c>
      <c r="O1016" s="71">
        <v>0.195509765939194</v>
      </c>
      <c r="P1016" s="68">
        <v>45.995893223819301</v>
      </c>
      <c r="Q1016" s="71"/>
      <c r="R1016" s="68"/>
    </row>
    <row r="1017" spans="1:18" x14ac:dyDescent="0.2">
      <c r="A1017" s="72" t="s">
        <v>220</v>
      </c>
      <c r="B1017" s="66" t="s">
        <v>2325</v>
      </c>
      <c r="C1017" s="67">
        <v>73</v>
      </c>
      <c r="D1017" s="67" t="s">
        <v>337</v>
      </c>
      <c r="E1017" s="71">
        <v>0.51759747069259099</v>
      </c>
      <c r="F1017" s="68">
        <v>42.141453831041296</v>
      </c>
      <c r="G1017" s="71">
        <v>0.68707096958560598</v>
      </c>
      <c r="H1017" s="68">
        <v>56.581532416502903</v>
      </c>
      <c r="I1017" s="71">
        <v>0.62006343412347897</v>
      </c>
      <c r="J1017" s="68">
        <v>39.685658153241597</v>
      </c>
      <c r="K1017" s="71">
        <v>0.70910741974190805</v>
      </c>
      <c r="L1017" s="68">
        <v>41.3555992141454</v>
      </c>
      <c r="M1017" s="71">
        <v>0.36345481777333999</v>
      </c>
      <c r="N1017" s="68">
        <v>32.368148914167499</v>
      </c>
      <c r="O1017" s="71">
        <v>0.20829071223862</v>
      </c>
      <c r="P1017" s="68">
        <v>50.1026694045174</v>
      </c>
      <c r="Q1017" s="71"/>
      <c r="R1017" s="68"/>
    </row>
    <row r="1018" spans="1:18" x14ac:dyDescent="0.2">
      <c r="A1018" s="72" t="s">
        <v>220</v>
      </c>
      <c r="B1018" s="66" t="s">
        <v>2326</v>
      </c>
      <c r="C1018" s="67">
        <v>73</v>
      </c>
      <c r="D1018" s="67" t="s">
        <v>337</v>
      </c>
      <c r="E1018" s="71">
        <v>0.47824883845184202</v>
      </c>
      <c r="F1018" s="68">
        <v>27.406679764243599</v>
      </c>
      <c r="G1018" s="71">
        <v>0.63782651726418804</v>
      </c>
      <c r="H1018" s="68">
        <v>35.952848722986197</v>
      </c>
      <c r="I1018" s="71">
        <v>0.52591814424549799</v>
      </c>
      <c r="J1018" s="68">
        <v>16.5029469548134</v>
      </c>
      <c r="K1018" s="71">
        <v>0.70888118142448597</v>
      </c>
      <c r="L1018" s="68">
        <v>41.159135559921403</v>
      </c>
      <c r="M1018" s="71">
        <v>0.32185055749708802</v>
      </c>
      <c r="N1018" s="68">
        <v>27.094105480868699</v>
      </c>
      <c r="O1018" s="71">
        <v>0.19676779182795001</v>
      </c>
      <c r="P1018" s="68">
        <v>46.406570841889099</v>
      </c>
      <c r="Q1018" s="71"/>
      <c r="R1018" s="68"/>
    </row>
    <row r="1019" spans="1:18" x14ac:dyDescent="0.2">
      <c r="A1019" s="72" t="s">
        <v>220</v>
      </c>
      <c r="B1019" s="66" t="s">
        <v>2327</v>
      </c>
      <c r="C1019" s="67">
        <v>73</v>
      </c>
      <c r="D1019" s="67" t="s">
        <v>337</v>
      </c>
      <c r="E1019" s="71">
        <v>0.53688828805691202</v>
      </c>
      <c r="F1019" s="68">
        <v>47.347740667976403</v>
      </c>
      <c r="G1019" s="71">
        <v>0.72407911044602402</v>
      </c>
      <c r="H1019" s="68">
        <v>66.011787819253399</v>
      </c>
      <c r="I1019" s="71">
        <v>0.59879462873724498</v>
      </c>
      <c r="J1019" s="68">
        <v>34.479371316306498</v>
      </c>
      <c r="K1019" s="71">
        <v>0.71472757054829905</v>
      </c>
      <c r="L1019" s="68">
        <v>43.2220039292731</v>
      </c>
      <c r="M1019" s="71">
        <v>0.44250291229821898</v>
      </c>
      <c r="N1019" s="68">
        <v>41.365046535677401</v>
      </c>
      <c r="O1019" s="71">
        <v>0.20433721825477399</v>
      </c>
      <c r="P1019" s="68">
        <v>48.6652977412731</v>
      </c>
      <c r="Q1019" s="71"/>
      <c r="R1019" s="68"/>
    </row>
    <row r="1020" spans="1:18" x14ac:dyDescent="0.2">
      <c r="A1020" s="72" t="s">
        <v>220</v>
      </c>
      <c r="B1020" s="66" t="s">
        <v>2328</v>
      </c>
      <c r="C1020" s="67">
        <v>73</v>
      </c>
      <c r="D1020" s="67" t="s">
        <v>337</v>
      </c>
      <c r="E1020" s="71">
        <v>0.60256340567065803</v>
      </c>
      <c r="F1020" s="68">
        <v>62.377210216110001</v>
      </c>
      <c r="G1020" s="71">
        <v>0.77317311728039395</v>
      </c>
      <c r="H1020" s="68">
        <v>75.736738703339896</v>
      </c>
      <c r="I1020" s="71">
        <v>0.64582615028200696</v>
      </c>
      <c r="J1020" s="68">
        <v>46.463654223968597</v>
      </c>
      <c r="K1020" s="71">
        <v>0.75586131153324598</v>
      </c>
      <c r="L1020" s="68">
        <v>56.483300589391</v>
      </c>
      <c r="M1020" s="71">
        <v>0.67548676984523204</v>
      </c>
      <c r="N1020" s="68">
        <v>71.147880041364999</v>
      </c>
      <c r="O1020" s="71">
        <v>0.162469679412409</v>
      </c>
      <c r="P1020" s="68">
        <v>33.572895277207401</v>
      </c>
      <c r="Q1020" s="71"/>
      <c r="R1020" s="68"/>
    </row>
    <row r="1021" spans="1:18" x14ac:dyDescent="0.2">
      <c r="A1021" s="72" t="s">
        <v>2329</v>
      </c>
      <c r="B1021" s="66" t="s">
        <v>2330</v>
      </c>
      <c r="C1021" s="67">
        <v>74</v>
      </c>
      <c r="D1021" s="67" t="s">
        <v>337</v>
      </c>
      <c r="E1021" s="71">
        <v>0.74460856446801704</v>
      </c>
      <c r="F1021" s="68">
        <v>59.498207885304701</v>
      </c>
      <c r="G1021" s="71">
        <v>0.75892203990490004</v>
      </c>
      <c r="H1021" s="68">
        <v>52.508960573476699</v>
      </c>
      <c r="I1021" s="71">
        <v>0.70929628085056795</v>
      </c>
      <c r="J1021" s="68">
        <v>42.652329749103899</v>
      </c>
      <c r="K1021" s="71">
        <v>0.76523645180608602</v>
      </c>
      <c r="L1021" s="68">
        <v>31.720430107526902</v>
      </c>
      <c r="M1021" s="71">
        <v>0.84246131035121896</v>
      </c>
      <c r="N1021" s="68">
        <v>56.859205776173297</v>
      </c>
      <c r="O1021" s="71">
        <v>0.64712673942731302</v>
      </c>
      <c r="P1021" s="68">
        <v>72.612612612612594</v>
      </c>
      <c r="Q1021" s="71"/>
      <c r="R1021" s="68"/>
    </row>
    <row r="1022" spans="1:18" x14ac:dyDescent="0.2">
      <c r="A1022" s="72" t="s">
        <v>2331</v>
      </c>
      <c r="B1022" s="66" t="s">
        <v>2332</v>
      </c>
      <c r="C1022" s="67">
        <v>74</v>
      </c>
      <c r="D1022" s="67" t="s">
        <v>337</v>
      </c>
      <c r="E1022" s="71">
        <v>0.78744957690245998</v>
      </c>
      <c r="F1022" s="68">
        <v>65.770609318996407</v>
      </c>
      <c r="G1022" s="71">
        <v>0.81036144580881497</v>
      </c>
      <c r="H1022" s="68">
        <v>64.516129032258107</v>
      </c>
      <c r="I1022" s="71">
        <v>0.77730923929713203</v>
      </c>
      <c r="J1022" s="68">
        <v>62.0071684587814</v>
      </c>
      <c r="K1022" s="71">
        <v>0.92860521264074403</v>
      </c>
      <c r="L1022" s="68">
        <v>75.089605734767005</v>
      </c>
      <c r="M1022" s="71">
        <v>0.85636178296728804</v>
      </c>
      <c r="N1022" s="68">
        <v>60.469314079422404</v>
      </c>
      <c r="O1022" s="71">
        <v>0.56461020379832305</v>
      </c>
      <c r="P1022" s="68">
        <v>67.927927927927897</v>
      </c>
      <c r="Q1022" s="71"/>
      <c r="R1022" s="68"/>
    </row>
    <row r="1023" spans="1:18" x14ac:dyDescent="0.2">
      <c r="A1023" s="72" t="s">
        <v>2333</v>
      </c>
      <c r="B1023" s="66" t="s">
        <v>2334</v>
      </c>
      <c r="C1023" s="67">
        <v>74</v>
      </c>
      <c r="D1023" s="67" t="s">
        <v>337</v>
      </c>
      <c r="E1023" s="71">
        <v>0.631826410614309</v>
      </c>
      <c r="F1023" s="68">
        <v>37.9928315412186</v>
      </c>
      <c r="G1023" s="71">
        <v>0.62494990760343405</v>
      </c>
      <c r="H1023" s="68">
        <v>16.129032258064498</v>
      </c>
      <c r="I1023" s="71">
        <v>0.62579082859483504</v>
      </c>
      <c r="J1023" s="68">
        <v>18.637992831541201</v>
      </c>
      <c r="K1023" s="71">
        <v>0.79060132430153995</v>
      </c>
      <c r="L1023" s="68">
        <v>36.917562724014303</v>
      </c>
      <c r="M1023" s="71">
        <v>0.54591789454174799</v>
      </c>
      <c r="N1023" s="68">
        <v>22.9241877256318</v>
      </c>
      <c r="O1023" s="71">
        <v>0.57187209802998895</v>
      </c>
      <c r="P1023" s="68">
        <v>68.108108108108098</v>
      </c>
      <c r="Q1023" s="71"/>
      <c r="R1023" s="68"/>
    </row>
    <row r="1024" spans="1:18" x14ac:dyDescent="0.2">
      <c r="A1024" s="72" t="s">
        <v>220</v>
      </c>
      <c r="B1024" s="66" t="s">
        <v>2335</v>
      </c>
      <c r="C1024" s="67">
        <v>73</v>
      </c>
      <c r="D1024" s="67" t="s">
        <v>337</v>
      </c>
      <c r="E1024" s="71">
        <v>0.74657073650435501</v>
      </c>
      <c r="F1024" s="68">
        <v>80.058939096267196</v>
      </c>
      <c r="G1024" s="71">
        <v>0.86866874176588904</v>
      </c>
      <c r="H1024" s="68">
        <v>88.212180746561899</v>
      </c>
      <c r="I1024" s="71">
        <v>0.93086595682071305</v>
      </c>
      <c r="J1024" s="68">
        <v>83.497053045186604</v>
      </c>
      <c r="K1024" s="71">
        <v>0.88105240271090302</v>
      </c>
      <c r="L1024" s="68">
        <v>78.683693516699407</v>
      </c>
      <c r="M1024" s="71">
        <v>0.86686636711599296</v>
      </c>
      <c r="N1024" s="68">
        <v>85.418821096173701</v>
      </c>
      <c r="O1024" s="71">
        <v>0.18540021410827601</v>
      </c>
      <c r="P1024" s="68">
        <v>42.5051334702259</v>
      </c>
      <c r="Q1024" s="71"/>
      <c r="R1024" s="68"/>
    </row>
    <row r="1025" spans="1:18" x14ac:dyDescent="0.2">
      <c r="A1025" s="72" t="s">
        <v>2336</v>
      </c>
      <c r="B1025" s="66" t="s">
        <v>2337</v>
      </c>
      <c r="C1025" s="67">
        <v>74</v>
      </c>
      <c r="D1025" s="67" t="s">
        <v>337</v>
      </c>
      <c r="E1025" s="71">
        <v>0.82875451791224997</v>
      </c>
      <c r="F1025" s="68">
        <v>76.164874551971295</v>
      </c>
      <c r="G1025" s="71">
        <v>0.85647966211565196</v>
      </c>
      <c r="H1025" s="68">
        <v>84.587813620071699</v>
      </c>
      <c r="I1025" s="71">
        <v>0.91656030030999203</v>
      </c>
      <c r="J1025" s="68">
        <v>95.878136200716895</v>
      </c>
      <c r="K1025" s="71">
        <v>0.89583627313112801</v>
      </c>
      <c r="L1025" s="68">
        <v>66.129032258064498</v>
      </c>
      <c r="M1025" s="71">
        <v>0.91196367343156304</v>
      </c>
      <c r="N1025" s="68">
        <v>74.187725631768998</v>
      </c>
      <c r="O1025" s="71">
        <v>0.56293268057291601</v>
      </c>
      <c r="P1025" s="68">
        <v>67.747747747747695</v>
      </c>
      <c r="Q1025" s="71"/>
      <c r="R1025" s="68"/>
    </row>
    <row r="1026" spans="1:18" x14ac:dyDescent="0.2">
      <c r="A1026" s="72" t="s">
        <v>2338</v>
      </c>
      <c r="B1026" s="66" t="s">
        <v>2339</v>
      </c>
      <c r="C1026" s="67">
        <v>73</v>
      </c>
      <c r="D1026" s="67" t="s">
        <v>337</v>
      </c>
      <c r="E1026" s="71">
        <v>0.74520932612281199</v>
      </c>
      <c r="F1026" s="68">
        <v>79.666011787819301</v>
      </c>
      <c r="G1026" s="71">
        <v>0.83401851647592296</v>
      </c>
      <c r="H1026" s="68">
        <v>84.282907662082494</v>
      </c>
      <c r="I1026" s="71">
        <v>0.91956119302306605</v>
      </c>
      <c r="J1026" s="68">
        <v>82.023575638506898</v>
      </c>
      <c r="K1026" s="71">
        <v>0.89421729590682097</v>
      </c>
      <c r="L1026" s="68">
        <v>80.353634577603103</v>
      </c>
      <c r="M1026" s="71">
        <v>0.85854551506074195</v>
      </c>
      <c r="N1026" s="68">
        <v>84.901758014477807</v>
      </c>
      <c r="O1026" s="71">
        <v>0.21970411014750801</v>
      </c>
      <c r="P1026" s="68">
        <v>53.388090349076002</v>
      </c>
      <c r="Q1026" s="71"/>
      <c r="R1026" s="68"/>
    </row>
    <row r="1027" spans="1:18" x14ac:dyDescent="0.2">
      <c r="A1027" s="72" t="s">
        <v>2340</v>
      </c>
      <c r="B1027" s="66" t="s">
        <v>2341</v>
      </c>
      <c r="C1027" s="67">
        <v>74</v>
      </c>
      <c r="D1027" s="67" t="s">
        <v>337</v>
      </c>
      <c r="E1027" s="71">
        <v>0.800672409022684</v>
      </c>
      <c r="F1027" s="68">
        <v>68.996415770609303</v>
      </c>
      <c r="G1027" s="71">
        <v>0.81698123551539203</v>
      </c>
      <c r="H1027" s="68">
        <v>66.6666666666667</v>
      </c>
      <c r="I1027" s="71">
        <v>0.78045831691835699</v>
      </c>
      <c r="J1027" s="68">
        <v>62.544802867383503</v>
      </c>
      <c r="K1027" s="71">
        <v>0.756777368121614</v>
      </c>
      <c r="L1027" s="68">
        <v>29.211469534050199</v>
      </c>
      <c r="M1027" s="71">
        <v>0.92123065517560898</v>
      </c>
      <c r="N1027" s="68">
        <v>77.617328519855604</v>
      </c>
      <c r="O1027" s="71">
        <v>0.72791446938244797</v>
      </c>
      <c r="P1027" s="68">
        <v>80.180180180180201</v>
      </c>
      <c r="Q1027" s="71"/>
      <c r="R1027" s="68"/>
    </row>
    <row r="1028" spans="1:18" x14ac:dyDescent="0.2">
      <c r="A1028" s="72" t="s">
        <v>2342</v>
      </c>
      <c r="B1028" s="66" t="s">
        <v>2343</v>
      </c>
      <c r="C1028" s="67">
        <v>74</v>
      </c>
      <c r="D1028" s="67" t="s">
        <v>337</v>
      </c>
      <c r="E1028" s="71">
        <v>0.75144385903885003</v>
      </c>
      <c r="F1028" s="68">
        <v>60.394265232974902</v>
      </c>
      <c r="G1028" s="71">
        <v>0.73744740993365798</v>
      </c>
      <c r="H1028" s="68">
        <v>46.415770609318997</v>
      </c>
      <c r="I1028" s="71">
        <v>0.75409769658095105</v>
      </c>
      <c r="J1028" s="68">
        <v>55.5555555555556</v>
      </c>
      <c r="K1028" s="71">
        <v>0.85757549293475399</v>
      </c>
      <c r="L1028" s="68">
        <v>55.017921146953398</v>
      </c>
      <c r="M1028" s="71">
        <v>0.772958947270874</v>
      </c>
      <c r="N1028" s="68">
        <v>45.6678700361011</v>
      </c>
      <c r="O1028" s="71">
        <v>0.635139748474012</v>
      </c>
      <c r="P1028" s="68">
        <v>71.531531531531499</v>
      </c>
      <c r="Q1028" s="71"/>
      <c r="R1028" s="68"/>
    </row>
    <row r="1029" spans="1:18" x14ac:dyDescent="0.2">
      <c r="A1029" s="72" t="s">
        <v>2344</v>
      </c>
      <c r="B1029" s="66" t="s">
        <v>2345</v>
      </c>
      <c r="C1029" s="67">
        <v>74</v>
      </c>
      <c r="D1029" s="67" t="s">
        <v>337</v>
      </c>
      <c r="E1029" s="71">
        <v>0.74149357348110401</v>
      </c>
      <c r="F1029" s="68">
        <v>58.422939068100398</v>
      </c>
      <c r="G1029" s="71">
        <v>0.69190485738436303</v>
      </c>
      <c r="H1029" s="68">
        <v>33.512544802867403</v>
      </c>
      <c r="I1029" s="71">
        <v>0.75939062287960202</v>
      </c>
      <c r="J1029" s="68">
        <v>56.451612903225801</v>
      </c>
      <c r="K1029" s="71">
        <v>0.84565554847478597</v>
      </c>
      <c r="L1029" s="68">
        <v>51.971326164874597</v>
      </c>
      <c r="M1029" s="71">
        <v>0.68955611157445995</v>
      </c>
      <c r="N1029" s="68">
        <v>34.837545126353803</v>
      </c>
      <c r="O1029" s="71">
        <v>0.72096072709230996</v>
      </c>
      <c r="P1029" s="68">
        <v>80</v>
      </c>
      <c r="Q1029" s="71"/>
      <c r="R1029" s="68"/>
    </row>
    <row r="1030" spans="1:18" x14ac:dyDescent="0.2">
      <c r="A1030" s="72" t="s">
        <v>2346</v>
      </c>
      <c r="B1030" s="66" t="s">
        <v>2347</v>
      </c>
      <c r="C1030" s="67">
        <v>73</v>
      </c>
      <c r="D1030" s="67" t="s">
        <v>337</v>
      </c>
      <c r="E1030" s="71">
        <v>0.66725623725988403</v>
      </c>
      <c r="F1030" s="68">
        <v>70.628683693516706</v>
      </c>
      <c r="G1030" s="71">
        <v>0.80840491698132599</v>
      </c>
      <c r="H1030" s="68">
        <v>80.550098231827107</v>
      </c>
      <c r="I1030" s="71">
        <v>0.78596904842697202</v>
      </c>
      <c r="J1030" s="68">
        <v>69.941060903732804</v>
      </c>
      <c r="K1030" s="71">
        <v>0.74582464421282202</v>
      </c>
      <c r="L1030" s="68">
        <v>52.357563850687598</v>
      </c>
      <c r="M1030" s="71">
        <v>0.65052421367948099</v>
      </c>
      <c r="N1030" s="68">
        <v>68.459152016546</v>
      </c>
      <c r="O1030" s="71">
        <v>0.34555836299882198</v>
      </c>
      <c r="P1030" s="68">
        <v>78.439425051334695</v>
      </c>
      <c r="Q1030" s="71"/>
      <c r="R1030" s="68"/>
    </row>
    <row r="1031" spans="1:18" x14ac:dyDescent="0.2">
      <c r="A1031" s="72" t="s">
        <v>2348</v>
      </c>
      <c r="B1031" s="66" t="s">
        <v>2349</v>
      </c>
      <c r="C1031" s="67">
        <v>73</v>
      </c>
      <c r="D1031" s="67" t="s">
        <v>337</v>
      </c>
      <c r="E1031" s="71">
        <v>0.75274156913547896</v>
      </c>
      <c r="F1031" s="68">
        <v>80.844793713163099</v>
      </c>
      <c r="G1031" s="71">
        <v>0.855100387353532</v>
      </c>
      <c r="H1031" s="68">
        <v>86.149312377210194</v>
      </c>
      <c r="I1031" s="71">
        <v>0.92062124810728796</v>
      </c>
      <c r="J1031" s="68">
        <v>82.220039292730803</v>
      </c>
      <c r="K1031" s="71">
        <v>0.88837208757194397</v>
      </c>
      <c r="L1031" s="68">
        <v>79.567779960707298</v>
      </c>
      <c r="M1031" s="71">
        <v>0.83774338492261602</v>
      </c>
      <c r="N1031" s="68">
        <v>82.626680455015503</v>
      </c>
      <c r="O1031" s="71">
        <v>0.26187073772201502</v>
      </c>
      <c r="P1031" s="68">
        <v>63.449691991786501</v>
      </c>
      <c r="Q1031" s="71"/>
      <c r="R1031" s="68"/>
    </row>
    <row r="1032" spans="1:18" x14ac:dyDescent="0.2">
      <c r="A1032" s="72" t="s">
        <v>220</v>
      </c>
      <c r="B1032" s="66" t="s">
        <v>2350</v>
      </c>
      <c r="C1032" s="67">
        <v>73</v>
      </c>
      <c r="D1032" s="67" t="s">
        <v>337</v>
      </c>
      <c r="E1032" s="71">
        <v>0.69702113367922702</v>
      </c>
      <c r="F1032" s="68">
        <v>74.165029469548102</v>
      </c>
      <c r="G1032" s="71">
        <v>0.82212330997288496</v>
      </c>
      <c r="H1032" s="68">
        <v>82.416502946954793</v>
      </c>
      <c r="I1032" s="71">
        <v>0.85544130108528704</v>
      </c>
      <c r="J1032" s="68">
        <v>76.817288801571706</v>
      </c>
      <c r="K1032" s="71">
        <v>0.92660015828428999</v>
      </c>
      <c r="L1032" s="68">
        <v>82.514734774066795</v>
      </c>
      <c r="M1032" s="71">
        <v>0.67548676984523204</v>
      </c>
      <c r="N1032" s="68">
        <v>71.147880041364999</v>
      </c>
      <c r="O1032" s="71">
        <v>0.205454129208442</v>
      </c>
      <c r="P1032" s="68">
        <v>49.178644763860397</v>
      </c>
      <c r="Q1032" s="71"/>
      <c r="R1032" s="68"/>
    </row>
    <row r="1033" spans="1:18" x14ac:dyDescent="0.2">
      <c r="A1033" s="72" t="s">
        <v>2351</v>
      </c>
      <c r="B1033" s="66" t="s">
        <v>2352</v>
      </c>
      <c r="C1033" s="67">
        <v>65</v>
      </c>
      <c r="D1033" s="67" t="s">
        <v>337</v>
      </c>
      <c r="E1033" s="71">
        <v>0.796803690419428</v>
      </c>
      <c r="F1033" s="68">
        <v>58.963044677330402</v>
      </c>
      <c r="G1033" s="71">
        <v>0.85665627702134195</v>
      </c>
      <c r="H1033" s="68">
        <v>80.088251516822993</v>
      </c>
      <c r="I1033" s="71">
        <v>0.76867490418919804</v>
      </c>
      <c r="J1033" s="68">
        <v>45.394373965802501</v>
      </c>
      <c r="K1033" s="71">
        <v>0.927823282958117</v>
      </c>
      <c r="L1033" s="68">
        <v>72.366243794815205</v>
      </c>
      <c r="M1033" s="71">
        <v>0.97282608695652195</v>
      </c>
      <c r="N1033" s="68">
        <v>90.798563138988698</v>
      </c>
      <c r="O1033" s="71">
        <v>0.45803790097196101</v>
      </c>
      <c r="P1033" s="68">
        <v>39.040713887339699</v>
      </c>
      <c r="Q1033" s="71"/>
      <c r="R1033" s="68"/>
    </row>
    <row r="1034" spans="1:18" x14ac:dyDescent="0.2">
      <c r="A1034" s="72" t="s">
        <v>2353</v>
      </c>
      <c r="B1034" s="66" t="s">
        <v>2354</v>
      </c>
      <c r="C1034" s="67">
        <v>65</v>
      </c>
      <c r="D1034" s="67" t="s">
        <v>337</v>
      </c>
      <c r="E1034" s="71">
        <v>0.77351939938255798</v>
      </c>
      <c r="F1034" s="68">
        <v>52.2890237175951</v>
      </c>
      <c r="G1034" s="71">
        <v>0.84538871964238305</v>
      </c>
      <c r="H1034" s="68">
        <v>74.765581908439003</v>
      </c>
      <c r="I1034" s="71">
        <v>0.73763390963918096</v>
      </c>
      <c r="J1034" s="68">
        <v>33.149476006618897</v>
      </c>
      <c r="K1034" s="71">
        <v>0.91785592654788095</v>
      </c>
      <c r="L1034" s="68">
        <v>67.870932156646404</v>
      </c>
      <c r="M1034" s="71">
        <v>0.94565217391304401</v>
      </c>
      <c r="N1034" s="68">
        <v>81.790549875656296</v>
      </c>
      <c r="O1034" s="71">
        <v>0.42106626717030099</v>
      </c>
      <c r="P1034" s="68">
        <v>35.3597322922476</v>
      </c>
      <c r="Q1034" s="71"/>
      <c r="R1034" s="68"/>
    </row>
    <row r="1035" spans="1:18" x14ac:dyDescent="0.2">
      <c r="A1035" s="72" t="s">
        <v>2355</v>
      </c>
      <c r="B1035" s="66" t="s">
        <v>2356</v>
      </c>
      <c r="C1035" s="67">
        <v>65</v>
      </c>
      <c r="D1035" s="67" t="s">
        <v>337</v>
      </c>
      <c r="E1035" s="71">
        <v>0.70946049986849702</v>
      </c>
      <c r="F1035" s="68">
        <v>36.3485934914506</v>
      </c>
      <c r="G1035" s="71">
        <v>0.75741935609216904</v>
      </c>
      <c r="H1035" s="68">
        <v>36.514065085493698</v>
      </c>
      <c r="I1035" s="71">
        <v>0.69212942300795399</v>
      </c>
      <c r="J1035" s="68">
        <v>20.683949255377801</v>
      </c>
      <c r="K1035" s="71">
        <v>0.87538040921226101</v>
      </c>
      <c r="L1035" s="68">
        <v>51.130722559294</v>
      </c>
      <c r="M1035" s="71">
        <v>0.84782608695652195</v>
      </c>
      <c r="N1035" s="68">
        <v>52.141475545730898</v>
      </c>
      <c r="O1035" s="71">
        <v>0.37454722407357799</v>
      </c>
      <c r="P1035" s="68">
        <v>30.6469604015616</v>
      </c>
      <c r="Q1035" s="71"/>
      <c r="R1035" s="68"/>
    </row>
    <row r="1036" spans="1:18" x14ac:dyDescent="0.2">
      <c r="A1036" s="72" t="s">
        <v>2357</v>
      </c>
      <c r="B1036" s="66" t="s">
        <v>2358</v>
      </c>
      <c r="C1036" s="67">
        <v>65</v>
      </c>
      <c r="D1036" s="67" t="s">
        <v>337</v>
      </c>
      <c r="E1036" s="71">
        <v>0.758395864746788</v>
      </c>
      <c r="F1036" s="68">
        <v>47.876447876447898</v>
      </c>
      <c r="G1036" s="71">
        <v>0.86236099464354299</v>
      </c>
      <c r="H1036" s="68">
        <v>82.460011031439606</v>
      </c>
      <c r="I1036" s="71">
        <v>0.73628831101020598</v>
      </c>
      <c r="J1036" s="68">
        <v>32.570325427468298</v>
      </c>
      <c r="K1036" s="71">
        <v>0.90740545218478696</v>
      </c>
      <c r="L1036" s="68">
        <v>63.568670711527901</v>
      </c>
      <c r="M1036" s="71">
        <v>0.91304347826086996</v>
      </c>
      <c r="N1036" s="68">
        <v>70.737772865432405</v>
      </c>
      <c r="O1036" s="71">
        <v>0.37288108763453598</v>
      </c>
      <c r="P1036" s="68">
        <v>30.4796430563302</v>
      </c>
      <c r="Q1036" s="71"/>
      <c r="R1036" s="68"/>
    </row>
    <row r="1037" spans="1:18" x14ac:dyDescent="0.2">
      <c r="A1037" s="72" t="s">
        <v>2359</v>
      </c>
      <c r="B1037" s="66" t="s">
        <v>2360</v>
      </c>
      <c r="C1037" s="67">
        <v>65</v>
      </c>
      <c r="D1037" s="67" t="s">
        <v>337</v>
      </c>
      <c r="E1037" s="71">
        <v>0.72147500445930102</v>
      </c>
      <c r="F1037" s="68">
        <v>38.858246001103097</v>
      </c>
      <c r="G1037" s="71">
        <v>0.77428695181777296</v>
      </c>
      <c r="H1037" s="68">
        <v>42.829564258135697</v>
      </c>
      <c r="I1037" s="71">
        <v>0.68333528684503497</v>
      </c>
      <c r="J1037" s="68">
        <v>19.001654715940401</v>
      </c>
      <c r="K1037" s="71">
        <v>0.87105724409338803</v>
      </c>
      <c r="L1037" s="68">
        <v>49.310535024820702</v>
      </c>
      <c r="M1037" s="71">
        <v>0.89130434782608703</v>
      </c>
      <c r="N1037" s="68">
        <v>63.691627521414802</v>
      </c>
      <c r="O1037" s="71">
        <v>0.38739119171422298</v>
      </c>
      <c r="P1037" s="68">
        <v>32.152816508644698</v>
      </c>
      <c r="Q1037" s="71"/>
      <c r="R1037" s="68"/>
    </row>
    <row r="1038" spans="1:18" x14ac:dyDescent="0.2">
      <c r="A1038" s="72" t="s">
        <v>2361</v>
      </c>
      <c r="B1038" s="66" t="s">
        <v>2362</v>
      </c>
      <c r="C1038" s="67">
        <v>65</v>
      </c>
      <c r="D1038" s="67" t="s">
        <v>337</v>
      </c>
      <c r="E1038" s="71">
        <v>0.77170778313573496</v>
      </c>
      <c r="F1038" s="68">
        <v>51.7374517374517</v>
      </c>
      <c r="G1038" s="71">
        <v>0.82152547365066797</v>
      </c>
      <c r="H1038" s="68">
        <v>63.485934914506302</v>
      </c>
      <c r="I1038" s="71">
        <v>0.74075192982610605</v>
      </c>
      <c r="J1038" s="68">
        <v>34.335355763927197</v>
      </c>
      <c r="K1038" s="71">
        <v>0.90097455795107395</v>
      </c>
      <c r="L1038" s="68">
        <v>60.479867622724797</v>
      </c>
      <c r="M1038" s="71">
        <v>0.86413043478260898</v>
      </c>
      <c r="N1038" s="68">
        <v>56.092843326885898</v>
      </c>
      <c r="O1038" s="71">
        <v>0.53115651946821896</v>
      </c>
      <c r="P1038" s="68">
        <v>46.765197992191901</v>
      </c>
      <c r="Q1038" s="71"/>
      <c r="R1038" s="68"/>
    </row>
    <row r="1039" spans="1:18" x14ac:dyDescent="0.2">
      <c r="A1039" s="72" t="s">
        <v>2363</v>
      </c>
      <c r="B1039" s="66" t="s">
        <v>2364</v>
      </c>
      <c r="C1039" s="67">
        <v>65</v>
      </c>
      <c r="D1039" s="67" t="s">
        <v>337</v>
      </c>
      <c r="E1039" s="71">
        <v>0.81874329886675001</v>
      </c>
      <c r="F1039" s="68">
        <v>65.085493656922196</v>
      </c>
      <c r="G1039" s="71">
        <v>0.76664134425252595</v>
      </c>
      <c r="H1039" s="68">
        <v>40.016547159404297</v>
      </c>
      <c r="I1039" s="71">
        <v>0.809701524634315</v>
      </c>
      <c r="J1039" s="68">
        <v>62.244897959183703</v>
      </c>
      <c r="K1039" s="71">
        <v>0.95186278901087995</v>
      </c>
      <c r="L1039" s="68">
        <v>83.866519580805303</v>
      </c>
      <c r="M1039" s="71">
        <v>0.96195652173913004</v>
      </c>
      <c r="N1039" s="68">
        <v>87.068250898038102</v>
      </c>
      <c r="O1039" s="71">
        <v>0.60355431469690002</v>
      </c>
      <c r="P1039" s="68">
        <v>54.991634132738398</v>
      </c>
      <c r="Q1039" s="71"/>
      <c r="R1039" s="68"/>
    </row>
    <row r="1040" spans="1:18" x14ac:dyDescent="0.2">
      <c r="A1040" s="72" t="s">
        <v>2365</v>
      </c>
      <c r="B1040" s="66" t="s">
        <v>2366</v>
      </c>
      <c r="C1040" s="67">
        <v>65</v>
      </c>
      <c r="D1040" s="67" t="s">
        <v>337</v>
      </c>
      <c r="E1040" s="71">
        <v>0.78769009643500398</v>
      </c>
      <c r="F1040" s="68">
        <v>56.315499172641999</v>
      </c>
      <c r="G1040" s="71">
        <v>0.63211865171977799</v>
      </c>
      <c r="H1040" s="68">
        <v>8.2735797021511299</v>
      </c>
      <c r="I1040" s="71">
        <v>0.78953608751135496</v>
      </c>
      <c r="J1040" s="68">
        <v>53.171538885824603</v>
      </c>
      <c r="K1040" s="71">
        <v>0.84225302669800395</v>
      </c>
      <c r="L1040" s="68">
        <v>41.340319911748502</v>
      </c>
      <c r="M1040" s="71">
        <v>0.97826086956521696</v>
      </c>
      <c r="N1040" s="68">
        <v>92.6222713456756</v>
      </c>
      <c r="O1040" s="71">
        <v>0.69628184668066595</v>
      </c>
      <c r="P1040" s="68">
        <v>65.142219743446702</v>
      </c>
      <c r="Q1040" s="71"/>
      <c r="R1040" s="68"/>
    </row>
    <row r="1041" spans="1:18" x14ac:dyDescent="0.2">
      <c r="A1041" s="72" t="s">
        <v>2367</v>
      </c>
      <c r="B1041" s="66" t="s">
        <v>2368</v>
      </c>
      <c r="C1041" s="67">
        <v>65</v>
      </c>
      <c r="D1041" s="67" t="s">
        <v>337</v>
      </c>
      <c r="E1041" s="71">
        <v>0.77324811399858895</v>
      </c>
      <c r="F1041" s="68">
        <v>52.151130722559301</v>
      </c>
      <c r="G1041" s="71">
        <v>0.71763403783378499</v>
      </c>
      <c r="H1041" s="68">
        <v>23.993381136238298</v>
      </c>
      <c r="I1041" s="71">
        <v>0.78322979639437496</v>
      </c>
      <c r="J1041" s="68">
        <v>50.910093767236603</v>
      </c>
      <c r="K1041" s="71">
        <v>0.91551585254394396</v>
      </c>
      <c r="L1041" s="68">
        <v>66.657473800330905</v>
      </c>
      <c r="M1041" s="71">
        <v>0.89130434782608703</v>
      </c>
      <c r="N1041" s="68">
        <v>63.691627521414802</v>
      </c>
      <c r="O1041" s="71">
        <v>0.55855653539475503</v>
      </c>
      <c r="P1041" s="68">
        <v>50</v>
      </c>
      <c r="Q1041" s="71"/>
      <c r="R1041" s="68"/>
    </row>
    <row r="1042" spans="1:18" x14ac:dyDescent="0.2">
      <c r="A1042" s="72" t="s">
        <v>2369</v>
      </c>
      <c r="B1042" s="66" t="s">
        <v>2370</v>
      </c>
      <c r="C1042" s="67">
        <v>65</v>
      </c>
      <c r="D1042" s="67" t="s">
        <v>337</v>
      </c>
      <c r="E1042" s="71">
        <v>0.84506000869850195</v>
      </c>
      <c r="F1042" s="68">
        <v>74.655267512410404</v>
      </c>
      <c r="G1042" s="71">
        <v>0.82925799781352205</v>
      </c>
      <c r="H1042" s="68">
        <v>66.933259790402602</v>
      </c>
      <c r="I1042" s="71">
        <v>0.77014606827842202</v>
      </c>
      <c r="J1042" s="68">
        <v>45.973524544953101</v>
      </c>
      <c r="K1042" s="71">
        <v>0.91367424543385301</v>
      </c>
      <c r="L1042" s="68">
        <v>66.023166023165999</v>
      </c>
      <c r="M1042" s="71">
        <v>0.95108695652173902</v>
      </c>
      <c r="N1042" s="68">
        <v>83.641890024868701</v>
      </c>
      <c r="O1042" s="71">
        <v>0.76113477544497599</v>
      </c>
      <c r="P1042" s="68">
        <v>73.786949247071902</v>
      </c>
      <c r="Q1042" s="71"/>
      <c r="R1042" s="68"/>
    </row>
    <row r="1043" spans="1:18" x14ac:dyDescent="0.2">
      <c r="A1043" s="72" t="s">
        <v>2371</v>
      </c>
      <c r="B1043" s="66" t="s">
        <v>2372</v>
      </c>
      <c r="C1043" s="67">
        <v>65</v>
      </c>
      <c r="D1043" s="67" t="s">
        <v>337</v>
      </c>
      <c r="E1043" s="71">
        <v>0.87965484834639696</v>
      </c>
      <c r="F1043" s="68">
        <v>87.286265857694403</v>
      </c>
      <c r="G1043" s="71">
        <v>0.82244305730312695</v>
      </c>
      <c r="H1043" s="68">
        <v>63.844456701599597</v>
      </c>
      <c r="I1043" s="71">
        <v>0.80690181460682098</v>
      </c>
      <c r="J1043" s="68">
        <v>60.865968008825199</v>
      </c>
      <c r="K1043" s="71">
        <v>0.96509356095418797</v>
      </c>
      <c r="L1043" s="68">
        <v>90.816326530612201</v>
      </c>
      <c r="M1043" s="71">
        <v>0.99456521739130399</v>
      </c>
      <c r="N1043" s="68">
        <v>98.010500138159699</v>
      </c>
      <c r="O1043" s="71">
        <v>0.80927059147654601</v>
      </c>
      <c r="P1043" s="68">
        <v>81.009481316229795</v>
      </c>
      <c r="Q1043" s="71"/>
      <c r="R1043" s="68"/>
    </row>
    <row r="1044" spans="1:18" x14ac:dyDescent="0.2">
      <c r="A1044" s="72" t="s">
        <v>356</v>
      </c>
      <c r="B1044" s="66" t="s">
        <v>2373</v>
      </c>
      <c r="C1044" s="67">
        <v>65</v>
      </c>
      <c r="D1044" s="67" t="s">
        <v>337</v>
      </c>
      <c r="E1044" s="71">
        <v>0.82609465403642501</v>
      </c>
      <c r="F1044" s="68">
        <v>67.622724765581907</v>
      </c>
      <c r="G1044" s="71">
        <v>0.81463729219398595</v>
      </c>
      <c r="H1044" s="68">
        <v>60.397131825703298</v>
      </c>
      <c r="I1044" s="71">
        <v>0.76685008161707302</v>
      </c>
      <c r="J1044" s="68">
        <v>44.346387203530099</v>
      </c>
      <c r="K1044" s="71">
        <v>0.91745337572837204</v>
      </c>
      <c r="L1044" s="68">
        <v>67.705460562603406</v>
      </c>
      <c r="M1044" s="71">
        <v>0.940217391304348</v>
      </c>
      <c r="N1044" s="68">
        <v>79.662890301188199</v>
      </c>
      <c r="O1044" s="71">
        <v>0.69131512933834705</v>
      </c>
      <c r="P1044" s="68">
        <v>64.668153931957605</v>
      </c>
      <c r="Q1044" s="71"/>
      <c r="R1044" s="68"/>
    </row>
    <row r="1045" spans="1:18" x14ac:dyDescent="0.2">
      <c r="A1045" s="72" t="s">
        <v>2374</v>
      </c>
      <c r="B1045" s="66" t="s">
        <v>2375</v>
      </c>
      <c r="C1045" s="67">
        <v>65</v>
      </c>
      <c r="D1045" s="67" t="s">
        <v>337</v>
      </c>
      <c r="E1045" s="71">
        <v>0.81201141694964796</v>
      </c>
      <c r="F1045" s="68">
        <v>63.292884721456197</v>
      </c>
      <c r="G1045" s="71">
        <v>0.70859132973079697</v>
      </c>
      <c r="H1045" s="68">
        <v>21.5664644236073</v>
      </c>
      <c r="I1045" s="71">
        <v>0.77074112880845502</v>
      </c>
      <c r="J1045" s="68">
        <v>46.138996138996099</v>
      </c>
      <c r="K1045" s="71">
        <v>0.91804012767093901</v>
      </c>
      <c r="L1045" s="68">
        <v>68.008825151682302</v>
      </c>
      <c r="M1045" s="71">
        <v>0.98369565217391297</v>
      </c>
      <c r="N1045" s="68">
        <v>94.114396242055804</v>
      </c>
      <c r="O1045" s="71">
        <v>0.67898884636413603</v>
      </c>
      <c r="P1045" s="68">
        <v>63.664249860568901</v>
      </c>
      <c r="Q1045" s="71"/>
      <c r="R1045" s="68"/>
    </row>
    <row r="1046" spans="1:18" x14ac:dyDescent="0.2">
      <c r="A1046" s="72" t="s">
        <v>2376</v>
      </c>
      <c r="B1046" s="66" t="s">
        <v>2377</v>
      </c>
      <c r="C1046" s="67">
        <v>65</v>
      </c>
      <c r="D1046" s="67" t="s">
        <v>337</v>
      </c>
      <c r="E1046" s="71">
        <v>0.79315903208372596</v>
      </c>
      <c r="F1046" s="68">
        <v>57.915057915057901</v>
      </c>
      <c r="G1046" s="71">
        <v>0.79272075212654503</v>
      </c>
      <c r="H1046" s="68">
        <v>50.5515719801434</v>
      </c>
      <c r="I1046" s="71">
        <v>0.74301461061468899</v>
      </c>
      <c r="J1046" s="68">
        <v>35.107556536128001</v>
      </c>
      <c r="K1046" s="71">
        <v>0.86744136688023898</v>
      </c>
      <c r="L1046" s="68">
        <v>48.372862658576899</v>
      </c>
      <c r="M1046" s="71">
        <v>0.95652173913043503</v>
      </c>
      <c r="N1046" s="68">
        <v>85.382702403978996</v>
      </c>
      <c r="O1046" s="71">
        <v>0.60609669166672298</v>
      </c>
      <c r="P1046" s="68">
        <v>55.186837702175097</v>
      </c>
      <c r="Q1046" s="71"/>
      <c r="R1046" s="68"/>
    </row>
    <row r="1047" spans="1:18" x14ac:dyDescent="0.2">
      <c r="A1047" s="72" t="s">
        <v>2378</v>
      </c>
      <c r="B1047" s="66" t="s">
        <v>2379</v>
      </c>
      <c r="C1047" s="67">
        <v>65</v>
      </c>
      <c r="D1047" s="67" t="s">
        <v>337</v>
      </c>
      <c r="E1047" s="71">
        <v>0.80817028276198599</v>
      </c>
      <c r="F1047" s="68">
        <v>62.134583563154997</v>
      </c>
      <c r="G1047" s="71">
        <v>0.87014120049418697</v>
      </c>
      <c r="H1047" s="68">
        <v>85.024820739106502</v>
      </c>
      <c r="I1047" s="71">
        <v>0.80132209968309498</v>
      </c>
      <c r="J1047" s="68">
        <v>58.714837286265897</v>
      </c>
      <c r="K1047" s="71">
        <v>0.93766664861902604</v>
      </c>
      <c r="L1047" s="68">
        <v>77.523441809156097</v>
      </c>
      <c r="M1047" s="71">
        <v>0.89673913043478204</v>
      </c>
      <c r="N1047" s="68">
        <v>65.598231555678396</v>
      </c>
      <c r="O1047" s="71">
        <v>0.53498233457884004</v>
      </c>
      <c r="P1047" s="68">
        <v>47.406581148912402</v>
      </c>
      <c r="Q1047" s="71"/>
      <c r="R1047" s="68"/>
    </row>
    <row r="1048" spans="1:18" x14ac:dyDescent="0.2">
      <c r="A1048" s="72" t="s">
        <v>2380</v>
      </c>
      <c r="B1048" s="66" t="s">
        <v>2381</v>
      </c>
      <c r="C1048" s="67">
        <v>65</v>
      </c>
      <c r="D1048" s="67" t="s">
        <v>337</v>
      </c>
      <c r="E1048" s="71">
        <v>0.82827578976982097</v>
      </c>
      <c r="F1048" s="68">
        <v>68.284611141753999</v>
      </c>
      <c r="G1048" s="71">
        <v>0.69843157242723997</v>
      </c>
      <c r="H1048" s="68">
        <v>19.0843905129619</v>
      </c>
      <c r="I1048" s="71">
        <v>0.77239076865496104</v>
      </c>
      <c r="J1048" s="68">
        <v>46.883618312189697</v>
      </c>
      <c r="K1048" s="71">
        <v>0.92976816891659797</v>
      </c>
      <c r="L1048" s="68">
        <v>73.441809156094905</v>
      </c>
      <c r="M1048" s="71">
        <v>0.98913043478260898</v>
      </c>
      <c r="N1048" s="68">
        <v>96.076264161370503</v>
      </c>
      <c r="O1048" s="71">
        <v>0.75165800406769701</v>
      </c>
      <c r="P1048" s="68">
        <v>72.838817624093707</v>
      </c>
      <c r="Q1048" s="71"/>
      <c r="R1048" s="68"/>
    </row>
    <row r="1049" spans="1:18" x14ac:dyDescent="0.2">
      <c r="A1049" s="72" t="s">
        <v>2382</v>
      </c>
      <c r="B1049" s="66" t="s">
        <v>2383</v>
      </c>
      <c r="C1049" s="67">
        <v>65</v>
      </c>
      <c r="D1049" s="67" t="s">
        <v>337</v>
      </c>
      <c r="E1049" s="71">
        <v>0.84838849660208704</v>
      </c>
      <c r="F1049" s="68">
        <v>75.979040264754502</v>
      </c>
      <c r="G1049" s="71">
        <v>0.83615888425275098</v>
      </c>
      <c r="H1049" s="68">
        <v>70.408163265306101</v>
      </c>
      <c r="I1049" s="71">
        <v>0.80601211194800604</v>
      </c>
      <c r="J1049" s="68">
        <v>60.617760617760602</v>
      </c>
      <c r="K1049" s="71">
        <v>0.92604192433485</v>
      </c>
      <c r="L1049" s="68">
        <v>71.373414230557103</v>
      </c>
      <c r="M1049" s="71">
        <v>0.940217391304348</v>
      </c>
      <c r="N1049" s="68">
        <v>79.662890301188199</v>
      </c>
      <c r="O1049" s="71">
        <v>0.73351217117048095</v>
      </c>
      <c r="P1049" s="68">
        <v>70.133853876185199</v>
      </c>
      <c r="Q1049" s="71"/>
      <c r="R1049" s="68"/>
    </row>
    <row r="1050" spans="1:18" x14ac:dyDescent="0.2">
      <c r="A1050" s="72" t="s">
        <v>2384</v>
      </c>
      <c r="B1050" s="66" t="s">
        <v>2385</v>
      </c>
      <c r="C1050" s="67">
        <v>65</v>
      </c>
      <c r="D1050" s="67" t="s">
        <v>337</v>
      </c>
      <c r="E1050" s="71">
        <v>0.766891868656703</v>
      </c>
      <c r="F1050" s="68">
        <v>50.5515719801434</v>
      </c>
      <c r="G1050" s="71">
        <v>0.74843363118179695</v>
      </c>
      <c r="H1050" s="68">
        <v>33.066740209597299</v>
      </c>
      <c r="I1050" s="71">
        <v>0.71863686709929797</v>
      </c>
      <c r="J1050" s="68">
        <v>26.668505239933801</v>
      </c>
      <c r="K1050" s="71">
        <v>0.81855230434567405</v>
      </c>
      <c r="L1050" s="68">
        <v>34.914506343077797</v>
      </c>
      <c r="M1050" s="71">
        <v>0.934782608695652</v>
      </c>
      <c r="N1050" s="68">
        <v>78.087869577231302</v>
      </c>
      <c r="O1050" s="71">
        <v>0.61405393196109603</v>
      </c>
      <c r="P1050" s="68">
        <v>56.1907417735639</v>
      </c>
      <c r="Q1050" s="71"/>
      <c r="R1050" s="68"/>
    </row>
    <row r="1051" spans="1:18" x14ac:dyDescent="0.2">
      <c r="A1051" s="72" t="s">
        <v>2386</v>
      </c>
      <c r="B1051" s="66" t="s">
        <v>2387</v>
      </c>
      <c r="C1051" s="67">
        <v>65</v>
      </c>
      <c r="D1051" s="67" t="s">
        <v>337</v>
      </c>
      <c r="E1051" s="71">
        <v>0.76407097042068295</v>
      </c>
      <c r="F1051" s="68">
        <v>49.4484280198566</v>
      </c>
      <c r="G1051" s="71">
        <v>0.82932555142004005</v>
      </c>
      <c r="H1051" s="68">
        <v>67.0159955874242</v>
      </c>
      <c r="I1051" s="71">
        <v>0.758555386123965</v>
      </c>
      <c r="J1051" s="68">
        <v>40.981798124655299</v>
      </c>
      <c r="K1051" s="71">
        <v>0.88194367030345999</v>
      </c>
      <c r="L1051" s="68">
        <v>53.474903474903499</v>
      </c>
      <c r="M1051" s="71">
        <v>0.88586956521739102</v>
      </c>
      <c r="N1051" s="68">
        <v>62.282398452611197</v>
      </c>
      <c r="O1051" s="71">
        <v>0.46466067903855701</v>
      </c>
      <c r="P1051" s="68">
        <v>39.598438371444502</v>
      </c>
      <c r="Q1051" s="71"/>
      <c r="R1051" s="68"/>
    </row>
    <row r="1052" spans="1:18" x14ac:dyDescent="0.2">
      <c r="A1052" s="72" t="s">
        <v>2388</v>
      </c>
      <c r="B1052" s="66" t="s">
        <v>2389</v>
      </c>
      <c r="C1052" s="67">
        <v>65</v>
      </c>
      <c r="D1052" s="67" t="s">
        <v>337</v>
      </c>
      <c r="E1052" s="71">
        <v>0.80258828947592098</v>
      </c>
      <c r="F1052" s="68">
        <v>60.562603419746303</v>
      </c>
      <c r="G1052" s="71">
        <v>0.83808070341164498</v>
      </c>
      <c r="H1052" s="68">
        <v>71.345835631549903</v>
      </c>
      <c r="I1052" s="71">
        <v>0.77224158830988898</v>
      </c>
      <c r="J1052" s="68">
        <v>46.828461114175397</v>
      </c>
      <c r="K1052" s="71">
        <v>0.90829637287145404</v>
      </c>
      <c r="L1052" s="68">
        <v>63.844456701599597</v>
      </c>
      <c r="M1052" s="71">
        <v>0.92391304347826098</v>
      </c>
      <c r="N1052" s="68">
        <v>74.329925393755204</v>
      </c>
      <c r="O1052" s="71">
        <v>0.57040973930835603</v>
      </c>
      <c r="P1052" s="68">
        <v>51.310652537646398</v>
      </c>
      <c r="Q1052" s="71"/>
      <c r="R1052" s="68"/>
    </row>
    <row r="1053" spans="1:18" x14ac:dyDescent="0.2">
      <c r="A1053" s="72" t="s">
        <v>2390</v>
      </c>
      <c r="B1053" s="66" t="s">
        <v>2391</v>
      </c>
      <c r="C1053" s="67">
        <v>74</v>
      </c>
      <c r="D1053" s="67" t="s">
        <v>337</v>
      </c>
      <c r="E1053" s="71">
        <v>0.67775557032614098</v>
      </c>
      <c r="F1053" s="68">
        <v>46.236559139784902</v>
      </c>
      <c r="G1053" s="71">
        <v>0.70840421678703402</v>
      </c>
      <c r="H1053" s="68">
        <v>36.917562724014303</v>
      </c>
      <c r="I1053" s="71">
        <v>0.68089906486699703</v>
      </c>
      <c r="J1053" s="68">
        <v>32.795698924731198</v>
      </c>
      <c r="K1053" s="71">
        <v>0.79774158891511004</v>
      </c>
      <c r="L1053" s="68">
        <v>39.247311827956999</v>
      </c>
      <c r="M1053" s="71">
        <v>0.772958947270874</v>
      </c>
      <c r="N1053" s="68">
        <v>45.6678700361011</v>
      </c>
      <c r="O1053" s="71">
        <v>0.42877403379068801</v>
      </c>
      <c r="P1053" s="68">
        <v>59.279279279279301</v>
      </c>
      <c r="Q1053" s="71"/>
      <c r="R1053" s="68"/>
    </row>
    <row r="1054" spans="1:18" x14ac:dyDescent="0.2">
      <c r="A1054" s="72" t="s">
        <v>2392</v>
      </c>
      <c r="B1054" s="66" t="s">
        <v>2393</v>
      </c>
      <c r="C1054" s="67">
        <v>74</v>
      </c>
      <c r="D1054" s="67" t="s">
        <v>337</v>
      </c>
      <c r="E1054" s="71">
        <v>0.65570298603556798</v>
      </c>
      <c r="F1054" s="68">
        <v>43.906810035842298</v>
      </c>
      <c r="G1054" s="71">
        <v>0.74063977597861996</v>
      </c>
      <c r="H1054" s="68">
        <v>47.491039426523301</v>
      </c>
      <c r="I1054" s="71">
        <v>0.71995256807962504</v>
      </c>
      <c r="J1054" s="68">
        <v>44.265232974910397</v>
      </c>
      <c r="K1054" s="71">
        <v>0.75582310030479005</v>
      </c>
      <c r="L1054" s="68">
        <v>28.8530465949821</v>
      </c>
      <c r="M1054" s="71">
        <v>0.72199054767862103</v>
      </c>
      <c r="N1054" s="68">
        <v>38.447653429602902</v>
      </c>
      <c r="O1054" s="71">
        <v>0.34010893813618498</v>
      </c>
      <c r="P1054" s="68">
        <v>49.009009009008999</v>
      </c>
      <c r="Q1054" s="71"/>
      <c r="R1054" s="68"/>
    </row>
    <row r="1055" spans="1:18" x14ac:dyDescent="0.2">
      <c r="A1055" s="72" t="s">
        <v>2394</v>
      </c>
      <c r="B1055" s="66" t="s">
        <v>2395</v>
      </c>
      <c r="C1055" s="67">
        <v>74</v>
      </c>
      <c r="D1055" s="67" t="s">
        <v>337</v>
      </c>
      <c r="E1055" s="71">
        <v>0.734236517853318</v>
      </c>
      <c r="F1055" s="68">
        <v>57.168458781361998</v>
      </c>
      <c r="G1055" s="71">
        <v>0.79616670180257998</v>
      </c>
      <c r="H1055" s="68">
        <v>60.931899641577097</v>
      </c>
      <c r="I1055" s="71">
        <v>0.77373986337020295</v>
      </c>
      <c r="J1055" s="68">
        <v>61.1111111111111</v>
      </c>
      <c r="K1055" s="71">
        <v>0.79286546335919905</v>
      </c>
      <c r="L1055" s="68">
        <v>37.813620071684603</v>
      </c>
      <c r="M1055" s="71">
        <v>0.87952923732740296</v>
      </c>
      <c r="N1055" s="68">
        <v>66.064981949458499</v>
      </c>
      <c r="O1055" s="71">
        <v>0.42888132340720603</v>
      </c>
      <c r="P1055" s="68">
        <v>59.459459459459502</v>
      </c>
      <c r="Q1055" s="71"/>
      <c r="R1055" s="68"/>
    </row>
    <row r="1056" spans="1:18" x14ac:dyDescent="0.2">
      <c r="A1056" s="72" t="s">
        <v>2396</v>
      </c>
      <c r="B1056" s="66" t="s">
        <v>2397</v>
      </c>
      <c r="C1056" s="67">
        <v>65</v>
      </c>
      <c r="D1056" s="67" t="s">
        <v>337</v>
      </c>
      <c r="E1056" s="71">
        <v>0.87129648163822104</v>
      </c>
      <c r="F1056" s="68">
        <v>84.638720353006093</v>
      </c>
      <c r="G1056" s="71">
        <v>0.83771033928003602</v>
      </c>
      <c r="H1056" s="68">
        <v>71.180364037506905</v>
      </c>
      <c r="I1056" s="71">
        <v>0.78750023194033802</v>
      </c>
      <c r="J1056" s="68">
        <v>52.482073910645298</v>
      </c>
      <c r="K1056" s="71">
        <v>0.98166506171880397</v>
      </c>
      <c r="L1056" s="68">
        <v>96.662989520132399</v>
      </c>
      <c r="M1056" s="71">
        <v>0.99456521739130399</v>
      </c>
      <c r="N1056" s="68">
        <v>98.010500138159699</v>
      </c>
      <c r="O1056" s="71">
        <v>0.75504155786062199</v>
      </c>
      <c r="P1056" s="68">
        <v>73.229224762967107</v>
      </c>
      <c r="Q1056" s="71"/>
      <c r="R1056" s="68"/>
    </row>
    <row r="1057" spans="1:18" x14ac:dyDescent="0.2">
      <c r="A1057" s="72" t="s">
        <v>2398</v>
      </c>
      <c r="B1057" s="66" t="s">
        <v>2399</v>
      </c>
      <c r="C1057" s="67">
        <v>65</v>
      </c>
      <c r="D1057" s="67" t="s">
        <v>337</v>
      </c>
      <c r="E1057" s="71">
        <v>0.869499248164052</v>
      </c>
      <c r="F1057" s="68">
        <v>83.866519580805303</v>
      </c>
      <c r="G1057" s="71">
        <v>0.84410198085142996</v>
      </c>
      <c r="H1057" s="68">
        <v>74.048538334252598</v>
      </c>
      <c r="I1057" s="71">
        <v>0.77809563433028195</v>
      </c>
      <c r="J1057" s="68">
        <v>48.703805846663002</v>
      </c>
      <c r="K1057" s="71">
        <v>0.97765047687475903</v>
      </c>
      <c r="L1057" s="68">
        <v>95.532266960838399</v>
      </c>
      <c r="M1057" s="71">
        <v>0.95652173913043503</v>
      </c>
      <c r="N1057" s="68">
        <v>85.382702403978996</v>
      </c>
      <c r="O1057" s="71">
        <v>0.79112640963335201</v>
      </c>
      <c r="P1057" s="68">
        <v>78.137200223089806</v>
      </c>
      <c r="Q1057" s="71"/>
      <c r="R1057" s="68"/>
    </row>
    <row r="1058" spans="1:18" x14ac:dyDescent="0.2">
      <c r="A1058" s="72" t="s">
        <v>2400</v>
      </c>
      <c r="B1058" s="66" t="s">
        <v>2401</v>
      </c>
      <c r="C1058" s="67">
        <v>65</v>
      </c>
      <c r="D1058" s="67" t="s">
        <v>337</v>
      </c>
      <c r="E1058" s="71">
        <v>0.85815541616025104</v>
      </c>
      <c r="F1058" s="68">
        <v>79.288472145615003</v>
      </c>
      <c r="G1058" s="71">
        <v>0.85261303893391105</v>
      </c>
      <c r="H1058" s="68">
        <v>78.240485383342502</v>
      </c>
      <c r="I1058" s="71">
        <v>0.80657249114260299</v>
      </c>
      <c r="J1058" s="68">
        <v>60.700496414782101</v>
      </c>
      <c r="K1058" s="71">
        <v>0.95896752292306098</v>
      </c>
      <c r="L1058" s="68">
        <v>87.617209045780498</v>
      </c>
      <c r="M1058" s="71">
        <v>0.97282608695652195</v>
      </c>
      <c r="N1058" s="68">
        <v>90.798563138988698</v>
      </c>
      <c r="O1058" s="71">
        <v>0.69979794084515601</v>
      </c>
      <c r="P1058" s="68">
        <v>65.644171779141104</v>
      </c>
      <c r="Q1058" s="71"/>
      <c r="R1058" s="68"/>
    </row>
    <row r="1059" spans="1:18" x14ac:dyDescent="0.2">
      <c r="A1059" s="72" t="s">
        <v>2402</v>
      </c>
      <c r="B1059" s="66" t="s">
        <v>2403</v>
      </c>
      <c r="C1059" s="67">
        <v>74</v>
      </c>
      <c r="D1059" s="67" t="s">
        <v>337</v>
      </c>
      <c r="E1059" s="71">
        <v>0.79118044197265402</v>
      </c>
      <c r="F1059" s="68">
        <v>66.845878136200696</v>
      </c>
      <c r="G1059" s="71">
        <v>0.85636978644331696</v>
      </c>
      <c r="H1059" s="68">
        <v>84.408602150537604</v>
      </c>
      <c r="I1059" s="71">
        <v>0.83527343108684504</v>
      </c>
      <c r="J1059" s="68">
        <v>78.673835125447994</v>
      </c>
      <c r="K1059" s="71">
        <v>0.88000451727469198</v>
      </c>
      <c r="L1059" s="68">
        <v>61.290322580645203</v>
      </c>
      <c r="M1059" s="71">
        <v>0.85636178296728804</v>
      </c>
      <c r="N1059" s="68">
        <v>60.469314079422404</v>
      </c>
      <c r="O1059" s="71">
        <v>0.52789269209112699</v>
      </c>
      <c r="P1059" s="68">
        <v>65.405405405405403</v>
      </c>
      <c r="Q1059" s="71"/>
      <c r="R1059" s="68"/>
    </row>
    <row r="1060" spans="1:18" x14ac:dyDescent="0.2">
      <c r="A1060" s="72" t="s">
        <v>2404</v>
      </c>
      <c r="B1060" s="66" t="s">
        <v>2405</v>
      </c>
      <c r="C1060" s="67">
        <v>74</v>
      </c>
      <c r="D1060" s="67" t="s">
        <v>337</v>
      </c>
      <c r="E1060" s="71">
        <v>0.853149523154206</v>
      </c>
      <c r="F1060" s="68">
        <v>81.182795698924707</v>
      </c>
      <c r="G1060" s="71">
        <v>0.83091714333401201</v>
      </c>
      <c r="H1060" s="68">
        <v>72.401433691756296</v>
      </c>
      <c r="I1060" s="71">
        <v>0.79902193867526095</v>
      </c>
      <c r="J1060" s="68">
        <v>67.025089605734806</v>
      </c>
      <c r="K1060" s="71">
        <v>0.91408048424779098</v>
      </c>
      <c r="L1060" s="68">
        <v>70.9677419354839</v>
      </c>
      <c r="M1060" s="71">
        <v>0.95829858215179298</v>
      </c>
      <c r="N1060" s="68">
        <v>87.906137184115494</v>
      </c>
      <c r="O1060" s="71">
        <v>0.76342946736217199</v>
      </c>
      <c r="P1060" s="68">
        <v>85.225225225225202</v>
      </c>
      <c r="Q1060" s="71"/>
      <c r="R1060" s="68"/>
    </row>
    <row r="1061" spans="1:18" x14ac:dyDescent="0.2">
      <c r="A1061" s="72" t="s">
        <v>2406</v>
      </c>
      <c r="B1061" s="66" t="s">
        <v>2407</v>
      </c>
      <c r="C1061" s="67">
        <v>74</v>
      </c>
      <c r="D1061" s="67" t="s">
        <v>337</v>
      </c>
      <c r="E1061" s="71">
        <v>0.82189844488067298</v>
      </c>
      <c r="F1061" s="68">
        <v>74.910394265232995</v>
      </c>
      <c r="G1061" s="71">
        <v>0.86386858418217904</v>
      </c>
      <c r="H1061" s="68">
        <v>87.455197132616505</v>
      </c>
      <c r="I1061" s="71">
        <v>0.83620353151398596</v>
      </c>
      <c r="J1061" s="68">
        <v>79.0322580645161</v>
      </c>
      <c r="K1061" s="71">
        <v>0.93697535900204298</v>
      </c>
      <c r="L1061" s="68">
        <v>78.136200716845906</v>
      </c>
      <c r="M1061" s="71">
        <v>0.93513112779167795</v>
      </c>
      <c r="N1061" s="68">
        <v>80.685920577617296</v>
      </c>
      <c r="O1061" s="71">
        <v>0.53731362191347698</v>
      </c>
      <c r="P1061" s="68">
        <v>65.765765765765806</v>
      </c>
      <c r="Q1061" s="71"/>
      <c r="R1061" s="68"/>
    </row>
    <row r="1062" spans="1:18" x14ac:dyDescent="0.2">
      <c r="A1062" s="72" t="s">
        <v>2408</v>
      </c>
      <c r="B1062" s="66" t="s">
        <v>2409</v>
      </c>
      <c r="C1062" s="67">
        <v>65</v>
      </c>
      <c r="D1062" s="67" t="s">
        <v>337</v>
      </c>
      <c r="E1062" s="71">
        <v>0.82991149421611099</v>
      </c>
      <c r="F1062" s="68">
        <v>68.946497517926105</v>
      </c>
      <c r="G1062" s="71">
        <v>0.80903246668642004</v>
      </c>
      <c r="H1062" s="68">
        <v>58.190843905129597</v>
      </c>
      <c r="I1062" s="71">
        <v>0.73745581763086099</v>
      </c>
      <c r="J1062" s="68">
        <v>32.9840044125758</v>
      </c>
      <c r="K1062" s="71">
        <v>0.90119328955881095</v>
      </c>
      <c r="L1062" s="68">
        <v>60.7556536127965</v>
      </c>
      <c r="M1062" s="71">
        <v>0.95652173913043503</v>
      </c>
      <c r="N1062" s="68">
        <v>85.382702403978996</v>
      </c>
      <c r="O1062" s="71">
        <v>0.74535415807402905</v>
      </c>
      <c r="P1062" s="68">
        <v>71.974344673731196</v>
      </c>
      <c r="Q1062" s="71"/>
      <c r="R1062" s="68"/>
    </row>
    <row r="1063" spans="1:18" x14ac:dyDescent="0.2">
      <c r="A1063" s="72" t="s">
        <v>2410</v>
      </c>
      <c r="B1063" s="66" t="s">
        <v>2411</v>
      </c>
      <c r="C1063" s="67">
        <v>65</v>
      </c>
      <c r="D1063" s="67" t="s">
        <v>337</v>
      </c>
      <c r="E1063" s="71">
        <v>0.81076024655921797</v>
      </c>
      <c r="F1063" s="68">
        <v>62.768891340319897</v>
      </c>
      <c r="G1063" s="71">
        <v>0.79473979569872399</v>
      </c>
      <c r="H1063" s="68">
        <v>51.434087148372903</v>
      </c>
      <c r="I1063" s="71">
        <v>0.74044488495924199</v>
      </c>
      <c r="J1063" s="68">
        <v>34.169884169884199</v>
      </c>
      <c r="K1063" s="71">
        <v>0.94281061271723399</v>
      </c>
      <c r="L1063" s="68">
        <v>79.729729729729698</v>
      </c>
      <c r="M1063" s="71">
        <v>0.90760869565217395</v>
      </c>
      <c r="N1063" s="68">
        <v>68.8864327162199</v>
      </c>
      <c r="O1063" s="71">
        <v>0.66819724376871803</v>
      </c>
      <c r="P1063" s="68">
        <v>62.5209146681539</v>
      </c>
      <c r="Q1063" s="71"/>
      <c r="R1063" s="68"/>
    </row>
    <row r="1064" spans="1:18" x14ac:dyDescent="0.2">
      <c r="A1064" s="72" t="s">
        <v>2412</v>
      </c>
      <c r="B1064" s="66" t="s">
        <v>2413</v>
      </c>
      <c r="C1064" s="67">
        <v>74</v>
      </c>
      <c r="D1064" s="67" t="s">
        <v>337</v>
      </c>
      <c r="E1064" s="71">
        <v>0.81185420623342697</v>
      </c>
      <c r="F1064" s="68">
        <v>72.759856630824402</v>
      </c>
      <c r="G1064" s="71">
        <v>0.83161139682020402</v>
      </c>
      <c r="H1064" s="68">
        <v>73.118279569892493</v>
      </c>
      <c r="I1064" s="71">
        <v>0.80588924159712905</v>
      </c>
      <c r="J1064" s="68">
        <v>68.817204301075293</v>
      </c>
      <c r="K1064" s="71">
        <v>0.89054154592852497</v>
      </c>
      <c r="L1064" s="68">
        <v>64.157706093190001</v>
      </c>
      <c r="M1064" s="71">
        <v>0.90269669168751698</v>
      </c>
      <c r="N1064" s="68">
        <v>70.216606498194906</v>
      </c>
      <c r="O1064" s="71">
        <v>0.62853215513376104</v>
      </c>
      <c r="P1064" s="68">
        <v>71.171171171171196</v>
      </c>
      <c r="Q1064" s="71"/>
      <c r="R1064" s="68"/>
    </row>
    <row r="1065" spans="1:18" x14ac:dyDescent="0.2">
      <c r="A1065" s="72" t="s">
        <v>2414</v>
      </c>
      <c r="B1065" s="66" t="s">
        <v>2415</v>
      </c>
      <c r="C1065" s="67">
        <v>65</v>
      </c>
      <c r="D1065" s="67" t="s">
        <v>337</v>
      </c>
      <c r="E1065" s="71">
        <v>0.781934933958356</v>
      </c>
      <c r="F1065" s="68">
        <v>54.771097628240497</v>
      </c>
      <c r="G1065" s="71">
        <v>0.76160059402396896</v>
      </c>
      <c r="H1065" s="68">
        <v>38.0584666298952</v>
      </c>
      <c r="I1065" s="71">
        <v>0.61627977297138103</v>
      </c>
      <c r="J1065" s="68">
        <v>9.1285162713734103</v>
      </c>
      <c r="K1065" s="71">
        <v>0.84758807275705395</v>
      </c>
      <c r="L1065" s="68">
        <v>42.719249862106999</v>
      </c>
      <c r="M1065" s="71">
        <v>0.89673913043478204</v>
      </c>
      <c r="N1065" s="68">
        <v>65.598231555678396</v>
      </c>
      <c r="O1065" s="71">
        <v>0.78746709960459105</v>
      </c>
      <c r="P1065" s="68">
        <v>77.718906860011103</v>
      </c>
      <c r="Q1065" s="71"/>
      <c r="R1065" s="68"/>
    </row>
    <row r="1066" spans="1:18" x14ac:dyDescent="0.2">
      <c r="A1066" s="72" t="s">
        <v>2416</v>
      </c>
      <c r="B1066" s="66" t="s">
        <v>2417</v>
      </c>
      <c r="C1066" s="67">
        <v>65</v>
      </c>
      <c r="D1066" s="67" t="s">
        <v>337</v>
      </c>
      <c r="E1066" s="71">
        <v>0.77173712781249804</v>
      </c>
      <c r="F1066" s="68">
        <v>51.765030336458899</v>
      </c>
      <c r="G1066" s="71">
        <v>0.78084958638267798</v>
      </c>
      <c r="H1066" s="68">
        <v>45.4495311638169</v>
      </c>
      <c r="I1066" s="71">
        <v>0.71642348311482795</v>
      </c>
      <c r="J1066" s="68">
        <v>26.337562051847801</v>
      </c>
      <c r="K1066" s="71">
        <v>0.86744001149774497</v>
      </c>
      <c r="L1066" s="68">
        <v>48.345284059569799</v>
      </c>
      <c r="M1066" s="71">
        <v>0.79891304347826098</v>
      </c>
      <c r="N1066" s="68">
        <v>41.475545730864901</v>
      </c>
      <c r="O1066" s="71">
        <v>0.69505951458897597</v>
      </c>
      <c r="P1066" s="68">
        <v>65.002788622420496</v>
      </c>
      <c r="Q1066" s="71"/>
      <c r="R1066" s="68"/>
    </row>
    <row r="1067" spans="1:18" x14ac:dyDescent="0.2">
      <c r="A1067" s="72" t="s">
        <v>2418</v>
      </c>
      <c r="B1067" s="66" t="s">
        <v>2419</v>
      </c>
      <c r="C1067" s="67">
        <v>74</v>
      </c>
      <c r="D1067" s="67" t="s">
        <v>337</v>
      </c>
      <c r="E1067" s="71">
        <v>0.80622171669676501</v>
      </c>
      <c r="F1067" s="68">
        <v>71.684587813620098</v>
      </c>
      <c r="G1067" s="71">
        <v>0.81177067958476601</v>
      </c>
      <c r="H1067" s="68">
        <v>65.232974910394304</v>
      </c>
      <c r="I1067" s="71">
        <v>0.79372225391849305</v>
      </c>
      <c r="J1067" s="68">
        <v>65.949820788530502</v>
      </c>
      <c r="K1067" s="71">
        <v>0.89945031672811104</v>
      </c>
      <c r="L1067" s="68">
        <v>67.562724014336894</v>
      </c>
      <c r="M1067" s="71">
        <v>0.91659716430358595</v>
      </c>
      <c r="N1067" s="68">
        <v>75.631768953068601</v>
      </c>
      <c r="O1067" s="71">
        <v>0.60956816894886601</v>
      </c>
      <c r="P1067" s="68">
        <v>69.549549549549596</v>
      </c>
      <c r="Q1067" s="71"/>
      <c r="R1067" s="68"/>
    </row>
    <row r="1068" spans="1:18" x14ac:dyDescent="0.2">
      <c r="A1068" s="72" t="s">
        <v>2420</v>
      </c>
      <c r="B1068" s="66" t="s">
        <v>2421</v>
      </c>
      <c r="C1068" s="67">
        <v>74</v>
      </c>
      <c r="D1068" s="67" t="s">
        <v>337</v>
      </c>
      <c r="E1068" s="71">
        <v>0.80566893197235001</v>
      </c>
      <c r="F1068" s="68">
        <v>71.146953405017896</v>
      </c>
      <c r="G1068" s="71">
        <v>0.82918582506779104</v>
      </c>
      <c r="H1068" s="68">
        <v>71.863799283154094</v>
      </c>
      <c r="I1068" s="71">
        <v>0.82158287429010801</v>
      </c>
      <c r="J1068" s="68">
        <v>74.372759856630793</v>
      </c>
      <c r="K1068" s="71">
        <v>0.93236692196732696</v>
      </c>
      <c r="L1068" s="68">
        <v>77.060931899641602</v>
      </c>
      <c r="M1068" s="71">
        <v>0.89806320081549496</v>
      </c>
      <c r="N1068" s="68">
        <v>69.494584837545105</v>
      </c>
      <c r="O1068" s="71">
        <v>0.54714583772102798</v>
      </c>
      <c r="P1068" s="68">
        <v>66.486486486486498</v>
      </c>
      <c r="Q1068" s="71"/>
      <c r="R1068" s="68"/>
    </row>
    <row r="1069" spans="1:18" x14ac:dyDescent="0.2">
      <c r="A1069" s="72" t="s">
        <v>2422</v>
      </c>
      <c r="B1069" s="66" t="s">
        <v>2423</v>
      </c>
      <c r="C1069" s="67">
        <v>65</v>
      </c>
      <c r="D1069" s="67" t="s">
        <v>337</v>
      </c>
      <c r="E1069" s="71">
        <v>0.87419738409620495</v>
      </c>
      <c r="F1069" s="68">
        <v>85.603971318256995</v>
      </c>
      <c r="G1069" s="71">
        <v>0.80399837466439705</v>
      </c>
      <c r="H1069" s="68">
        <v>56.094870380584702</v>
      </c>
      <c r="I1069" s="71">
        <v>0.77563598379276</v>
      </c>
      <c r="J1069" s="68">
        <v>47.904026475454998</v>
      </c>
      <c r="K1069" s="71">
        <v>0.958095722658453</v>
      </c>
      <c r="L1069" s="68">
        <v>87.231108659680103</v>
      </c>
      <c r="M1069" s="71">
        <v>0.96195652173913004</v>
      </c>
      <c r="N1069" s="68">
        <v>87.068250898038102</v>
      </c>
      <c r="O1069" s="71">
        <v>0.87130031762628701</v>
      </c>
      <c r="P1069" s="68">
        <v>89.849414389291695</v>
      </c>
      <c r="Q1069" s="71"/>
      <c r="R1069" s="68"/>
    </row>
    <row r="1070" spans="1:18" x14ac:dyDescent="0.2">
      <c r="A1070" s="72" t="s">
        <v>2424</v>
      </c>
      <c r="B1070" s="66" t="s">
        <v>2425</v>
      </c>
      <c r="C1070" s="67">
        <v>65</v>
      </c>
      <c r="D1070" s="67" t="s">
        <v>337</v>
      </c>
      <c r="E1070" s="71">
        <v>0.82430155987884202</v>
      </c>
      <c r="F1070" s="68">
        <v>67.181467181467198</v>
      </c>
      <c r="G1070" s="71">
        <v>0.75323096092887198</v>
      </c>
      <c r="H1070" s="68">
        <v>34.611141753998901</v>
      </c>
      <c r="I1070" s="71">
        <v>0.73270326380781403</v>
      </c>
      <c r="J1070" s="68">
        <v>31.467181467181501</v>
      </c>
      <c r="K1070" s="71">
        <v>0.90366331912650599</v>
      </c>
      <c r="L1070" s="68">
        <v>61.665747380033103</v>
      </c>
      <c r="M1070" s="71">
        <v>0.90760869565217395</v>
      </c>
      <c r="N1070" s="68">
        <v>68.8864327162199</v>
      </c>
      <c r="O1070" s="71"/>
      <c r="P1070" s="68"/>
      <c r="Q1070" s="71"/>
      <c r="R1070" s="68"/>
    </row>
    <row r="1071" spans="1:18" x14ac:dyDescent="0.2">
      <c r="A1071" s="72" t="s">
        <v>2426</v>
      </c>
      <c r="B1071" s="66" t="s">
        <v>2427</v>
      </c>
      <c r="C1071" s="67">
        <v>65</v>
      </c>
      <c r="D1071" s="67" t="s">
        <v>337</v>
      </c>
      <c r="E1071" s="71">
        <v>0.84409682463009195</v>
      </c>
      <c r="F1071" s="68">
        <v>74.214009928295596</v>
      </c>
      <c r="G1071" s="71">
        <v>0.81884990126113</v>
      </c>
      <c r="H1071" s="68">
        <v>62.355212355212402</v>
      </c>
      <c r="I1071" s="71">
        <v>0.76770209649722998</v>
      </c>
      <c r="J1071" s="68">
        <v>44.842801985659101</v>
      </c>
      <c r="K1071" s="71">
        <v>0.92690686314962101</v>
      </c>
      <c r="L1071" s="68">
        <v>71.869829012686196</v>
      </c>
      <c r="M1071" s="71">
        <v>0.92391304347826098</v>
      </c>
      <c r="N1071" s="68">
        <v>74.329925393755204</v>
      </c>
      <c r="O1071" s="71">
        <v>0.78311221876421799</v>
      </c>
      <c r="P1071" s="68">
        <v>77.161182375906293</v>
      </c>
      <c r="Q1071" s="71"/>
      <c r="R1071" s="68"/>
    </row>
    <row r="1072" spans="1:18" x14ac:dyDescent="0.2">
      <c r="A1072" s="72" t="s">
        <v>2428</v>
      </c>
      <c r="B1072" s="66" t="s">
        <v>2429</v>
      </c>
      <c r="C1072" s="67">
        <v>74</v>
      </c>
      <c r="D1072" s="67" t="s">
        <v>337</v>
      </c>
      <c r="E1072" s="71">
        <v>0.74156443269692396</v>
      </c>
      <c r="F1072" s="68">
        <v>58.602150537634401</v>
      </c>
      <c r="G1072" s="71">
        <v>0.795149123149134</v>
      </c>
      <c r="H1072" s="68">
        <v>60.752688172043001</v>
      </c>
      <c r="I1072" s="71">
        <v>0.79875091654979402</v>
      </c>
      <c r="J1072" s="68">
        <v>66.845878136200696</v>
      </c>
      <c r="K1072" s="71">
        <v>0.83447490472776198</v>
      </c>
      <c r="L1072" s="68">
        <v>48.207885304659499</v>
      </c>
      <c r="M1072" s="71">
        <v>0.83319432860717202</v>
      </c>
      <c r="N1072" s="68">
        <v>55.415162454873602</v>
      </c>
      <c r="O1072" s="71">
        <v>0.446252890450757</v>
      </c>
      <c r="P1072" s="68">
        <v>60.720720720720699</v>
      </c>
      <c r="Q1072" s="71"/>
      <c r="R1072" s="68"/>
    </row>
    <row r="1073" spans="1:18" x14ac:dyDescent="0.2">
      <c r="A1073" s="72" t="s">
        <v>2430</v>
      </c>
      <c r="B1073" s="66" t="s">
        <v>2431</v>
      </c>
      <c r="C1073" s="67">
        <v>74</v>
      </c>
      <c r="D1073" s="67" t="s">
        <v>337</v>
      </c>
      <c r="E1073" s="71">
        <v>0.753919304399435</v>
      </c>
      <c r="F1073" s="68">
        <v>60.931899641577097</v>
      </c>
      <c r="G1073" s="71">
        <v>0.78656824925157998</v>
      </c>
      <c r="H1073" s="68">
        <v>58.064516129032299</v>
      </c>
      <c r="I1073" s="71">
        <v>0.79238511303713899</v>
      </c>
      <c r="J1073" s="68">
        <v>65.053763440860195</v>
      </c>
      <c r="K1073" s="71">
        <v>0.87242847935829304</v>
      </c>
      <c r="L1073" s="68">
        <v>59.498207885304701</v>
      </c>
      <c r="M1073" s="71">
        <v>0.88879621907144801</v>
      </c>
      <c r="N1073" s="68">
        <v>67.870036101083002</v>
      </c>
      <c r="O1073" s="71">
        <v>0.42941846127871403</v>
      </c>
      <c r="P1073" s="68">
        <v>59.639639639639597</v>
      </c>
      <c r="Q1073" s="71"/>
      <c r="R1073" s="68"/>
    </row>
    <row r="1074" spans="1:18" x14ac:dyDescent="0.2">
      <c r="A1074" s="72" t="s">
        <v>2432</v>
      </c>
      <c r="B1074" s="66" t="s">
        <v>2433</v>
      </c>
      <c r="C1074" s="67">
        <v>74</v>
      </c>
      <c r="D1074" s="67" t="s">
        <v>337</v>
      </c>
      <c r="E1074" s="71">
        <v>0.70570068114617501</v>
      </c>
      <c r="F1074" s="68">
        <v>52.508960573476699</v>
      </c>
      <c r="G1074" s="71">
        <v>0.73337692624987605</v>
      </c>
      <c r="H1074" s="68">
        <v>45.340501792114701</v>
      </c>
      <c r="I1074" s="71">
        <v>0.73370554234864704</v>
      </c>
      <c r="J1074" s="68">
        <v>50.179211469534003</v>
      </c>
      <c r="K1074" s="71">
        <v>0.88907296994544605</v>
      </c>
      <c r="L1074" s="68">
        <v>63.440860215053803</v>
      </c>
      <c r="M1074" s="71">
        <v>0.86099527383931096</v>
      </c>
      <c r="N1074" s="68">
        <v>61.913357400721999</v>
      </c>
      <c r="O1074" s="71">
        <v>0.31135269334759502</v>
      </c>
      <c r="P1074" s="68">
        <v>45.405405405405403</v>
      </c>
      <c r="Q1074" s="71"/>
      <c r="R1074" s="68"/>
    </row>
    <row r="1075" spans="1:18" x14ac:dyDescent="0.2">
      <c r="A1075" s="72" t="s">
        <v>2434</v>
      </c>
      <c r="B1075" s="66" t="s">
        <v>2435</v>
      </c>
      <c r="C1075" s="67">
        <v>74</v>
      </c>
      <c r="D1075" s="67" t="s">
        <v>337</v>
      </c>
      <c r="E1075" s="71">
        <v>0.69607779698290195</v>
      </c>
      <c r="F1075" s="68">
        <v>50.358422939068099</v>
      </c>
      <c r="G1075" s="71">
        <v>0.75783506612205598</v>
      </c>
      <c r="H1075" s="68">
        <v>52.1505376344086</v>
      </c>
      <c r="I1075" s="71">
        <v>0.75305838358979904</v>
      </c>
      <c r="J1075" s="68">
        <v>55.197132616487501</v>
      </c>
      <c r="K1075" s="71">
        <v>0.85259040377781004</v>
      </c>
      <c r="L1075" s="68">
        <v>53.942652329749102</v>
      </c>
      <c r="M1075" s="71">
        <v>0.77759243814289702</v>
      </c>
      <c r="N1075" s="68">
        <v>46.570397111913401</v>
      </c>
      <c r="O1075" s="71">
        <v>0.33931269328194602</v>
      </c>
      <c r="P1075" s="68">
        <v>48.828828828828797</v>
      </c>
      <c r="Q1075" s="71"/>
      <c r="R1075" s="68"/>
    </row>
    <row r="1076" spans="1:18" x14ac:dyDescent="0.2">
      <c r="A1076" s="72" t="s">
        <v>2436</v>
      </c>
      <c r="B1076" s="66" t="s">
        <v>2437</v>
      </c>
      <c r="C1076" s="67">
        <v>65</v>
      </c>
      <c r="D1076" s="67" t="s">
        <v>337</v>
      </c>
      <c r="E1076" s="71">
        <v>0.88015950684435496</v>
      </c>
      <c r="F1076" s="68">
        <v>87.5068946497518</v>
      </c>
      <c r="G1076" s="71">
        <v>0.83956215598945205</v>
      </c>
      <c r="H1076" s="68">
        <v>71.952564809707695</v>
      </c>
      <c r="I1076" s="71">
        <v>0.81239836260540599</v>
      </c>
      <c r="J1076" s="68">
        <v>63.320463320463297</v>
      </c>
      <c r="K1076" s="71">
        <v>0.97310044884672398</v>
      </c>
      <c r="L1076" s="68">
        <v>93.932708218422505</v>
      </c>
      <c r="M1076" s="71">
        <v>0.98369565217391297</v>
      </c>
      <c r="N1076" s="68">
        <v>94.114396242055804</v>
      </c>
      <c r="O1076" s="71">
        <v>0.79204091460628201</v>
      </c>
      <c r="P1076" s="68">
        <v>78.360290016731696</v>
      </c>
      <c r="Q1076" s="71"/>
      <c r="R1076" s="68"/>
    </row>
    <row r="1077" spans="1:18" x14ac:dyDescent="0.2">
      <c r="A1077" s="72" t="s">
        <v>2438</v>
      </c>
      <c r="B1077" s="66" t="s">
        <v>2439</v>
      </c>
      <c r="C1077" s="67">
        <v>74</v>
      </c>
      <c r="D1077" s="67" t="s">
        <v>337</v>
      </c>
      <c r="E1077" s="71">
        <v>0.87914499208781804</v>
      </c>
      <c r="F1077" s="68">
        <v>88.172043010752702</v>
      </c>
      <c r="G1077" s="71">
        <v>0.83159110438037398</v>
      </c>
      <c r="H1077" s="68">
        <v>72.939068100358398</v>
      </c>
      <c r="I1077" s="71">
        <v>0.84278300199465095</v>
      </c>
      <c r="J1077" s="68">
        <v>81.003584229390697</v>
      </c>
      <c r="K1077" s="71">
        <v>0.98727145668529703</v>
      </c>
      <c r="L1077" s="68">
        <v>98.028673835125403</v>
      </c>
      <c r="M1077" s="71">
        <v>0.92123065517560898</v>
      </c>
      <c r="N1077" s="68">
        <v>77.617328519855604</v>
      </c>
      <c r="O1077" s="71">
        <v>0.81284874220315895</v>
      </c>
      <c r="P1077" s="68">
        <v>89.549549549549496</v>
      </c>
      <c r="Q1077" s="71"/>
      <c r="R1077" s="68"/>
    </row>
    <row r="1078" spans="1:18" x14ac:dyDescent="0.2">
      <c r="A1078" s="72" t="s">
        <v>2440</v>
      </c>
      <c r="B1078" s="66" t="s">
        <v>2441</v>
      </c>
      <c r="C1078" s="67">
        <v>74</v>
      </c>
      <c r="D1078" s="67" t="s">
        <v>337</v>
      </c>
      <c r="E1078" s="71">
        <v>0.80184589977966403</v>
      </c>
      <c r="F1078" s="68">
        <v>69.892473118279597</v>
      </c>
      <c r="G1078" s="71">
        <v>0.79297515700273602</v>
      </c>
      <c r="H1078" s="68">
        <v>60.215053763440899</v>
      </c>
      <c r="I1078" s="71">
        <v>0.77056871723258202</v>
      </c>
      <c r="J1078" s="68">
        <v>59.8566308243728</v>
      </c>
      <c r="K1078" s="71">
        <v>0.90970311471531695</v>
      </c>
      <c r="L1078" s="68">
        <v>70.430107526881699</v>
      </c>
      <c r="M1078" s="71">
        <v>0.87489574645538004</v>
      </c>
      <c r="N1078" s="68">
        <v>64.981949458483797</v>
      </c>
      <c r="O1078" s="71">
        <v>0.66108676349230799</v>
      </c>
      <c r="P1078" s="68">
        <v>73.513513513513502</v>
      </c>
      <c r="Q1078" s="71"/>
      <c r="R1078" s="68"/>
    </row>
    <row r="1079" spans="1:18" x14ac:dyDescent="0.2">
      <c r="A1079" s="72" t="s">
        <v>2442</v>
      </c>
      <c r="B1079" s="66" t="s">
        <v>2443</v>
      </c>
      <c r="C1079" s="67">
        <v>74</v>
      </c>
      <c r="D1079" s="67" t="s">
        <v>337</v>
      </c>
      <c r="E1079" s="71">
        <v>0.88135329446163202</v>
      </c>
      <c r="F1079" s="68">
        <v>88.709677419354804</v>
      </c>
      <c r="G1079" s="71">
        <v>0.85319666079958301</v>
      </c>
      <c r="H1079" s="68">
        <v>82.795698924731198</v>
      </c>
      <c r="I1079" s="71">
        <v>0.83102454324470099</v>
      </c>
      <c r="J1079" s="68">
        <v>77.598566308243704</v>
      </c>
      <c r="K1079" s="71">
        <v>0.967619429920336</v>
      </c>
      <c r="L1079" s="68">
        <v>90.322580645161295</v>
      </c>
      <c r="M1079" s="71">
        <v>0.97219905476786195</v>
      </c>
      <c r="N1079" s="68">
        <v>91.5162454873646</v>
      </c>
      <c r="O1079" s="71">
        <v>0.78272678357568104</v>
      </c>
      <c r="P1079" s="68">
        <v>86.486486486486498</v>
      </c>
      <c r="Q1079" s="71"/>
      <c r="R1079" s="68"/>
    </row>
    <row r="1080" spans="1:18" x14ac:dyDescent="0.2">
      <c r="A1080" s="72" t="s">
        <v>2444</v>
      </c>
      <c r="B1080" s="66" t="s">
        <v>2445</v>
      </c>
      <c r="C1080" s="67">
        <v>74</v>
      </c>
      <c r="D1080" s="67" t="s">
        <v>337</v>
      </c>
      <c r="E1080" s="71">
        <v>0.76775563684590498</v>
      </c>
      <c r="F1080" s="68">
        <v>63.2616487455197</v>
      </c>
      <c r="G1080" s="71">
        <v>0.79124251077213004</v>
      </c>
      <c r="H1080" s="68">
        <v>59.677419354838698</v>
      </c>
      <c r="I1080" s="71">
        <v>0.82117707149122998</v>
      </c>
      <c r="J1080" s="68">
        <v>74.193548387096797</v>
      </c>
      <c r="K1080" s="71">
        <v>0.78970866141075502</v>
      </c>
      <c r="L1080" s="68">
        <v>36.559139784946197</v>
      </c>
      <c r="M1080" s="71">
        <v>0.76369196552682805</v>
      </c>
      <c r="N1080" s="68">
        <v>44.223826714801397</v>
      </c>
      <c r="O1080" s="71">
        <v>0.67295797502858201</v>
      </c>
      <c r="P1080" s="68">
        <v>74.414414414414395</v>
      </c>
      <c r="Q1080" s="71"/>
      <c r="R1080" s="68"/>
    </row>
    <row r="1081" spans="1:18" x14ac:dyDescent="0.2">
      <c r="A1081" s="72" t="s">
        <v>2446</v>
      </c>
      <c r="B1081" s="66" t="s">
        <v>2447</v>
      </c>
      <c r="C1081" s="67">
        <v>74</v>
      </c>
      <c r="D1081" s="67" t="s">
        <v>337</v>
      </c>
      <c r="E1081" s="71">
        <v>0.51952572616553006</v>
      </c>
      <c r="F1081" s="68">
        <v>18.9964157706093</v>
      </c>
      <c r="G1081" s="71">
        <v>0.61838904907453895</v>
      </c>
      <c r="H1081" s="68">
        <v>13.9784946236559</v>
      </c>
      <c r="I1081" s="71">
        <v>0.51413456871824004</v>
      </c>
      <c r="J1081" s="68">
        <v>4.1218637992831502</v>
      </c>
      <c r="K1081" s="71">
        <v>0.65029617017715902</v>
      </c>
      <c r="L1081" s="68">
        <v>9.67741935483871</v>
      </c>
      <c r="M1081" s="71">
        <v>0.499582985821518</v>
      </c>
      <c r="N1081" s="68">
        <v>18.9530685920578</v>
      </c>
      <c r="O1081" s="71">
        <v>0.31522585703619499</v>
      </c>
      <c r="P1081" s="68">
        <v>45.945945945946001</v>
      </c>
      <c r="Q1081" s="71"/>
      <c r="R1081" s="68"/>
    </row>
    <row r="1082" spans="1:18" x14ac:dyDescent="0.2">
      <c r="A1082" s="72" t="s">
        <v>2448</v>
      </c>
      <c r="B1082" s="66" t="s">
        <v>2449</v>
      </c>
      <c r="C1082" s="67">
        <v>74</v>
      </c>
      <c r="D1082" s="67" t="s">
        <v>337</v>
      </c>
      <c r="E1082" s="71">
        <v>0.63784195091079599</v>
      </c>
      <c r="F1082" s="68">
        <v>39.605734767025098</v>
      </c>
      <c r="G1082" s="71">
        <v>0.69165412110205104</v>
      </c>
      <c r="H1082" s="68">
        <v>33.154121863799297</v>
      </c>
      <c r="I1082" s="71">
        <v>0.708214006830717</v>
      </c>
      <c r="J1082" s="68">
        <v>41.756272401433698</v>
      </c>
      <c r="K1082" s="71">
        <v>0.85036980958269504</v>
      </c>
      <c r="L1082" s="68">
        <v>53.046594982078901</v>
      </c>
      <c r="M1082" s="71">
        <v>0.68028912983041401</v>
      </c>
      <c r="N1082" s="68">
        <v>33.754512635379101</v>
      </c>
      <c r="O1082" s="71">
        <v>0.258682687208102</v>
      </c>
      <c r="P1082" s="68">
        <v>38.558558558558602</v>
      </c>
      <c r="Q1082" s="71"/>
      <c r="R1082" s="68"/>
    </row>
    <row r="1083" spans="1:18" x14ac:dyDescent="0.2">
      <c r="A1083" s="72" t="s">
        <v>2450</v>
      </c>
      <c r="B1083" s="66" t="s">
        <v>2451</v>
      </c>
      <c r="C1083" s="67">
        <v>74</v>
      </c>
      <c r="D1083" s="67" t="s">
        <v>337</v>
      </c>
      <c r="E1083" s="71">
        <v>0.72095206923409705</v>
      </c>
      <c r="F1083" s="68">
        <v>55.376344086021497</v>
      </c>
      <c r="G1083" s="71">
        <v>0.75390223595343597</v>
      </c>
      <c r="H1083" s="68">
        <v>51.792114695340501</v>
      </c>
      <c r="I1083" s="71">
        <v>0.75237307828765998</v>
      </c>
      <c r="J1083" s="68">
        <v>54.659498207885299</v>
      </c>
      <c r="K1083" s="71">
        <v>0.94666309173602203</v>
      </c>
      <c r="L1083" s="68">
        <v>83.3333333333333</v>
      </c>
      <c r="M1083" s="71">
        <v>0.82856083773514999</v>
      </c>
      <c r="N1083" s="68">
        <v>54.3321299638989</v>
      </c>
      <c r="O1083" s="71">
        <v>0.32326110245821799</v>
      </c>
      <c r="P1083" s="68">
        <v>46.846846846846802</v>
      </c>
      <c r="Q1083" s="71"/>
      <c r="R1083" s="68"/>
    </row>
    <row r="1084" spans="1:18" x14ac:dyDescent="0.2">
      <c r="A1084" s="72" t="s">
        <v>2452</v>
      </c>
      <c r="B1084" s="66" t="s">
        <v>2453</v>
      </c>
      <c r="C1084" s="67">
        <v>74</v>
      </c>
      <c r="D1084" s="67" t="s">
        <v>337</v>
      </c>
      <c r="E1084" s="71">
        <v>0.62021427552793795</v>
      </c>
      <c r="F1084" s="68">
        <v>35.4838709677419</v>
      </c>
      <c r="G1084" s="71">
        <v>0.66411919145985199</v>
      </c>
      <c r="H1084" s="68">
        <v>26.523297491039401</v>
      </c>
      <c r="I1084" s="71">
        <v>0.66934685311728104</v>
      </c>
      <c r="J1084" s="68">
        <v>29.390681003584199</v>
      </c>
      <c r="K1084" s="71">
        <v>0.83532286125769895</v>
      </c>
      <c r="L1084" s="68">
        <v>48.566308243727597</v>
      </c>
      <c r="M1084" s="71">
        <v>0.64785469372625304</v>
      </c>
      <c r="N1084" s="68">
        <v>30.505415162454899</v>
      </c>
      <c r="O1084" s="71">
        <v>0.28442777807860598</v>
      </c>
      <c r="P1084" s="68">
        <v>42.702702702702702</v>
      </c>
      <c r="Q1084" s="71"/>
      <c r="R1084" s="68"/>
    </row>
    <row r="1085" spans="1:18" x14ac:dyDescent="0.2">
      <c r="A1085" s="72" t="s">
        <v>2454</v>
      </c>
      <c r="B1085" s="66" t="s">
        <v>2455</v>
      </c>
      <c r="C1085" s="67">
        <v>74</v>
      </c>
      <c r="D1085" s="67" t="s">
        <v>337</v>
      </c>
      <c r="E1085" s="71">
        <v>0.76644704001883801</v>
      </c>
      <c r="F1085" s="68">
        <v>62.903225806451601</v>
      </c>
      <c r="G1085" s="71">
        <v>0.82534691429351503</v>
      </c>
      <c r="H1085" s="68">
        <v>70.430107526881699</v>
      </c>
      <c r="I1085" s="71">
        <v>0.80996356845511597</v>
      </c>
      <c r="J1085" s="68">
        <v>70.609318996415794</v>
      </c>
      <c r="K1085" s="71">
        <v>0.89243491835386102</v>
      </c>
      <c r="L1085" s="68">
        <v>64.695340501792103</v>
      </c>
      <c r="M1085" s="71">
        <v>0.88879621907144801</v>
      </c>
      <c r="N1085" s="68">
        <v>67.870036101083002</v>
      </c>
      <c r="O1085" s="71">
        <v>0.41569357992025002</v>
      </c>
      <c r="P1085" s="68">
        <v>57.4774774774775</v>
      </c>
      <c r="Q1085" s="71"/>
      <c r="R1085" s="68"/>
    </row>
    <row r="1086" spans="1:18" x14ac:dyDescent="0.2">
      <c r="A1086" s="72" t="s">
        <v>2456</v>
      </c>
      <c r="B1086" s="66" t="s">
        <v>2457</v>
      </c>
      <c r="C1086" s="67">
        <v>74</v>
      </c>
      <c r="D1086" s="67" t="s">
        <v>337</v>
      </c>
      <c r="E1086" s="71">
        <v>0.758622153887484</v>
      </c>
      <c r="F1086" s="68">
        <v>61.827956989247298</v>
      </c>
      <c r="G1086" s="71">
        <v>0.81007075983890398</v>
      </c>
      <c r="H1086" s="68">
        <v>64.336917562723997</v>
      </c>
      <c r="I1086" s="71">
        <v>0.80739645494057</v>
      </c>
      <c r="J1086" s="68">
        <v>69.892473118279597</v>
      </c>
      <c r="K1086" s="71">
        <v>0.87924129061923695</v>
      </c>
      <c r="L1086" s="68">
        <v>60.752688172043001</v>
      </c>
      <c r="M1086" s="71">
        <v>0.89342970994347104</v>
      </c>
      <c r="N1086" s="68">
        <v>68.592057761732804</v>
      </c>
      <c r="O1086" s="71">
        <v>0.40297255409523902</v>
      </c>
      <c r="P1086" s="68">
        <v>55.8558558558559</v>
      </c>
      <c r="Q1086" s="71"/>
      <c r="R1086" s="68"/>
    </row>
    <row r="1087" spans="1:18" x14ac:dyDescent="0.2">
      <c r="A1087" s="72" t="s">
        <v>2458</v>
      </c>
      <c r="B1087" s="66" t="s">
        <v>2459</v>
      </c>
      <c r="C1087" s="67">
        <v>74</v>
      </c>
      <c r="D1087" s="67" t="s">
        <v>337</v>
      </c>
      <c r="E1087" s="71">
        <v>0.73877649287981895</v>
      </c>
      <c r="F1087" s="68">
        <v>57.885304659498203</v>
      </c>
      <c r="G1087" s="71">
        <v>0.808565287377494</v>
      </c>
      <c r="H1087" s="68">
        <v>63.620071684587799</v>
      </c>
      <c r="I1087" s="71">
        <v>0.80912978518310696</v>
      </c>
      <c r="J1087" s="68">
        <v>70.430107526881699</v>
      </c>
      <c r="K1087" s="71">
        <v>0.88889505125370805</v>
      </c>
      <c r="L1087" s="68">
        <v>63.2616487455197</v>
      </c>
      <c r="M1087" s="71">
        <v>0.84709480122324199</v>
      </c>
      <c r="N1087" s="68">
        <v>57.581227436823099</v>
      </c>
      <c r="O1087" s="71">
        <v>0.34019753936154601</v>
      </c>
      <c r="P1087" s="68">
        <v>49.1891891891892</v>
      </c>
      <c r="Q1087" s="71"/>
      <c r="R1087" s="68"/>
    </row>
    <row r="1088" spans="1:18" x14ac:dyDescent="0.2">
      <c r="A1088" s="72" t="s">
        <v>2460</v>
      </c>
      <c r="B1088" s="66" t="s">
        <v>2461</v>
      </c>
      <c r="C1088" s="67">
        <v>74</v>
      </c>
      <c r="D1088" s="67" t="s">
        <v>337</v>
      </c>
      <c r="E1088" s="71">
        <v>0.650984919152089</v>
      </c>
      <c r="F1088" s="68">
        <v>42.473118279569903</v>
      </c>
      <c r="G1088" s="71">
        <v>0.74389119645278801</v>
      </c>
      <c r="H1088" s="68">
        <v>48.924731182795703</v>
      </c>
      <c r="I1088" s="71">
        <v>0.65125982699684903</v>
      </c>
      <c r="J1088" s="68">
        <v>24.5519713261649</v>
      </c>
      <c r="K1088" s="71">
        <v>0.70964416586366597</v>
      </c>
      <c r="L1088" s="68">
        <v>19.175627240143399</v>
      </c>
      <c r="M1088" s="71">
        <v>0.81929385599110405</v>
      </c>
      <c r="N1088" s="68">
        <v>53.249097472924198</v>
      </c>
      <c r="O1088" s="71">
        <v>0.33083555045604002</v>
      </c>
      <c r="P1088" s="68">
        <v>47.747747747747802</v>
      </c>
      <c r="Q1088" s="71"/>
      <c r="R1088" s="68"/>
    </row>
    <row r="1089" spans="1:18" x14ac:dyDescent="0.2">
      <c r="A1089" s="72" t="s">
        <v>2462</v>
      </c>
      <c r="B1089" s="66" t="s">
        <v>2463</v>
      </c>
      <c r="C1089" s="67">
        <v>74</v>
      </c>
      <c r="D1089" s="67" t="s">
        <v>337</v>
      </c>
      <c r="E1089" s="71">
        <v>0.58832566190609703</v>
      </c>
      <c r="F1089" s="68">
        <v>28.8530465949821</v>
      </c>
      <c r="G1089" s="71">
        <v>0.72380353382456197</v>
      </c>
      <c r="H1089" s="68">
        <v>42.2939068100358</v>
      </c>
      <c r="I1089" s="71">
        <v>0.55440812763789005</v>
      </c>
      <c r="J1089" s="68">
        <v>7.16845878136201</v>
      </c>
      <c r="K1089" s="71">
        <v>0.65370592315694998</v>
      </c>
      <c r="L1089" s="68">
        <v>10.573476702509</v>
      </c>
      <c r="M1089" s="71">
        <v>0.80539338337503497</v>
      </c>
      <c r="N1089" s="68">
        <v>51.444043321299603</v>
      </c>
      <c r="O1089" s="71">
        <v>0.204317341536047</v>
      </c>
      <c r="P1089" s="68">
        <v>30.990990990991001</v>
      </c>
      <c r="Q1089" s="71"/>
      <c r="R1089" s="68"/>
    </row>
    <row r="1090" spans="1:18" x14ac:dyDescent="0.2">
      <c r="A1090" s="72" t="s">
        <v>2464</v>
      </c>
      <c r="B1090" s="66" t="s">
        <v>2465</v>
      </c>
      <c r="C1090" s="67">
        <v>74</v>
      </c>
      <c r="D1090" s="67" t="s">
        <v>337</v>
      </c>
      <c r="E1090" s="71">
        <v>0.648901291902654</v>
      </c>
      <c r="F1090" s="68">
        <v>41.756272401433698</v>
      </c>
      <c r="G1090" s="71">
        <v>0.72070008554517995</v>
      </c>
      <c r="H1090" s="68">
        <v>41.0394265232975</v>
      </c>
      <c r="I1090" s="71">
        <v>0.72270016382982405</v>
      </c>
      <c r="J1090" s="68">
        <v>45.6989247311828</v>
      </c>
      <c r="K1090" s="71">
        <v>0.90473700402519597</v>
      </c>
      <c r="L1090" s="68">
        <v>68.458781362007201</v>
      </c>
      <c r="M1090" s="71">
        <v>0.74979149291075897</v>
      </c>
      <c r="N1090" s="68">
        <v>41.877256317689501</v>
      </c>
      <c r="O1090" s="71">
        <v>0.146577713202314</v>
      </c>
      <c r="P1090" s="68">
        <v>18.7387387387387</v>
      </c>
      <c r="Q1090" s="71"/>
      <c r="R1090" s="68"/>
    </row>
    <row r="1091" spans="1:18" x14ac:dyDescent="0.2">
      <c r="A1091" s="72" t="s">
        <v>2466</v>
      </c>
      <c r="B1091" s="66" t="s">
        <v>2467</v>
      </c>
      <c r="C1091" s="67">
        <v>74</v>
      </c>
      <c r="D1091" s="67" t="s">
        <v>337</v>
      </c>
      <c r="E1091" s="71">
        <v>0.71566958492774502</v>
      </c>
      <c r="F1091" s="68">
        <v>54.838709677419402</v>
      </c>
      <c r="G1091" s="71">
        <v>0.790654015442804</v>
      </c>
      <c r="H1091" s="68">
        <v>59.318996415770599</v>
      </c>
      <c r="I1091" s="71">
        <v>0.81543622648968095</v>
      </c>
      <c r="J1091" s="68">
        <v>71.863799283154094</v>
      </c>
      <c r="K1091" s="71">
        <v>0.89678913846145303</v>
      </c>
      <c r="L1091" s="68">
        <v>66.6666666666667</v>
      </c>
      <c r="M1091" s="71">
        <v>0.74515800203873594</v>
      </c>
      <c r="N1091" s="68">
        <v>41.335740072202199</v>
      </c>
      <c r="O1091" s="71">
        <v>0.33031054220605</v>
      </c>
      <c r="P1091" s="68">
        <v>47.387387387387399</v>
      </c>
      <c r="Q1091" s="71"/>
      <c r="R1091" s="68"/>
    </row>
    <row r="1092" spans="1:18" x14ac:dyDescent="0.2">
      <c r="A1092" s="72" t="s">
        <v>2468</v>
      </c>
      <c r="B1092" s="66" t="s">
        <v>2469</v>
      </c>
      <c r="C1092" s="67">
        <v>74</v>
      </c>
      <c r="D1092" s="67" t="s">
        <v>337</v>
      </c>
      <c r="E1092" s="71">
        <v>0.61642492295320395</v>
      </c>
      <c r="F1092" s="68">
        <v>34.408602150537597</v>
      </c>
      <c r="G1092" s="71">
        <v>0.70908784489398202</v>
      </c>
      <c r="H1092" s="68">
        <v>37.634408602150501</v>
      </c>
      <c r="I1092" s="71">
        <v>0.69078879982964203</v>
      </c>
      <c r="J1092" s="68">
        <v>36.559139784946197</v>
      </c>
      <c r="K1092" s="71">
        <v>0.86996126427083098</v>
      </c>
      <c r="L1092" s="68">
        <v>58.781362007168497</v>
      </c>
      <c r="M1092" s="71">
        <v>0.69418960244648298</v>
      </c>
      <c r="N1092" s="68">
        <v>36.101083032490997</v>
      </c>
      <c r="O1092" s="71">
        <v>0.118097103325081</v>
      </c>
      <c r="P1092" s="68">
        <v>13.693693693693699</v>
      </c>
      <c r="Q1092" s="71"/>
      <c r="R1092" s="68"/>
    </row>
    <row r="1093" spans="1:18" x14ac:dyDescent="0.2">
      <c r="A1093" s="72" t="s">
        <v>2470</v>
      </c>
      <c r="B1093" s="66" t="s">
        <v>2471</v>
      </c>
      <c r="C1093" s="67">
        <v>74</v>
      </c>
      <c r="D1093" s="67" t="s">
        <v>337</v>
      </c>
      <c r="E1093" s="71">
        <v>0.61341468936397303</v>
      </c>
      <c r="F1093" s="68">
        <v>33.512544802867403</v>
      </c>
      <c r="G1093" s="71">
        <v>0.67798723009353601</v>
      </c>
      <c r="H1093" s="68">
        <v>29.569892473118301</v>
      </c>
      <c r="I1093" s="71">
        <v>0.66319243260875704</v>
      </c>
      <c r="J1093" s="68">
        <v>26.881720430107499</v>
      </c>
      <c r="K1093" s="71">
        <v>0.86059020864221902</v>
      </c>
      <c r="L1093" s="68">
        <v>55.913978494623599</v>
      </c>
      <c r="M1093" s="71">
        <v>0.69418960244648298</v>
      </c>
      <c r="N1093" s="68">
        <v>36.101083032490997</v>
      </c>
      <c r="O1093" s="71">
        <v>0.17111397302886999</v>
      </c>
      <c r="P1093" s="68">
        <v>24.1441441441441</v>
      </c>
      <c r="Q1093" s="71"/>
      <c r="R1093" s="68"/>
    </row>
    <row r="1094" spans="1:18" x14ac:dyDescent="0.2">
      <c r="A1094" s="72" t="s">
        <v>2472</v>
      </c>
      <c r="B1094" s="66" t="s">
        <v>2473</v>
      </c>
      <c r="C1094" s="67">
        <v>74</v>
      </c>
      <c r="D1094" s="67" t="s">
        <v>337</v>
      </c>
      <c r="E1094" s="71">
        <v>0.59832396898442097</v>
      </c>
      <c r="F1094" s="68">
        <v>30.645161290322601</v>
      </c>
      <c r="G1094" s="71">
        <v>0.70935244635123995</v>
      </c>
      <c r="H1094" s="68">
        <v>37.813620071684603</v>
      </c>
      <c r="I1094" s="71">
        <v>0.62192841949536404</v>
      </c>
      <c r="J1094" s="68">
        <v>17.741935483871</v>
      </c>
      <c r="K1094" s="71">
        <v>0.69112204190645699</v>
      </c>
      <c r="L1094" s="68">
        <v>15.232974910394301</v>
      </c>
      <c r="M1094" s="71">
        <v>0.73589102029469</v>
      </c>
      <c r="N1094" s="68">
        <v>40.072202166064997</v>
      </c>
      <c r="O1094" s="71">
        <v>0.233325916874353</v>
      </c>
      <c r="P1094" s="68">
        <v>35.495495495495497</v>
      </c>
      <c r="Q1094" s="71"/>
      <c r="R1094" s="68"/>
    </row>
    <row r="1095" spans="1:18" x14ac:dyDescent="0.2">
      <c r="A1095" s="72" t="s">
        <v>2474</v>
      </c>
      <c r="B1095" s="66" t="s">
        <v>2475</v>
      </c>
      <c r="C1095" s="67">
        <v>74</v>
      </c>
      <c r="D1095" s="67" t="s">
        <v>337</v>
      </c>
      <c r="E1095" s="71">
        <v>0.721477348770447</v>
      </c>
      <c r="F1095" s="68">
        <v>55.5555555555556</v>
      </c>
      <c r="G1095" s="71">
        <v>0.80629306074468099</v>
      </c>
      <c r="H1095" s="68">
        <v>62.544802867383503</v>
      </c>
      <c r="I1095" s="71">
        <v>0.80654427854937105</v>
      </c>
      <c r="J1095" s="68">
        <v>69.175627240143399</v>
      </c>
      <c r="K1095" s="71">
        <v>0.897907569472158</v>
      </c>
      <c r="L1095" s="68">
        <v>67.204301075268802</v>
      </c>
      <c r="M1095" s="71">
        <v>0.83782781947919605</v>
      </c>
      <c r="N1095" s="68">
        <v>55.776173285198603</v>
      </c>
      <c r="O1095" s="71">
        <v>0.25881401560682898</v>
      </c>
      <c r="P1095" s="68">
        <v>38.918918918918898</v>
      </c>
      <c r="Q1095" s="71"/>
      <c r="R1095" s="68"/>
    </row>
    <row r="1096" spans="1:18" x14ac:dyDescent="0.2">
      <c r="A1096" s="72" t="s">
        <v>2476</v>
      </c>
      <c r="B1096" s="66" t="s">
        <v>2477</v>
      </c>
      <c r="C1096" s="67">
        <v>74</v>
      </c>
      <c r="D1096" s="67" t="s">
        <v>337</v>
      </c>
      <c r="E1096" s="71">
        <v>0.69086145303562896</v>
      </c>
      <c r="F1096" s="68">
        <v>49.820788530465897</v>
      </c>
      <c r="G1096" s="71">
        <v>0.74007096086834101</v>
      </c>
      <c r="H1096" s="68">
        <v>47.311827956989198</v>
      </c>
      <c r="I1096" s="71">
        <v>0.73011895498938795</v>
      </c>
      <c r="J1096" s="68">
        <v>49.1039426523297</v>
      </c>
      <c r="K1096" s="71">
        <v>0.89709277851966696</v>
      </c>
      <c r="L1096" s="68">
        <v>66.845878136200696</v>
      </c>
      <c r="M1096" s="71">
        <v>0.81929385599110405</v>
      </c>
      <c r="N1096" s="68">
        <v>53.249097472924198</v>
      </c>
      <c r="O1096" s="71">
        <v>0.267730714809643</v>
      </c>
      <c r="P1096" s="68">
        <v>41.081081081081102</v>
      </c>
      <c r="Q1096" s="71"/>
      <c r="R1096" s="68"/>
    </row>
    <row r="1097" spans="1:18" x14ac:dyDescent="0.2">
      <c r="A1097" s="72" t="s">
        <v>2478</v>
      </c>
      <c r="B1097" s="66" t="s">
        <v>2479</v>
      </c>
      <c r="C1097" s="67">
        <v>74</v>
      </c>
      <c r="D1097" s="67" t="s">
        <v>337</v>
      </c>
      <c r="E1097" s="71">
        <v>0.60904667902159404</v>
      </c>
      <c r="F1097" s="68">
        <v>32.795698924731198</v>
      </c>
      <c r="G1097" s="71">
        <v>0.64695941034568605</v>
      </c>
      <c r="H1097" s="68">
        <v>22.0430107526882</v>
      </c>
      <c r="I1097" s="71">
        <v>0.60246121280767295</v>
      </c>
      <c r="J1097" s="68">
        <v>13.440860215053799</v>
      </c>
      <c r="K1097" s="71">
        <v>0.64548168926328997</v>
      </c>
      <c r="L1097" s="68">
        <v>8.9605734767025105</v>
      </c>
      <c r="M1097" s="71">
        <v>0.54128440366972497</v>
      </c>
      <c r="N1097" s="68">
        <v>22.7436823104693</v>
      </c>
      <c r="O1097" s="71"/>
      <c r="P1097" s="68"/>
      <c r="Q1097" s="71"/>
      <c r="R1097" s="68"/>
    </row>
    <row r="1098" spans="1:18" x14ac:dyDescent="0.2">
      <c r="A1098" s="72" t="s">
        <v>2480</v>
      </c>
      <c r="B1098" s="66" t="s">
        <v>2481</v>
      </c>
      <c r="C1098" s="67">
        <v>74</v>
      </c>
      <c r="D1098" s="67" t="s">
        <v>337</v>
      </c>
      <c r="E1098" s="71">
        <v>0.60322511943051804</v>
      </c>
      <c r="F1098" s="68">
        <v>31.541218637992799</v>
      </c>
      <c r="G1098" s="71">
        <v>0.71085583219993298</v>
      </c>
      <c r="H1098" s="68">
        <v>38.351254480286698</v>
      </c>
      <c r="I1098" s="71">
        <v>0.70355124269067004</v>
      </c>
      <c r="J1098" s="68">
        <v>39.784946236559101</v>
      </c>
      <c r="K1098" s="71">
        <v>0.76161355543948295</v>
      </c>
      <c r="L1098" s="68">
        <v>30.824372759856601</v>
      </c>
      <c r="M1098" s="71">
        <v>0.61078676675007004</v>
      </c>
      <c r="N1098" s="68">
        <v>27.2563176895307</v>
      </c>
      <c r="O1098" s="71">
        <v>0.229318200072433</v>
      </c>
      <c r="P1098" s="68">
        <v>34.954954954954999</v>
      </c>
      <c r="Q1098" s="71"/>
      <c r="R1098" s="68"/>
    </row>
    <row r="1099" spans="1:18" x14ac:dyDescent="0.2">
      <c r="A1099" s="72" t="s">
        <v>2482</v>
      </c>
      <c r="B1099" s="66" t="s">
        <v>2483</v>
      </c>
      <c r="C1099" s="67">
        <v>74</v>
      </c>
      <c r="D1099" s="67" t="s">
        <v>337</v>
      </c>
      <c r="E1099" s="71">
        <v>0.63711349505572901</v>
      </c>
      <c r="F1099" s="68">
        <v>39.247311827956999</v>
      </c>
      <c r="G1099" s="71">
        <v>0.750297158891295</v>
      </c>
      <c r="H1099" s="68">
        <v>50.537634408602202</v>
      </c>
      <c r="I1099" s="71">
        <v>0.74497677966130904</v>
      </c>
      <c r="J1099" s="68">
        <v>54.121863799283197</v>
      </c>
      <c r="K1099" s="71">
        <v>0.77180511527379303</v>
      </c>
      <c r="L1099" s="68">
        <v>33.512544802867403</v>
      </c>
      <c r="M1099" s="71">
        <v>0.72662403855064395</v>
      </c>
      <c r="N1099" s="68">
        <v>39.350180505415203</v>
      </c>
      <c r="O1099" s="71">
        <v>0.19186438290160299</v>
      </c>
      <c r="P1099" s="68">
        <v>28.108108108108102</v>
      </c>
      <c r="Q1099" s="71"/>
      <c r="R1099" s="68"/>
    </row>
    <row r="1100" spans="1:18" x14ac:dyDescent="0.2">
      <c r="A1100" s="72" t="s">
        <v>2484</v>
      </c>
      <c r="B1100" s="66" t="s">
        <v>2485</v>
      </c>
      <c r="C1100" s="67">
        <v>74</v>
      </c>
      <c r="D1100" s="67" t="s">
        <v>337</v>
      </c>
      <c r="E1100" s="71">
        <v>0.71175442003609701</v>
      </c>
      <c r="F1100" s="68">
        <v>53.763440860214999</v>
      </c>
      <c r="G1100" s="71">
        <v>0.77988624163286102</v>
      </c>
      <c r="H1100" s="68">
        <v>56.989247311828002</v>
      </c>
      <c r="I1100" s="71">
        <v>0.73112532632712701</v>
      </c>
      <c r="J1100" s="68">
        <v>49.462365591397798</v>
      </c>
      <c r="K1100" s="71">
        <v>0.79924885994461703</v>
      </c>
      <c r="L1100" s="68">
        <v>39.605734767025098</v>
      </c>
      <c r="M1100" s="71">
        <v>0.83319432860717202</v>
      </c>
      <c r="N1100" s="68">
        <v>55.415162454873602</v>
      </c>
      <c r="O1100" s="71">
        <v>0.41531734366870598</v>
      </c>
      <c r="P1100" s="68">
        <v>57.297297297297298</v>
      </c>
      <c r="Q1100" s="71"/>
      <c r="R1100" s="68"/>
    </row>
    <row r="1101" spans="1:18" x14ac:dyDescent="0.2">
      <c r="A1101" s="72" t="s">
        <v>2486</v>
      </c>
      <c r="B1101" s="66" t="s">
        <v>2487</v>
      </c>
      <c r="C1101" s="67">
        <v>74</v>
      </c>
      <c r="D1101" s="67" t="s">
        <v>337</v>
      </c>
      <c r="E1101" s="71">
        <v>0.67069466070544004</v>
      </c>
      <c r="F1101" s="68">
        <v>45.519713261648697</v>
      </c>
      <c r="G1101" s="71">
        <v>0.73191800843660104</v>
      </c>
      <c r="H1101" s="68">
        <v>44.802867383512499</v>
      </c>
      <c r="I1101" s="71">
        <v>0.68539781163617997</v>
      </c>
      <c r="J1101" s="68">
        <v>34.767025089605703</v>
      </c>
      <c r="K1101" s="71">
        <v>0.81164206444088005</v>
      </c>
      <c r="L1101" s="68">
        <v>43.010752688171998</v>
      </c>
      <c r="M1101" s="71">
        <v>0.72199054767862103</v>
      </c>
      <c r="N1101" s="68">
        <v>38.447653429602902</v>
      </c>
      <c r="O1101" s="71">
        <v>0.40252487133491599</v>
      </c>
      <c r="P1101" s="68">
        <v>55.675675675675699</v>
      </c>
      <c r="Q1101" s="71"/>
      <c r="R1101" s="68"/>
    </row>
    <row r="1102" spans="1:18" x14ac:dyDescent="0.2">
      <c r="A1102" s="72" t="s">
        <v>2488</v>
      </c>
      <c r="B1102" s="66" t="s">
        <v>2489</v>
      </c>
      <c r="C1102" s="67">
        <v>74</v>
      </c>
      <c r="D1102" s="67" t="s">
        <v>337</v>
      </c>
      <c r="E1102" s="71">
        <v>0.67640324813950203</v>
      </c>
      <c r="F1102" s="68">
        <v>46.057347670250898</v>
      </c>
      <c r="G1102" s="71">
        <v>0.73458110656014097</v>
      </c>
      <c r="H1102" s="68">
        <v>45.519713261648697</v>
      </c>
      <c r="I1102" s="71">
        <v>0.69609651374751702</v>
      </c>
      <c r="J1102" s="68">
        <v>38.172043010752702</v>
      </c>
      <c r="K1102" s="71">
        <v>0.66726704296855399</v>
      </c>
      <c r="L1102" s="68">
        <v>12.7240143369176</v>
      </c>
      <c r="M1102" s="71">
        <v>0.77759243814289702</v>
      </c>
      <c r="N1102" s="68">
        <v>46.570397111913401</v>
      </c>
      <c r="O1102" s="71">
        <v>0.50647913927840005</v>
      </c>
      <c r="P1102" s="68">
        <v>63.783783783783797</v>
      </c>
      <c r="Q1102" s="71"/>
      <c r="R1102" s="68"/>
    </row>
    <row r="1103" spans="1:18" x14ac:dyDescent="0.2">
      <c r="A1103" s="72" t="s">
        <v>2490</v>
      </c>
      <c r="B1103" s="66" t="s">
        <v>2491</v>
      </c>
      <c r="C1103" s="67">
        <v>74</v>
      </c>
      <c r="D1103" s="67" t="s">
        <v>337</v>
      </c>
      <c r="E1103" s="71">
        <v>0.67855291950577701</v>
      </c>
      <c r="F1103" s="68">
        <v>46.415770609318997</v>
      </c>
      <c r="G1103" s="71">
        <v>0.74173861693879495</v>
      </c>
      <c r="H1103" s="68">
        <v>48.387096774193601</v>
      </c>
      <c r="I1103" s="71">
        <v>0.72180910631075101</v>
      </c>
      <c r="J1103" s="68">
        <v>45.519713261648697</v>
      </c>
      <c r="K1103" s="71">
        <v>0.86010344395382798</v>
      </c>
      <c r="L1103" s="68">
        <v>55.5555555555556</v>
      </c>
      <c r="M1103" s="71">
        <v>0.66175516634232201</v>
      </c>
      <c r="N1103" s="68">
        <v>31.949458483754501</v>
      </c>
      <c r="O1103" s="71">
        <v>0.40735826398318897</v>
      </c>
      <c r="P1103" s="68">
        <v>56.396396396396398</v>
      </c>
      <c r="Q1103" s="71"/>
      <c r="R1103" s="68"/>
    </row>
    <row r="1104" spans="1:18" x14ac:dyDescent="0.2">
      <c r="A1104" s="72" t="s">
        <v>2492</v>
      </c>
      <c r="B1104" s="66" t="s">
        <v>2493</v>
      </c>
      <c r="C1104" s="67">
        <v>74</v>
      </c>
      <c r="D1104" s="67" t="s">
        <v>337</v>
      </c>
      <c r="E1104" s="71">
        <v>0.75231299094828596</v>
      </c>
      <c r="F1104" s="68">
        <v>60.752688172043001</v>
      </c>
      <c r="G1104" s="71">
        <v>0.77577338748461599</v>
      </c>
      <c r="H1104" s="68">
        <v>55.734767025089603</v>
      </c>
      <c r="I1104" s="71">
        <v>0.74353276597537699</v>
      </c>
      <c r="J1104" s="68">
        <v>53.584229390681003</v>
      </c>
      <c r="K1104" s="71">
        <v>0.92160932649698801</v>
      </c>
      <c r="L1104" s="68">
        <v>73.297491039426504</v>
      </c>
      <c r="M1104" s="71">
        <v>0.87026225558335601</v>
      </c>
      <c r="N1104" s="68">
        <v>63.718411552346602</v>
      </c>
      <c r="O1104" s="71">
        <v>0.45038721920109098</v>
      </c>
      <c r="P1104" s="68">
        <v>61.261261261261303</v>
      </c>
      <c r="Q1104" s="71"/>
      <c r="R1104" s="68"/>
    </row>
    <row r="1105" spans="1:18" x14ac:dyDescent="0.2">
      <c r="A1105" s="72" t="s">
        <v>2494</v>
      </c>
      <c r="B1105" s="66" t="s">
        <v>2495</v>
      </c>
      <c r="C1105" s="67">
        <v>74</v>
      </c>
      <c r="D1105" s="67" t="s">
        <v>337</v>
      </c>
      <c r="E1105" s="71">
        <v>0.74912154634429595</v>
      </c>
      <c r="F1105" s="68">
        <v>59.8566308243728</v>
      </c>
      <c r="G1105" s="71">
        <v>0.82250606662644399</v>
      </c>
      <c r="H1105" s="68">
        <v>69.175627240143399</v>
      </c>
      <c r="I1105" s="71">
        <v>0.820107807744063</v>
      </c>
      <c r="J1105" s="68">
        <v>73.835125448028705</v>
      </c>
      <c r="K1105" s="71">
        <v>0.90235339357318101</v>
      </c>
      <c r="L1105" s="68">
        <v>68.100358422939095</v>
      </c>
      <c r="M1105" s="71">
        <v>0.84246131035121896</v>
      </c>
      <c r="N1105" s="68">
        <v>56.859205776173297</v>
      </c>
      <c r="O1105" s="71">
        <v>0.35817915342657503</v>
      </c>
      <c r="P1105" s="68">
        <v>51.171171171171203</v>
      </c>
      <c r="Q1105" s="71"/>
      <c r="R1105" s="68"/>
    </row>
    <row r="1106" spans="1:18" x14ac:dyDescent="0.2">
      <c r="A1106" s="72" t="s">
        <v>2496</v>
      </c>
      <c r="B1106" s="66" t="s">
        <v>2497</v>
      </c>
      <c r="C1106" s="67">
        <v>74</v>
      </c>
      <c r="D1106" s="67" t="s">
        <v>337</v>
      </c>
      <c r="E1106" s="71">
        <v>0.80121889757327502</v>
      </c>
      <c r="F1106" s="68">
        <v>69.534050179211505</v>
      </c>
      <c r="G1106" s="71">
        <v>0.85027236027804798</v>
      </c>
      <c r="H1106" s="68">
        <v>81.362007168458803</v>
      </c>
      <c r="I1106" s="71">
        <v>0.86788493839160596</v>
      </c>
      <c r="J1106" s="68">
        <v>87.634408602150501</v>
      </c>
      <c r="K1106" s="71">
        <v>0.96657487474376003</v>
      </c>
      <c r="L1106" s="68">
        <v>89.426523297491002</v>
      </c>
      <c r="M1106" s="71">
        <v>0.94903160040774703</v>
      </c>
      <c r="N1106" s="68">
        <v>85.198555956678703</v>
      </c>
      <c r="O1106" s="71">
        <v>0.372330714045216</v>
      </c>
      <c r="P1106" s="68">
        <v>53.513513513513502</v>
      </c>
      <c r="Q1106" s="71"/>
      <c r="R1106" s="68"/>
    </row>
    <row r="1107" spans="1:18" x14ac:dyDescent="0.2">
      <c r="A1107" s="72" t="s">
        <v>2498</v>
      </c>
      <c r="B1107" s="66" t="s">
        <v>2499</v>
      </c>
      <c r="C1107" s="67">
        <v>74</v>
      </c>
      <c r="D1107" s="67" t="s">
        <v>337</v>
      </c>
      <c r="E1107" s="71">
        <v>0.75405690387833402</v>
      </c>
      <c r="F1107" s="68">
        <v>61.1111111111111</v>
      </c>
      <c r="G1107" s="71">
        <v>0.79846488874550503</v>
      </c>
      <c r="H1107" s="68">
        <v>61.469534050179199</v>
      </c>
      <c r="I1107" s="71">
        <v>0.73673268845241102</v>
      </c>
      <c r="J1107" s="68">
        <v>51.2544802867383</v>
      </c>
      <c r="K1107" s="71">
        <v>0.84560089057616095</v>
      </c>
      <c r="L1107" s="68">
        <v>51.612903225806399</v>
      </c>
      <c r="M1107" s="71">
        <v>0.83782781947919605</v>
      </c>
      <c r="N1107" s="68">
        <v>55.776173285198603</v>
      </c>
      <c r="O1107" s="71">
        <v>0.55165823213839904</v>
      </c>
      <c r="P1107" s="68">
        <v>66.6666666666667</v>
      </c>
      <c r="Q1107" s="71"/>
      <c r="R1107" s="68"/>
    </row>
    <row r="1108" spans="1:18" x14ac:dyDescent="0.2">
      <c r="A1108" s="72" t="s">
        <v>2500</v>
      </c>
      <c r="B1108" s="66" t="s">
        <v>2501</v>
      </c>
      <c r="C1108" s="67">
        <v>74</v>
      </c>
      <c r="D1108" s="67" t="s">
        <v>337</v>
      </c>
      <c r="E1108" s="71">
        <v>0.79501172048470403</v>
      </c>
      <c r="F1108" s="68">
        <v>67.204301075268802</v>
      </c>
      <c r="G1108" s="71">
        <v>0.876625556644818</v>
      </c>
      <c r="H1108" s="68">
        <v>93.010752688172005</v>
      </c>
      <c r="I1108" s="71">
        <v>0.90279353063169299</v>
      </c>
      <c r="J1108" s="68">
        <v>94.265232974910404</v>
      </c>
      <c r="K1108" s="71">
        <v>0.91436936499854105</v>
      </c>
      <c r="L1108" s="68">
        <v>71.146953405017896</v>
      </c>
      <c r="M1108" s="71">
        <v>0.91196367343156304</v>
      </c>
      <c r="N1108" s="68">
        <v>74.187725631768998</v>
      </c>
      <c r="O1108" s="71">
        <v>0.36930647671690697</v>
      </c>
      <c r="P1108" s="68">
        <v>52.792792792792802</v>
      </c>
      <c r="Q1108" s="71"/>
      <c r="R1108" s="68"/>
    </row>
    <row r="1109" spans="1:18" x14ac:dyDescent="0.2">
      <c r="A1109" s="72" t="s">
        <v>2448</v>
      </c>
      <c r="B1109" s="66" t="s">
        <v>2502</v>
      </c>
      <c r="C1109" s="67">
        <v>74</v>
      </c>
      <c r="D1109" s="67" t="s">
        <v>337</v>
      </c>
      <c r="E1109" s="71">
        <v>0.86143732185371202</v>
      </c>
      <c r="F1109" s="68">
        <v>83.691756272401406</v>
      </c>
      <c r="G1109" s="71">
        <v>0.85496810489931296</v>
      </c>
      <c r="H1109" s="68">
        <v>83.870967741935502</v>
      </c>
      <c r="I1109" s="71">
        <v>0.83097049561927905</v>
      </c>
      <c r="J1109" s="68">
        <v>77.419354838709694</v>
      </c>
      <c r="K1109" s="71">
        <v>0.99738597969609599</v>
      </c>
      <c r="L1109" s="68">
        <v>99.641577060931894</v>
      </c>
      <c r="M1109" s="71">
        <v>0.962932073023816</v>
      </c>
      <c r="N1109" s="68">
        <v>88.808664259927795</v>
      </c>
      <c r="O1109" s="71">
        <v>0.660929956030056</v>
      </c>
      <c r="P1109" s="68">
        <v>73.3333333333333</v>
      </c>
      <c r="Q1109" s="71"/>
      <c r="R1109" s="68"/>
    </row>
    <row r="1110" spans="1:18" x14ac:dyDescent="0.2">
      <c r="A1110" s="72" t="s">
        <v>2503</v>
      </c>
      <c r="B1110" s="66" t="s">
        <v>2504</v>
      </c>
      <c r="C1110" s="67">
        <v>74</v>
      </c>
      <c r="D1110" s="67" t="s">
        <v>337</v>
      </c>
      <c r="E1110" s="71">
        <v>0.72955449897632796</v>
      </c>
      <c r="F1110" s="68">
        <v>56.630824372759903</v>
      </c>
      <c r="G1110" s="71">
        <v>0.82331188629122698</v>
      </c>
      <c r="H1110" s="68">
        <v>69.534050179211505</v>
      </c>
      <c r="I1110" s="71">
        <v>0.79217445602896897</v>
      </c>
      <c r="J1110" s="68">
        <v>64.874551971326198</v>
      </c>
      <c r="K1110" s="71">
        <v>0.79970844450813505</v>
      </c>
      <c r="L1110" s="68">
        <v>39.964157706093197</v>
      </c>
      <c r="M1110" s="71">
        <v>0.86562876471133399</v>
      </c>
      <c r="N1110" s="68">
        <v>62.6353790613718</v>
      </c>
      <c r="O1110" s="71">
        <v>0.36694894334197398</v>
      </c>
      <c r="P1110" s="68">
        <v>52.612612612612601</v>
      </c>
      <c r="Q1110" s="71"/>
      <c r="R1110" s="68"/>
    </row>
    <row r="1111" spans="1:18" x14ac:dyDescent="0.2">
      <c r="A1111" s="72" t="s">
        <v>2505</v>
      </c>
      <c r="B1111" s="66" t="s">
        <v>2506</v>
      </c>
      <c r="C1111" s="67">
        <v>74</v>
      </c>
      <c r="D1111" s="67" t="s">
        <v>337</v>
      </c>
      <c r="E1111" s="71">
        <v>0.62936735467027904</v>
      </c>
      <c r="F1111" s="68">
        <v>36.917562724014303</v>
      </c>
      <c r="G1111" s="71">
        <v>0.68999585941018104</v>
      </c>
      <c r="H1111" s="68">
        <v>32.616487455197102</v>
      </c>
      <c r="I1111" s="71">
        <v>0.64038021662592903</v>
      </c>
      <c r="J1111" s="68">
        <v>21.684587813620102</v>
      </c>
      <c r="K1111" s="71">
        <v>0.71218433145974802</v>
      </c>
      <c r="L1111" s="68">
        <v>19.713261648745501</v>
      </c>
      <c r="M1111" s="71">
        <v>0.69418960244648298</v>
      </c>
      <c r="N1111" s="68">
        <v>36.101083032490997</v>
      </c>
      <c r="O1111" s="71">
        <v>0.41008676340905298</v>
      </c>
      <c r="P1111" s="68">
        <v>56.576576576576599</v>
      </c>
      <c r="Q1111" s="71"/>
      <c r="R1111" s="68"/>
    </row>
    <row r="1112" spans="1:18" x14ac:dyDescent="0.2">
      <c r="A1112" s="72" t="s">
        <v>2507</v>
      </c>
      <c r="B1112" s="66" t="s">
        <v>2508</v>
      </c>
      <c r="C1112" s="67">
        <v>74</v>
      </c>
      <c r="D1112" s="67" t="s">
        <v>337</v>
      </c>
      <c r="E1112" s="71">
        <v>0.69031064970369804</v>
      </c>
      <c r="F1112" s="68">
        <v>49.641577060931901</v>
      </c>
      <c r="G1112" s="71">
        <v>0.74330206861610304</v>
      </c>
      <c r="H1112" s="68">
        <v>48.566308243727597</v>
      </c>
      <c r="I1112" s="71">
        <v>0.74246830572113498</v>
      </c>
      <c r="J1112" s="68">
        <v>53.225806451612897</v>
      </c>
      <c r="K1112" s="71">
        <v>0.85281512761851996</v>
      </c>
      <c r="L1112" s="68">
        <v>54.121863799283197</v>
      </c>
      <c r="M1112" s="71">
        <v>0.76369196552682805</v>
      </c>
      <c r="N1112" s="68">
        <v>44.223826714801397</v>
      </c>
      <c r="O1112" s="71">
        <v>0.34927578103590201</v>
      </c>
      <c r="P1112" s="68">
        <v>50.270270270270302</v>
      </c>
      <c r="Q1112" s="71"/>
      <c r="R1112" s="68"/>
    </row>
    <row r="1113" spans="1:18" x14ac:dyDescent="0.2">
      <c r="A1113" s="72" t="s">
        <v>2509</v>
      </c>
      <c r="B1113" s="66" t="s">
        <v>2510</v>
      </c>
      <c r="C1113" s="67">
        <v>74</v>
      </c>
      <c r="D1113" s="67" t="s">
        <v>337</v>
      </c>
      <c r="E1113" s="71">
        <v>0.66600923437562798</v>
      </c>
      <c r="F1113" s="68">
        <v>44.623655913978503</v>
      </c>
      <c r="G1113" s="71">
        <v>0.73849213933550995</v>
      </c>
      <c r="H1113" s="68">
        <v>46.774193548387103</v>
      </c>
      <c r="I1113" s="71">
        <v>0.70788533044488899</v>
      </c>
      <c r="J1113" s="68">
        <v>41.397849462365599</v>
      </c>
      <c r="K1113" s="71">
        <v>0.84987122009222105</v>
      </c>
      <c r="L1113" s="68">
        <v>52.508960573476699</v>
      </c>
      <c r="M1113" s="71">
        <v>0.70809007506255195</v>
      </c>
      <c r="N1113" s="68">
        <v>37.003610108303199</v>
      </c>
      <c r="O1113" s="71">
        <v>0.32570740694296701</v>
      </c>
      <c r="P1113" s="68">
        <v>47.027027027027003</v>
      </c>
      <c r="Q1113" s="71"/>
      <c r="R1113" s="68"/>
    </row>
    <row r="1114" spans="1:18" x14ac:dyDescent="0.2">
      <c r="A1114" s="72" t="s">
        <v>2511</v>
      </c>
      <c r="B1114" s="66" t="s">
        <v>2512</v>
      </c>
      <c r="C1114" s="67">
        <v>74</v>
      </c>
      <c r="D1114" s="67" t="s">
        <v>337</v>
      </c>
      <c r="E1114" s="71">
        <v>0.68051553740302895</v>
      </c>
      <c r="F1114" s="68">
        <v>47.491039426523301</v>
      </c>
      <c r="G1114" s="71">
        <v>0.75267689132196802</v>
      </c>
      <c r="H1114" s="68">
        <v>50.8960573476703</v>
      </c>
      <c r="I1114" s="71">
        <v>0.71231515809851897</v>
      </c>
      <c r="J1114" s="68">
        <v>43.010752688171998</v>
      </c>
      <c r="K1114" s="71">
        <v>0.85173139783826002</v>
      </c>
      <c r="L1114" s="68">
        <v>53.405017921147</v>
      </c>
      <c r="M1114" s="71">
        <v>0.72199054767862103</v>
      </c>
      <c r="N1114" s="68">
        <v>38.447653429602902</v>
      </c>
      <c r="O1114" s="71">
        <v>0.36386369207777902</v>
      </c>
      <c r="P1114" s="68">
        <v>52.252252252252198</v>
      </c>
      <c r="Q1114" s="71"/>
      <c r="R1114" s="68"/>
    </row>
    <row r="1115" spans="1:18" x14ac:dyDescent="0.2">
      <c r="A1115" s="72" t="s">
        <v>2513</v>
      </c>
      <c r="B1115" s="66" t="s">
        <v>2514</v>
      </c>
      <c r="C1115" s="67">
        <v>74</v>
      </c>
      <c r="D1115" s="67" t="s">
        <v>337</v>
      </c>
      <c r="E1115" s="71">
        <v>0.72736659834460204</v>
      </c>
      <c r="F1115" s="68">
        <v>56.451612903225801</v>
      </c>
      <c r="G1115" s="71">
        <v>0.77628286392895696</v>
      </c>
      <c r="H1115" s="68">
        <v>56.272401433691797</v>
      </c>
      <c r="I1115" s="71">
        <v>0.73996042912607296</v>
      </c>
      <c r="J1115" s="68">
        <v>52.867383512544798</v>
      </c>
      <c r="K1115" s="71">
        <v>0.85648025354704804</v>
      </c>
      <c r="L1115" s="68">
        <v>54.659498207885299</v>
      </c>
      <c r="M1115" s="71">
        <v>0.82856083773514999</v>
      </c>
      <c r="N1115" s="68">
        <v>54.3321299638989</v>
      </c>
      <c r="O1115" s="71">
        <v>0.43554860738578099</v>
      </c>
      <c r="P1115" s="68">
        <v>60</v>
      </c>
      <c r="Q1115" s="71"/>
      <c r="R1115" s="68"/>
    </row>
    <row r="1116" spans="1:18" x14ac:dyDescent="0.2">
      <c r="A1116" s="72" t="s">
        <v>2515</v>
      </c>
      <c r="B1116" s="66" t="s">
        <v>2516</v>
      </c>
      <c r="C1116" s="67">
        <v>74</v>
      </c>
      <c r="D1116" s="67" t="s">
        <v>337</v>
      </c>
      <c r="E1116" s="71">
        <v>0.67880733326107201</v>
      </c>
      <c r="F1116" s="68">
        <v>46.5949820788531</v>
      </c>
      <c r="G1116" s="71">
        <v>0.73078258827782305</v>
      </c>
      <c r="H1116" s="68">
        <v>44.265232974910397</v>
      </c>
      <c r="I1116" s="71">
        <v>0.70397529031011397</v>
      </c>
      <c r="J1116" s="68">
        <v>40.681003584229401</v>
      </c>
      <c r="K1116" s="71">
        <v>0.84178076442856897</v>
      </c>
      <c r="L1116" s="68">
        <v>50.716845878136198</v>
      </c>
      <c r="M1116" s="71">
        <v>0.76369196552682805</v>
      </c>
      <c r="N1116" s="68">
        <v>44.223826714801397</v>
      </c>
      <c r="O1116" s="71">
        <v>0.353806057762028</v>
      </c>
      <c r="P1116" s="68">
        <v>50.450450450450397</v>
      </c>
      <c r="Q1116" s="71"/>
      <c r="R1116" s="68"/>
    </row>
    <row r="1117" spans="1:18" x14ac:dyDescent="0.2">
      <c r="A1117" s="72" t="s">
        <v>2517</v>
      </c>
      <c r="B1117" s="66" t="s">
        <v>2518</v>
      </c>
      <c r="C1117" s="67">
        <v>74</v>
      </c>
      <c r="D1117" s="67" t="s">
        <v>337</v>
      </c>
      <c r="E1117" s="71">
        <v>0.71353830626456904</v>
      </c>
      <c r="F1117" s="68">
        <v>54.121863799283197</v>
      </c>
      <c r="G1117" s="71">
        <v>0.77622084393748003</v>
      </c>
      <c r="H1117" s="68">
        <v>56.093189964157702</v>
      </c>
      <c r="I1117" s="71">
        <v>0.74473601514565202</v>
      </c>
      <c r="J1117" s="68">
        <v>53.942652329749102</v>
      </c>
      <c r="K1117" s="71">
        <v>0.890424347796545</v>
      </c>
      <c r="L1117" s="68">
        <v>63.978494623655898</v>
      </c>
      <c r="M1117" s="71">
        <v>0.84246131035121896</v>
      </c>
      <c r="N1117" s="68">
        <v>56.859205776173297</v>
      </c>
      <c r="O1117" s="71">
        <v>0.31384901409194799</v>
      </c>
      <c r="P1117" s="68">
        <v>45.765765765765799</v>
      </c>
      <c r="Q1117" s="71"/>
      <c r="R1117" s="68"/>
    </row>
    <row r="1118" spans="1:18" x14ac:dyDescent="0.2">
      <c r="A1118" s="72" t="s">
        <v>2519</v>
      </c>
      <c r="B1118" s="66" t="s">
        <v>2520</v>
      </c>
      <c r="C1118" s="67">
        <v>74</v>
      </c>
      <c r="D1118" s="67" t="s">
        <v>337</v>
      </c>
      <c r="E1118" s="71">
        <v>0.75732045897871703</v>
      </c>
      <c r="F1118" s="68">
        <v>61.469534050179199</v>
      </c>
      <c r="G1118" s="71">
        <v>0.82258074390216995</v>
      </c>
      <c r="H1118" s="68">
        <v>69.354838709677395</v>
      </c>
      <c r="I1118" s="71">
        <v>0.79459938066718405</v>
      </c>
      <c r="J1118" s="68">
        <v>66.129032258064498</v>
      </c>
      <c r="K1118" s="71">
        <v>0.94215355715200699</v>
      </c>
      <c r="L1118" s="68">
        <v>81.362007168458803</v>
      </c>
      <c r="M1118" s="71">
        <v>0.83319432860717202</v>
      </c>
      <c r="N1118" s="68">
        <v>55.415162454873602</v>
      </c>
      <c r="O1118" s="71">
        <v>0.394074284565049</v>
      </c>
      <c r="P1118" s="68">
        <v>54.594594594594597</v>
      </c>
      <c r="Q1118" s="71"/>
      <c r="R1118" s="68"/>
    </row>
    <row r="1119" spans="1:18" x14ac:dyDescent="0.2">
      <c r="A1119" s="72" t="s">
        <v>2521</v>
      </c>
      <c r="B1119" s="66" t="s">
        <v>2522</v>
      </c>
      <c r="C1119" s="67">
        <v>74</v>
      </c>
      <c r="D1119" s="67" t="s">
        <v>337</v>
      </c>
      <c r="E1119" s="71">
        <v>0.71409500781528501</v>
      </c>
      <c r="F1119" s="68">
        <v>54.3010752688172</v>
      </c>
      <c r="G1119" s="71">
        <v>0.797102318379876</v>
      </c>
      <c r="H1119" s="68">
        <v>61.1111111111111</v>
      </c>
      <c r="I1119" s="71">
        <v>0.780326202197554</v>
      </c>
      <c r="J1119" s="68">
        <v>62.365591397849499</v>
      </c>
      <c r="K1119" s="71">
        <v>0.90479833227936501</v>
      </c>
      <c r="L1119" s="68">
        <v>68.637992831541197</v>
      </c>
      <c r="M1119" s="71">
        <v>0.717357056806598</v>
      </c>
      <c r="N1119" s="68">
        <v>37.906137184115501</v>
      </c>
      <c r="O1119" s="71">
        <v>0.37089112941303198</v>
      </c>
      <c r="P1119" s="68">
        <v>53.153153153153198</v>
      </c>
      <c r="Q1119" s="71"/>
      <c r="R1119" s="68"/>
    </row>
    <row r="1120" spans="1:18" x14ac:dyDescent="0.2">
      <c r="A1120" s="72" t="s">
        <v>2523</v>
      </c>
      <c r="B1120" s="66" t="s">
        <v>2524</v>
      </c>
      <c r="C1120" s="67">
        <v>74</v>
      </c>
      <c r="D1120" s="67" t="s">
        <v>337</v>
      </c>
      <c r="E1120" s="71">
        <v>0.77365067720889502</v>
      </c>
      <c r="F1120" s="68">
        <v>64.336917562723997</v>
      </c>
      <c r="G1120" s="71">
        <v>0.80065978162422202</v>
      </c>
      <c r="H1120" s="68">
        <v>62.186379928315397</v>
      </c>
      <c r="I1120" s="71">
        <v>0.73095414833023298</v>
      </c>
      <c r="J1120" s="68">
        <v>49.283154121863802</v>
      </c>
      <c r="K1120" s="71">
        <v>0.75463956576020796</v>
      </c>
      <c r="L1120" s="68">
        <v>28.494623655914001</v>
      </c>
      <c r="M1120" s="71">
        <v>0.92123065517560898</v>
      </c>
      <c r="N1120" s="68">
        <v>77.617328519855604</v>
      </c>
      <c r="O1120" s="71">
        <v>0.66076923515420505</v>
      </c>
      <c r="P1120" s="68">
        <v>73.153153153153198</v>
      </c>
      <c r="Q1120" s="71"/>
      <c r="R1120" s="68"/>
    </row>
    <row r="1121" spans="1:18" x14ac:dyDescent="0.2">
      <c r="A1121" s="72" t="s">
        <v>2525</v>
      </c>
      <c r="B1121" s="66" t="s">
        <v>2526</v>
      </c>
      <c r="C1121" s="67">
        <v>74</v>
      </c>
      <c r="D1121" s="67" t="s">
        <v>337</v>
      </c>
      <c r="E1121" s="71">
        <v>0.73389072838817004</v>
      </c>
      <c r="F1121" s="68">
        <v>56.989247311828002</v>
      </c>
      <c r="G1121" s="71">
        <v>0.81567101627669303</v>
      </c>
      <c r="H1121" s="68">
        <v>66.129032258064498</v>
      </c>
      <c r="I1121" s="71">
        <v>0.82280202854420703</v>
      </c>
      <c r="J1121" s="68">
        <v>75.089605734767005</v>
      </c>
      <c r="K1121" s="71">
        <v>0.81862396718346597</v>
      </c>
      <c r="L1121" s="68">
        <v>44.4444444444444</v>
      </c>
      <c r="M1121" s="71">
        <v>0.85636178296728804</v>
      </c>
      <c r="N1121" s="68">
        <v>60.469314079422404</v>
      </c>
      <c r="O1121" s="71">
        <v>0.35599484696919798</v>
      </c>
      <c r="P1121" s="68">
        <v>50.8108108108108</v>
      </c>
      <c r="Q1121" s="71"/>
      <c r="R1121" s="68"/>
    </row>
    <row r="1122" spans="1:18" x14ac:dyDescent="0.2">
      <c r="A1122" s="72" t="s">
        <v>2527</v>
      </c>
      <c r="B1122" s="66" t="s">
        <v>2528</v>
      </c>
      <c r="C1122" s="67">
        <v>74</v>
      </c>
      <c r="D1122" s="67" t="s">
        <v>337</v>
      </c>
      <c r="E1122" s="71">
        <v>0.80196515101161103</v>
      </c>
      <c r="F1122" s="68">
        <v>70.071684587813607</v>
      </c>
      <c r="G1122" s="71">
        <v>0.80818686869758605</v>
      </c>
      <c r="H1122" s="68">
        <v>63.2616487455197</v>
      </c>
      <c r="I1122" s="71">
        <v>0.78903895303404903</v>
      </c>
      <c r="J1122" s="68">
        <v>64.336917562723997</v>
      </c>
      <c r="K1122" s="71">
        <v>0.93154880529047102</v>
      </c>
      <c r="L1122" s="68">
        <v>76.702508960573496</v>
      </c>
      <c r="M1122" s="71">
        <v>0.89342970994347104</v>
      </c>
      <c r="N1122" s="68">
        <v>68.592057761732804</v>
      </c>
      <c r="O1122" s="71">
        <v>0.58762141809247803</v>
      </c>
      <c r="P1122" s="68">
        <v>68.648648648648603</v>
      </c>
      <c r="Q1122" s="71"/>
      <c r="R1122" s="68"/>
    </row>
    <row r="1123" spans="1:18" x14ac:dyDescent="0.2">
      <c r="A1123" s="72" t="s">
        <v>2529</v>
      </c>
      <c r="B1123" s="66" t="s">
        <v>2530</v>
      </c>
      <c r="C1123" s="67">
        <v>74</v>
      </c>
      <c r="D1123" s="67" t="s">
        <v>337</v>
      </c>
      <c r="E1123" s="71">
        <v>0.89998736943698199</v>
      </c>
      <c r="F1123" s="68">
        <v>93.548387096774206</v>
      </c>
      <c r="G1123" s="71">
        <v>0.85889021544580002</v>
      </c>
      <c r="H1123" s="68">
        <v>85.842293906809999</v>
      </c>
      <c r="I1123" s="71">
        <v>0.837687543132418</v>
      </c>
      <c r="J1123" s="68">
        <v>80.107526881720403</v>
      </c>
      <c r="K1123" s="71">
        <v>0.97161233000471603</v>
      </c>
      <c r="L1123" s="68">
        <v>92.293906810035807</v>
      </c>
      <c r="M1123" s="71">
        <v>0.99536650912797697</v>
      </c>
      <c r="N1123" s="68">
        <v>97.292418772563195</v>
      </c>
      <c r="O1123" s="71">
        <v>0.83638024947400003</v>
      </c>
      <c r="P1123" s="68">
        <v>91.351351351351397</v>
      </c>
      <c r="Q1123" s="71"/>
      <c r="R1123" s="68"/>
    </row>
    <row r="1124" spans="1:18" x14ac:dyDescent="0.2">
      <c r="A1124" s="72" t="s">
        <v>2531</v>
      </c>
      <c r="B1124" s="66" t="s">
        <v>2532</v>
      </c>
      <c r="C1124" s="67">
        <v>74</v>
      </c>
      <c r="D1124" s="67" t="s">
        <v>337</v>
      </c>
      <c r="E1124" s="71">
        <v>0.80348991237592604</v>
      </c>
      <c r="F1124" s="68">
        <v>70.430107526881699</v>
      </c>
      <c r="G1124" s="71">
        <v>0.87354443314405195</v>
      </c>
      <c r="H1124" s="68">
        <v>91.577060931899695</v>
      </c>
      <c r="I1124" s="71">
        <v>0.884474415871078</v>
      </c>
      <c r="J1124" s="68">
        <v>90.681003584229401</v>
      </c>
      <c r="K1124" s="71">
        <v>0.94045494588105305</v>
      </c>
      <c r="L1124" s="68">
        <v>81.003584229390697</v>
      </c>
      <c r="M1124" s="71">
        <v>0.91659716430358595</v>
      </c>
      <c r="N1124" s="68">
        <v>75.631768953068601</v>
      </c>
      <c r="O1124" s="71">
        <v>0.40237860267986297</v>
      </c>
      <c r="P1124" s="68">
        <v>55.495495495495497</v>
      </c>
      <c r="Q1124" s="71"/>
      <c r="R1124" s="68"/>
    </row>
    <row r="1125" spans="1:18" x14ac:dyDescent="0.2">
      <c r="A1125" s="72" t="s">
        <v>2533</v>
      </c>
      <c r="B1125" s="66" t="s">
        <v>2534</v>
      </c>
      <c r="C1125" s="67">
        <v>74</v>
      </c>
      <c r="D1125" s="67" t="s">
        <v>337</v>
      </c>
      <c r="E1125" s="71">
        <v>0.80828501851942702</v>
      </c>
      <c r="F1125" s="68">
        <v>72.2222222222222</v>
      </c>
      <c r="G1125" s="71">
        <v>0.86009627728294302</v>
      </c>
      <c r="H1125" s="68">
        <v>86.738351254480307</v>
      </c>
      <c r="I1125" s="71">
        <v>0.88734446028741498</v>
      </c>
      <c r="J1125" s="68">
        <v>91.756272401433705</v>
      </c>
      <c r="K1125" s="71">
        <v>0.93712537961916897</v>
      </c>
      <c r="L1125" s="68">
        <v>78.315412186379902</v>
      </c>
      <c r="M1125" s="71">
        <v>0.91196367343156304</v>
      </c>
      <c r="N1125" s="68">
        <v>74.187725631768998</v>
      </c>
      <c r="O1125" s="71">
        <v>0.44489530197604199</v>
      </c>
      <c r="P1125" s="68">
        <v>60.540540540540498</v>
      </c>
      <c r="Q1125" s="71"/>
      <c r="R1125" s="68"/>
    </row>
    <row r="1126" spans="1:18" x14ac:dyDescent="0.2">
      <c r="A1126" s="72" t="s">
        <v>2535</v>
      </c>
      <c r="B1126" s="66" t="s">
        <v>2536</v>
      </c>
      <c r="C1126" s="67">
        <v>74</v>
      </c>
      <c r="D1126" s="67" t="s">
        <v>337</v>
      </c>
      <c r="E1126" s="71">
        <v>0.82599354917427503</v>
      </c>
      <c r="F1126" s="68">
        <v>75.806451612903203</v>
      </c>
      <c r="G1126" s="71">
        <v>0.884106226768543</v>
      </c>
      <c r="H1126" s="68">
        <v>95.340501792114694</v>
      </c>
      <c r="I1126" s="71">
        <v>0.89483687185491201</v>
      </c>
      <c r="J1126" s="68">
        <v>92.831541218637994</v>
      </c>
      <c r="K1126" s="71">
        <v>0.98231102269622295</v>
      </c>
      <c r="L1126" s="68">
        <v>96.953405017921099</v>
      </c>
      <c r="M1126" s="71">
        <v>0.94439810953572401</v>
      </c>
      <c r="N1126" s="68">
        <v>83.5740072202166</v>
      </c>
      <c r="O1126" s="71">
        <v>0.42431551501597398</v>
      </c>
      <c r="P1126" s="68">
        <v>58.738738738738697</v>
      </c>
      <c r="Q1126" s="71"/>
      <c r="R1126" s="68"/>
    </row>
    <row r="1127" spans="1:18" x14ac:dyDescent="0.2">
      <c r="A1127" s="72" t="s">
        <v>2537</v>
      </c>
      <c r="B1127" s="66" t="s">
        <v>2538</v>
      </c>
      <c r="C1127" s="67">
        <v>73</v>
      </c>
      <c r="D1127" s="67" t="s">
        <v>337</v>
      </c>
      <c r="E1127" s="71">
        <v>0.88377017473761199</v>
      </c>
      <c r="F1127" s="68">
        <v>98.330058939096304</v>
      </c>
      <c r="G1127" s="71">
        <v>0.88432750648425895</v>
      </c>
      <c r="H1127" s="68">
        <v>90.7662082514735</v>
      </c>
      <c r="I1127" s="71">
        <v>0.88611925763083699</v>
      </c>
      <c r="J1127" s="68">
        <v>78.978388998035399</v>
      </c>
      <c r="K1127" s="71">
        <v>0.90608841977461096</v>
      </c>
      <c r="L1127" s="68">
        <v>81.139489194499006</v>
      </c>
      <c r="M1127" s="71">
        <v>0.85854551506074195</v>
      </c>
      <c r="N1127" s="68">
        <v>84.901758014477807</v>
      </c>
      <c r="O1127" s="71"/>
      <c r="P1127" s="68"/>
      <c r="Q1127" s="71"/>
      <c r="R1127" s="68"/>
    </row>
    <row r="1128" spans="1:18" x14ac:dyDescent="0.2">
      <c r="A1128" s="72" t="s">
        <v>2539</v>
      </c>
      <c r="B1128" s="66" t="s">
        <v>2540</v>
      </c>
      <c r="C1128" s="67">
        <v>74</v>
      </c>
      <c r="D1128" s="67" t="s">
        <v>337</v>
      </c>
      <c r="E1128" s="71">
        <v>0.84917396969519199</v>
      </c>
      <c r="F1128" s="68">
        <v>79.928315412186393</v>
      </c>
      <c r="G1128" s="71">
        <v>0.896821718265844</v>
      </c>
      <c r="H1128" s="68">
        <v>96.057347670250905</v>
      </c>
      <c r="I1128" s="71">
        <v>0.951459750652356</v>
      </c>
      <c r="J1128" s="68">
        <v>98.387096774193594</v>
      </c>
      <c r="K1128" s="71">
        <v>0.98114898966878905</v>
      </c>
      <c r="L1128" s="68">
        <v>95.6989247311828</v>
      </c>
      <c r="M1128" s="71">
        <v>0.97683254563988497</v>
      </c>
      <c r="N1128" s="68">
        <v>92.418772563176901</v>
      </c>
      <c r="O1128" s="71">
        <v>0.43960684424908902</v>
      </c>
      <c r="P1128" s="68">
        <v>60.180180180180201</v>
      </c>
      <c r="Q1128" s="71"/>
      <c r="R1128" s="68"/>
    </row>
    <row r="1129" spans="1:18" x14ac:dyDescent="0.2">
      <c r="A1129" s="72" t="s">
        <v>2541</v>
      </c>
      <c r="B1129" s="66" t="s">
        <v>2542</v>
      </c>
      <c r="C1129" s="67">
        <v>74</v>
      </c>
      <c r="D1129" s="67" t="s">
        <v>337</v>
      </c>
      <c r="E1129" s="71">
        <v>0.90479804996510804</v>
      </c>
      <c r="F1129" s="68">
        <v>94.086021505376394</v>
      </c>
      <c r="G1129" s="71">
        <v>0.86637701935153699</v>
      </c>
      <c r="H1129" s="68">
        <v>88.530465949820794</v>
      </c>
      <c r="I1129" s="71">
        <v>0.83756507083380005</v>
      </c>
      <c r="J1129" s="68">
        <v>79.928315412186393</v>
      </c>
      <c r="K1129" s="71">
        <v>0.99226627246247501</v>
      </c>
      <c r="L1129" s="68">
        <v>98.7455197132617</v>
      </c>
      <c r="M1129" s="71">
        <v>0.99073301825595395</v>
      </c>
      <c r="N1129" s="68">
        <v>95.848375451263493</v>
      </c>
      <c r="O1129" s="71">
        <v>0.83704886892177299</v>
      </c>
      <c r="P1129" s="68">
        <v>91.531531531531499</v>
      </c>
      <c r="Q1129" s="71"/>
      <c r="R1129" s="68"/>
    </row>
    <row r="1130" spans="1:18" x14ac:dyDescent="0.2">
      <c r="A1130" s="72" t="s">
        <v>2543</v>
      </c>
      <c r="B1130" s="66" t="s">
        <v>2544</v>
      </c>
      <c r="C1130" s="67">
        <v>74</v>
      </c>
      <c r="D1130" s="67" t="s">
        <v>337</v>
      </c>
      <c r="E1130" s="71">
        <v>0.89785828136121903</v>
      </c>
      <c r="F1130" s="68">
        <v>93.010752688172005</v>
      </c>
      <c r="G1130" s="71">
        <v>0.87931244889398796</v>
      </c>
      <c r="H1130" s="68">
        <v>93.906810035842298</v>
      </c>
      <c r="I1130" s="71">
        <v>0.82185474007247294</v>
      </c>
      <c r="J1130" s="68">
        <v>74.551971326164903</v>
      </c>
      <c r="K1130" s="71">
        <v>0.98133292818798701</v>
      </c>
      <c r="L1130" s="68">
        <v>95.878136200716895</v>
      </c>
      <c r="M1130" s="71">
        <v>0.99536650912797697</v>
      </c>
      <c r="N1130" s="68">
        <v>97.292418772563195</v>
      </c>
      <c r="O1130" s="71">
        <v>0.81142478052366895</v>
      </c>
      <c r="P1130" s="68">
        <v>89.009009009009006</v>
      </c>
      <c r="Q1130" s="71"/>
      <c r="R1130" s="68"/>
    </row>
    <row r="1131" spans="1:18" x14ac:dyDescent="0.2">
      <c r="A1131" s="72" t="s">
        <v>2545</v>
      </c>
      <c r="B1131" s="66" t="s">
        <v>2546</v>
      </c>
      <c r="C1131" s="67">
        <v>74</v>
      </c>
      <c r="D1131" s="67" t="s">
        <v>337</v>
      </c>
      <c r="E1131" s="71">
        <v>0.87891514479477195</v>
      </c>
      <c r="F1131" s="68">
        <v>87.813620071684596</v>
      </c>
      <c r="G1131" s="71">
        <v>0.87503097301376098</v>
      </c>
      <c r="H1131" s="68">
        <v>92.473118279569903</v>
      </c>
      <c r="I1131" s="71">
        <v>0.82927016875244297</v>
      </c>
      <c r="J1131" s="68">
        <v>76.881720430107507</v>
      </c>
      <c r="K1131" s="71">
        <v>0.95787104647964205</v>
      </c>
      <c r="L1131" s="68">
        <v>86.559139784946197</v>
      </c>
      <c r="M1131" s="71">
        <v>0.93049763691965504</v>
      </c>
      <c r="N1131" s="68">
        <v>79.783393501805094</v>
      </c>
      <c r="O1131" s="71">
        <v>0.80190589880835705</v>
      </c>
      <c r="P1131" s="68">
        <v>88.108108108108098</v>
      </c>
      <c r="Q1131" s="71"/>
      <c r="R1131" s="68"/>
    </row>
    <row r="1132" spans="1:18" x14ac:dyDescent="0.2">
      <c r="A1132" s="72" t="s">
        <v>2547</v>
      </c>
      <c r="B1132" s="66" t="s">
        <v>2548</v>
      </c>
      <c r="C1132" s="67">
        <v>74</v>
      </c>
      <c r="D1132" s="67" t="s">
        <v>337</v>
      </c>
      <c r="E1132" s="71">
        <v>0.84941544722442897</v>
      </c>
      <c r="F1132" s="68">
        <v>80.286738351254499</v>
      </c>
      <c r="G1132" s="71">
        <v>0.79910146883178401</v>
      </c>
      <c r="H1132" s="68">
        <v>61.827956989247298</v>
      </c>
      <c r="I1132" s="71">
        <v>0.75910659144304604</v>
      </c>
      <c r="J1132" s="68">
        <v>56.093189964157702</v>
      </c>
      <c r="K1132" s="71">
        <v>0.915785377427071</v>
      </c>
      <c r="L1132" s="68">
        <v>71.505376344086002</v>
      </c>
      <c r="M1132" s="71">
        <v>0.88416272819942499</v>
      </c>
      <c r="N1132" s="68">
        <v>66.9675090252708</v>
      </c>
      <c r="O1132" s="71">
        <v>0.88892107022081901</v>
      </c>
      <c r="P1132" s="68">
        <v>95.495495495495504</v>
      </c>
      <c r="Q1132" s="71"/>
      <c r="R1132" s="68"/>
    </row>
    <row r="1133" spans="1:18" x14ac:dyDescent="0.2">
      <c r="A1133" s="72" t="s">
        <v>2549</v>
      </c>
      <c r="B1133" s="66" t="s">
        <v>2550</v>
      </c>
      <c r="C1133" s="67">
        <v>74</v>
      </c>
      <c r="D1133" s="67" t="s">
        <v>337</v>
      </c>
      <c r="E1133" s="71">
        <v>0.87621734198878198</v>
      </c>
      <c r="F1133" s="68">
        <v>86.379928315412201</v>
      </c>
      <c r="G1133" s="71">
        <v>0.80917005782769003</v>
      </c>
      <c r="H1133" s="68">
        <v>63.978494623655898</v>
      </c>
      <c r="I1133" s="71">
        <v>0.79351627067555097</v>
      </c>
      <c r="J1133" s="68">
        <v>65.770609318996407</v>
      </c>
      <c r="K1133" s="71">
        <v>0.982005688802562</v>
      </c>
      <c r="L1133" s="68">
        <v>96.594982078852993</v>
      </c>
      <c r="M1133" s="71">
        <v>0.94903160040774703</v>
      </c>
      <c r="N1133" s="68">
        <v>85.198555956678703</v>
      </c>
      <c r="O1133" s="71">
        <v>0.84736309223036299</v>
      </c>
      <c r="P1133" s="68">
        <v>92.612612612612594</v>
      </c>
      <c r="Q1133" s="71"/>
      <c r="R1133" s="68"/>
    </row>
    <row r="1134" spans="1:18" x14ac:dyDescent="0.2">
      <c r="A1134" s="72" t="s">
        <v>2551</v>
      </c>
      <c r="B1134" s="66" t="s">
        <v>2552</v>
      </c>
      <c r="C1134" s="67">
        <v>74</v>
      </c>
      <c r="D1134" s="67" t="s">
        <v>337</v>
      </c>
      <c r="E1134" s="71">
        <v>0.877324328061588</v>
      </c>
      <c r="F1134" s="68">
        <v>86.917562724014303</v>
      </c>
      <c r="G1134" s="71">
        <v>0.83926484612596797</v>
      </c>
      <c r="H1134" s="68">
        <v>76.881720430107507</v>
      </c>
      <c r="I1134" s="71">
        <v>0.81985536245910795</v>
      </c>
      <c r="J1134" s="68">
        <v>73.476702508960599</v>
      </c>
      <c r="K1134" s="71">
        <v>0.94881012346428195</v>
      </c>
      <c r="L1134" s="68">
        <v>83.870967741935502</v>
      </c>
      <c r="M1134" s="71">
        <v>0.95829858215179298</v>
      </c>
      <c r="N1134" s="68">
        <v>87.906137184115494</v>
      </c>
      <c r="O1134" s="71">
        <v>0.82039272610678904</v>
      </c>
      <c r="P1134" s="68">
        <v>89.909909909909899</v>
      </c>
      <c r="Q1134" s="71"/>
      <c r="R1134" s="68"/>
    </row>
    <row r="1135" spans="1:18" x14ac:dyDescent="0.2">
      <c r="A1135" s="72" t="s">
        <v>2553</v>
      </c>
      <c r="B1135" s="66" t="s">
        <v>2554</v>
      </c>
      <c r="C1135" s="67">
        <v>74</v>
      </c>
      <c r="D1135" s="67" t="s">
        <v>337</v>
      </c>
      <c r="E1135" s="71">
        <v>0.85236870562358602</v>
      </c>
      <c r="F1135" s="68">
        <v>81.003584229390697</v>
      </c>
      <c r="G1135" s="71">
        <v>0.83526522812909898</v>
      </c>
      <c r="H1135" s="68">
        <v>75.089605734767005</v>
      </c>
      <c r="I1135" s="71">
        <v>0.82879552241728804</v>
      </c>
      <c r="J1135" s="68">
        <v>76.702508960573496</v>
      </c>
      <c r="K1135" s="71">
        <v>0.97639202672729697</v>
      </c>
      <c r="L1135" s="68">
        <v>94.086021505376394</v>
      </c>
      <c r="M1135" s="71">
        <v>0.87952923732740296</v>
      </c>
      <c r="N1135" s="68">
        <v>66.064981949458499</v>
      </c>
      <c r="O1135" s="71">
        <v>0.74186151351684304</v>
      </c>
      <c r="P1135" s="68">
        <v>82.522522522522493</v>
      </c>
      <c r="Q1135" s="71"/>
      <c r="R1135" s="68"/>
    </row>
    <row r="1136" spans="1:18" x14ac:dyDescent="0.2">
      <c r="A1136" s="72" t="s">
        <v>2555</v>
      </c>
      <c r="B1136" s="66" t="s">
        <v>2556</v>
      </c>
      <c r="C1136" s="67">
        <v>74</v>
      </c>
      <c r="D1136" s="67" t="s">
        <v>337</v>
      </c>
      <c r="E1136" s="71">
        <v>0.79133753338871404</v>
      </c>
      <c r="F1136" s="68">
        <v>67.025089605734806</v>
      </c>
      <c r="G1136" s="71">
        <v>0.788625447286457</v>
      </c>
      <c r="H1136" s="68">
        <v>58.602150537634401</v>
      </c>
      <c r="I1136" s="71">
        <v>0.738996557240019</v>
      </c>
      <c r="J1136" s="68">
        <v>52.329749103942703</v>
      </c>
      <c r="K1136" s="71">
        <v>0.86902885860377199</v>
      </c>
      <c r="L1136" s="68">
        <v>58.422939068100398</v>
      </c>
      <c r="M1136" s="71">
        <v>0.87952923732740296</v>
      </c>
      <c r="N1136" s="68">
        <v>66.064981949458499</v>
      </c>
      <c r="O1136" s="71">
        <v>0.68050756648592103</v>
      </c>
      <c r="P1136" s="68">
        <v>75.315315315315303</v>
      </c>
      <c r="Q1136" s="71"/>
      <c r="R1136" s="68"/>
    </row>
    <row r="1137" spans="1:18" x14ac:dyDescent="0.2">
      <c r="A1137" s="72" t="s">
        <v>2557</v>
      </c>
      <c r="B1137" s="66" t="s">
        <v>2558</v>
      </c>
      <c r="C1137" s="67">
        <v>74</v>
      </c>
      <c r="D1137" s="67" t="s">
        <v>337</v>
      </c>
      <c r="E1137" s="71">
        <v>0.89532700798723297</v>
      </c>
      <c r="F1137" s="68">
        <v>92.473118279569903</v>
      </c>
      <c r="G1137" s="71">
        <v>0.83654105011054902</v>
      </c>
      <c r="H1137" s="68">
        <v>75.806451612903203</v>
      </c>
      <c r="I1137" s="71">
        <v>0.81097111194176497</v>
      </c>
      <c r="J1137" s="68">
        <v>71.326164874552006</v>
      </c>
      <c r="K1137" s="71">
        <v>0.98164449760389005</v>
      </c>
      <c r="L1137" s="68">
        <v>96.057347670250905</v>
      </c>
      <c r="M1137" s="71">
        <v>0.94439810953572401</v>
      </c>
      <c r="N1137" s="68">
        <v>83.5740072202166</v>
      </c>
      <c r="O1137" s="71">
        <v>0.90308027074423503</v>
      </c>
      <c r="P1137" s="68">
        <v>96.756756756756801</v>
      </c>
      <c r="Q1137" s="71"/>
      <c r="R1137" s="68"/>
    </row>
    <row r="1138" spans="1:18" x14ac:dyDescent="0.2">
      <c r="A1138" s="72" t="s">
        <v>2559</v>
      </c>
      <c r="B1138" s="66" t="s">
        <v>2560</v>
      </c>
      <c r="C1138" s="67">
        <v>74</v>
      </c>
      <c r="D1138" s="67" t="s">
        <v>337</v>
      </c>
      <c r="E1138" s="71">
        <v>0.8781973508491</v>
      </c>
      <c r="F1138" s="68">
        <v>87.634408602150501</v>
      </c>
      <c r="G1138" s="71">
        <v>0.86847460590601699</v>
      </c>
      <c r="H1138" s="68">
        <v>89.784946236559094</v>
      </c>
      <c r="I1138" s="71">
        <v>0.85205399355433498</v>
      </c>
      <c r="J1138" s="68">
        <v>83.691756272401406</v>
      </c>
      <c r="K1138" s="71">
        <v>0.97757475136648997</v>
      </c>
      <c r="L1138" s="68">
        <v>94.623655913978496</v>
      </c>
      <c r="M1138" s="71">
        <v>0.91196367343156304</v>
      </c>
      <c r="N1138" s="68">
        <v>74.187725631768998</v>
      </c>
      <c r="O1138" s="71">
        <v>0.78091972998709602</v>
      </c>
      <c r="P1138" s="68">
        <v>86.306306306306297</v>
      </c>
      <c r="Q1138" s="71"/>
      <c r="R1138" s="68"/>
    </row>
    <row r="1139" spans="1:18" x14ac:dyDescent="0.2">
      <c r="A1139" s="72" t="s">
        <v>2128</v>
      </c>
      <c r="B1139" s="66" t="s">
        <v>2561</v>
      </c>
      <c r="C1139" s="67">
        <v>74</v>
      </c>
      <c r="D1139" s="67" t="s">
        <v>337</v>
      </c>
      <c r="E1139" s="71">
        <v>0.82642219408897899</v>
      </c>
      <c r="F1139" s="68">
        <v>75.985663082437298</v>
      </c>
      <c r="G1139" s="71">
        <v>0.81369268357911595</v>
      </c>
      <c r="H1139" s="68">
        <v>65.770609318996407</v>
      </c>
      <c r="I1139" s="71">
        <v>0.60962392557941802</v>
      </c>
      <c r="J1139" s="68">
        <v>14.336917562724</v>
      </c>
      <c r="K1139" s="71">
        <v>0.91850916579713904</v>
      </c>
      <c r="L1139" s="68">
        <v>72.2222222222222</v>
      </c>
      <c r="M1139" s="71">
        <v>0.92586414604763201</v>
      </c>
      <c r="N1139" s="68">
        <v>78.339350180505406</v>
      </c>
      <c r="O1139" s="71">
        <v>0.86442104944159104</v>
      </c>
      <c r="P1139" s="68">
        <v>93.873873873873904</v>
      </c>
      <c r="Q1139" s="71"/>
      <c r="R1139" s="68"/>
    </row>
    <row r="1140" spans="1:18" x14ac:dyDescent="0.2">
      <c r="A1140" s="72" t="s">
        <v>2562</v>
      </c>
      <c r="B1140" s="66" t="s">
        <v>2563</v>
      </c>
      <c r="C1140" s="67">
        <v>74</v>
      </c>
      <c r="D1140" s="67" t="s">
        <v>337</v>
      </c>
      <c r="E1140" s="71">
        <v>0.81668634099044601</v>
      </c>
      <c r="F1140" s="68">
        <v>73.655913978494596</v>
      </c>
      <c r="G1140" s="71">
        <v>0.82655821719709199</v>
      </c>
      <c r="H1140" s="68">
        <v>70.609318996415794</v>
      </c>
      <c r="I1140" s="71">
        <v>0.78808567356975401</v>
      </c>
      <c r="J1140" s="68">
        <v>63.978494623655898</v>
      </c>
      <c r="K1140" s="71">
        <v>0.93846954156173901</v>
      </c>
      <c r="L1140" s="68">
        <v>80.107526881720403</v>
      </c>
      <c r="M1140" s="71">
        <v>0.85172829209526402</v>
      </c>
      <c r="N1140" s="68">
        <v>59.025270758122701</v>
      </c>
      <c r="O1140" s="71">
        <v>0.67858998052837904</v>
      </c>
      <c r="P1140" s="68">
        <v>74.774774774774798</v>
      </c>
      <c r="Q1140" s="71"/>
      <c r="R1140" s="68"/>
    </row>
    <row r="1141" spans="1:18" x14ac:dyDescent="0.2">
      <c r="A1141" s="72" t="s">
        <v>2564</v>
      </c>
      <c r="B1141" s="66" t="s">
        <v>2565</v>
      </c>
      <c r="C1141" s="67">
        <v>74</v>
      </c>
      <c r="D1141" s="67" t="s">
        <v>337</v>
      </c>
      <c r="E1141" s="71">
        <v>0.86063576192163904</v>
      </c>
      <c r="F1141" s="68">
        <v>83.3333333333333</v>
      </c>
      <c r="G1141" s="71">
        <v>0.85760758846498297</v>
      </c>
      <c r="H1141" s="68">
        <v>85.304659498207897</v>
      </c>
      <c r="I1141" s="71">
        <v>0.81849148138366601</v>
      </c>
      <c r="J1141" s="68">
        <v>72.759856630824402</v>
      </c>
      <c r="K1141" s="71">
        <v>0.96738793739117601</v>
      </c>
      <c r="L1141" s="68">
        <v>90.1433691756272</v>
      </c>
      <c r="M1141" s="71">
        <v>0.91659716430358595</v>
      </c>
      <c r="N1141" s="68">
        <v>75.631768953068601</v>
      </c>
      <c r="O1141" s="71">
        <v>0.74309463806478504</v>
      </c>
      <c r="P1141" s="68">
        <v>82.882882882882896</v>
      </c>
      <c r="Q1141" s="71"/>
      <c r="R1141" s="68"/>
    </row>
    <row r="1142" spans="1:18" x14ac:dyDescent="0.2">
      <c r="A1142" s="72" t="s">
        <v>2566</v>
      </c>
      <c r="B1142" s="66" t="s">
        <v>2567</v>
      </c>
      <c r="C1142" s="67">
        <v>74</v>
      </c>
      <c r="D1142" s="67" t="s">
        <v>337</v>
      </c>
      <c r="E1142" s="71">
        <v>0.76965485019700697</v>
      </c>
      <c r="F1142" s="68">
        <v>63.620071684587799</v>
      </c>
      <c r="G1142" s="71">
        <v>0.78197280397634605</v>
      </c>
      <c r="H1142" s="68">
        <v>57.347670250896101</v>
      </c>
      <c r="I1142" s="71">
        <v>0.76225518299098804</v>
      </c>
      <c r="J1142" s="68">
        <v>57.7060931899642</v>
      </c>
      <c r="K1142" s="71">
        <v>0.946149992486924</v>
      </c>
      <c r="L1142" s="68">
        <v>82.974910394265194</v>
      </c>
      <c r="M1142" s="71">
        <v>0.85172829209526402</v>
      </c>
      <c r="N1142" s="68">
        <v>59.025270758122701</v>
      </c>
      <c r="O1142" s="71">
        <v>0.50616797943551095</v>
      </c>
      <c r="P1142" s="68">
        <v>63.603603603603602</v>
      </c>
      <c r="Q1142" s="71"/>
      <c r="R1142" s="68"/>
    </row>
    <row r="1143" spans="1:18" x14ac:dyDescent="0.2">
      <c r="A1143" s="72" t="s">
        <v>2568</v>
      </c>
      <c r="B1143" s="66" t="s">
        <v>2569</v>
      </c>
      <c r="C1143" s="67">
        <v>74</v>
      </c>
      <c r="D1143" s="67" t="s">
        <v>337</v>
      </c>
      <c r="E1143" s="71">
        <v>0.85763012835978103</v>
      </c>
      <c r="F1143" s="68">
        <v>82.258064516128997</v>
      </c>
      <c r="G1143" s="71">
        <v>0.86388940847210804</v>
      </c>
      <c r="H1143" s="68">
        <v>87.634408602150501</v>
      </c>
      <c r="I1143" s="71">
        <v>0.83264293714803495</v>
      </c>
      <c r="J1143" s="68">
        <v>78.315412186379902</v>
      </c>
      <c r="K1143" s="71">
        <v>0.92421312522389298</v>
      </c>
      <c r="L1143" s="68">
        <v>73.835125448028705</v>
      </c>
      <c r="M1143" s="71">
        <v>0.981466036511908</v>
      </c>
      <c r="N1143" s="68">
        <v>93.862815884476504</v>
      </c>
      <c r="O1143" s="71">
        <v>0.68593913444295895</v>
      </c>
      <c r="P1143" s="68">
        <v>76.576576576576599</v>
      </c>
      <c r="Q1143" s="71"/>
      <c r="R1143" s="68"/>
    </row>
    <row r="1144" spans="1:18" x14ac:dyDescent="0.2">
      <c r="A1144" s="72" t="s">
        <v>2570</v>
      </c>
      <c r="B1144" s="66" t="s">
        <v>2571</v>
      </c>
      <c r="C1144" s="67">
        <v>74</v>
      </c>
      <c r="D1144" s="67" t="s">
        <v>337</v>
      </c>
      <c r="E1144" s="71">
        <v>0.75161830202385105</v>
      </c>
      <c r="F1144" s="68">
        <v>60.573476702508998</v>
      </c>
      <c r="G1144" s="71">
        <v>0.789448333869192</v>
      </c>
      <c r="H1144" s="68">
        <v>58.781362007168497</v>
      </c>
      <c r="I1144" s="71">
        <v>0.75761912780368801</v>
      </c>
      <c r="J1144" s="68">
        <v>55.734767025089603</v>
      </c>
      <c r="K1144" s="71">
        <v>0.92981597978420405</v>
      </c>
      <c r="L1144" s="68">
        <v>75.627240143369207</v>
      </c>
      <c r="M1144" s="71">
        <v>0.74515800203873594</v>
      </c>
      <c r="N1144" s="68">
        <v>41.335740072202199</v>
      </c>
      <c r="O1144" s="71">
        <v>0.53605006662343302</v>
      </c>
      <c r="P1144" s="68">
        <v>65.585585585585605</v>
      </c>
      <c r="Q1144" s="71"/>
      <c r="R1144" s="68"/>
    </row>
    <row r="1145" spans="1:18" x14ac:dyDescent="0.2">
      <c r="A1145" s="72" t="s">
        <v>2572</v>
      </c>
      <c r="B1145" s="66" t="s">
        <v>2573</v>
      </c>
      <c r="C1145" s="67">
        <v>74</v>
      </c>
      <c r="D1145" s="67" t="s">
        <v>337</v>
      </c>
      <c r="E1145" s="71">
        <v>0.83336911692024096</v>
      </c>
      <c r="F1145" s="68">
        <v>76.702508960573496</v>
      </c>
      <c r="G1145" s="71">
        <v>0.83199826544686595</v>
      </c>
      <c r="H1145" s="68">
        <v>73.476702508960599</v>
      </c>
      <c r="I1145" s="71">
        <v>0.80666078757758297</v>
      </c>
      <c r="J1145" s="68">
        <v>69.534050179211505</v>
      </c>
      <c r="K1145" s="71">
        <v>0.93721923046553501</v>
      </c>
      <c r="L1145" s="68">
        <v>78.673835125447994</v>
      </c>
      <c r="M1145" s="71">
        <v>0.91196367343156304</v>
      </c>
      <c r="N1145" s="68">
        <v>74.187725631768998</v>
      </c>
      <c r="O1145" s="71">
        <v>0.67900362767965605</v>
      </c>
      <c r="P1145" s="68">
        <v>74.954954954954999</v>
      </c>
      <c r="Q1145" s="71"/>
      <c r="R1145" s="68"/>
    </row>
    <row r="1146" spans="1:18" x14ac:dyDescent="0.2">
      <c r="A1146" s="72" t="s">
        <v>2574</v>
      </c>
      <c r="B1146" s="66" t="s">
        <v>2575</v>
      </c>
      <c r="C1146" s="67">
        <v>74</v>
      </c>
      <c r="D1146" s="67" t="s">
        <v>337</v>
      </c>
      <c r="E1146" s="71">
        <v>0.80574743091475698</v>
      </c>
      <c r="F1146" s="68">
        <v>71.326164874552006</v>
      </c>
      <c r="G1146" s="71">
        <v>0.81207461192133901</v>
      </c>
      <c r="H1146" s="68">
        <v>65.412186379928301</v>
      </c>
      <c r="I1146" s="71">
        <v>0.763426718663611</v>
      </c>
      <c r="J1146" s="68">
        <v>58.064516129032299</v>
      </c>
      <c r="K1146" s="71">
        <v>0.91793769463770603</v>
      </c>
      <c r="L1146" s="68">
        <v>72.043010752688204</v>
      </c>
      <c r="M1146" s="71">
        <v>0.91659716430358595</v>
      </c>
      <c r="N1146" s="68">
        <v>75.631768953068601</v>
      </c>
      <c r="O1146" s="71">
        <v>0.61870096504754302</v>
      </c>
      <c r="P1146" s="68">
        <v>70.450450450450404</v>
      </c>
      <c r="Q1146" s="71"/>
      <c r="R1146" s="68"/>
    </row>
    <row r="1147" spans="1:18" x14ac:dyDescent="0.2">
      <c r="A1147" s="72" t="s">
        <v>2576</v>
      </c>
      <c r="B1147" s="66" t="s">
        <v>2577</v>
      </c>
      <c r="C1147" s="67">
        <v>74</v>
      </c>
      <c r="D1147" s="67" t="s">
        <v>337</v>
      </c>
      <c r="E1147" s="71">
        <v>0.83548674290533098</v>
      </c>
      <c r="F1147" s="68">
        <v>77.060931899641602</v>
      </c>
      <c r="G1147" s="71">
        <v>0.83884595655779703</v>
      </c>
      <c r="H1147" s="68">
        <v>76.523297491039401</v>
      </c>
      <c r="I1147" s="71">
        <v>0.80248797218937795</v>
      </c>
      <c r="J1147" s="68">
        <v>68.100358422939095</v>
      </c>
      <c r="K1147" s="71">
        <v>0.97481281183743096</v>
      </c>
      <c r="L1147" s="68">
        <v>93.727598566308203</v>
      </c>
      <c r="M1147" s="71">
        <v>0.87026225558335601</v>
      </c>
      <c r="N1147" s="68">
        <v>63.718411552346602</v>
      </c>
      <c r="O1147" s="71">
        <v>0.69102471835868995</v>
      </c>
      <c r="P1147" s="68">
        <v>76.936936936936902</v>
      </c>
      <c r="Q1147" s="71"/>
      <c r="R1147" s="68"/>
    </row>
    <row r="1148" spans="1:18" x14ac:dyDescent="0.2">
      <c r="A1148" s="72" t="s">
        <v>2578</v>
      </c>
      <c r="B1148" s="66" t="s">
        <v>2579</v>
      </c>
      <c r="C1148" s="67">
        <v>74</v>
      </c>
      <c r="D1148" s="67" t="s">
        <v>337</v>
      </c>
      <c r="E1148" s="71">
        <v>0.783297569168944</v>
      </c>
      <c r="F1148" s="68">
        <v>65.232974910394304</v>
      </c>
      <c r="G1148" s="71">
        <v>0.82524809536046095</v>
      </c>
      <c r="H1148" s="68">
        <v>70.250896057347703</v>
      </c>
      <c r="I1148" s="71">
        <v>0.76164181626531702</v>
      </c>
      <c r="J1148" s="68">
        <v>57.526881720430097</v>
      </c>
      <c r="K1148" s="71">
        <v>0.85755367660308501</v>
      </c>
      <c r="L1148" s="68">
        <v>54.838709677419402</v>
      </c>
      <c r="M1148" s="71">
        <v>0.87489574645538004</v>
      </c>
      <c r="N1148" s="68">
        <v>64.981949458483797</v>
      </c>
      <c r="O1148" s="71">
        <v>0.59714851116047796</v>
      </c>
      <c r="P1148" s="68">
        <v>68.828828828828804</v>
      </c>
      <c r="Q1148" s="71"/>
      <c r="R1148" s="68"/>
    </row>
    <row r="1149" spans="1:18" x14ac:dyDescent="0.2">
      <c r="A1149" s="72" t="s">
        <v>2562</v>
      </c>
      <c r="B1149" s="66" t="s">
        <v>2580</v>
      </c>
      <c r="C1149" s="67">
        <v>74</v>
      </c>
      <c r="D1149" s="67" t="s">
        <v>337</v>
      </c>
      <c r="E1149" s="71">
        <v>0.84575891405187498</v>
      </c>
      <c r="F1149" s="68">
        <v>79.390681003584206</v>
      </c>
      <c r="G1149" s="71">
        <v>0.84222406351887702</v>
      </c>
      <c r="H1149" s="68">
        <v>78.494623655913998</v>
      </c>
      <c r="I1149" s="71">
        <v>0.805959254645635</v>
      </c>
      <c r="J1149" s="68">
        <v>68.996415770609303</v>
      </c>
      <c r="K1149" s="71">
        <v>0.94805957140447705</v>
      </c>
      <c r="L1149" s="68">
        <v>83.691756272401406</v>
      </c>
      <c r="M1149" s="71">
        <v>0.90269669168751698</v>
      </c>
      <c r="N1149" s="68">
        <v>70.216606498194906</v>
      </c>
      <c r="O1149" s="71">
        <v>0.72985498900286705</v>
      </c>
      <c r="P1149" s="68">
        <v>80.900900900900893</v>
      </c>
      <c r="Q1149" s="71"/>
      <c r="R1149" s="68"/>
    </row>
    <row r="1150" spans="1:18" x14ac:dyDescent="0.2">
      <c r="A1150" s="72" t="s">
        <v>2581</v>
      </c>
      <c r="B1150" s="66" t="s">
        <v>2582</v>
      </c>
      <c r="C1150" s="67">
        <v>74</v>
      </c>
      <c r="D1150" s="67" t="s">
        <v>337</v>
      </c>
      <c r="E1150" s="71">
        <v>0.80128952205931403</v>
      </c>
      <c r="F1150" s="68">
        <v>69.713261648745501</v>
      </c>
      <c r="G1150" s="71">
        <v>0.80855084606528504</v>
      </c>
      <c r="H1150" s="68">
        <v>63.440860215053803</v>
      </c>
      <c r="I1150" s="71">
        <v>0.76075488118545898</v>
      </c>
      <c r="J1150" s="68">
        <v>56.8100358422939</v>
      </c>
      <c r="K1150" s="71">
        <v>0.91205407643981695</v>
      </c>
      <c r="L1150" s="68">
        <v>70.788530465949805</v>
      </c>
      <c r="M1150" s="71">
        <v>0.87489574645538004</v>
      </c>
      <c r="N1150" s="68">
        <v>64.981949458483797</v>
      </c>
      <c r="O1150" s="71">
        <v>0.65019206015062803</v>
      </c>
      <c r="P1150" s="68">
        <v>72.792792792792795</v>
      </c>
      <c r="Q1150" s="71"/>
      <c r="R1150" s="68"/>
    </row>
    <row r="1151" spans="1:18" x14ac:dyDescent="0.2">
      <c r="A1151" s="72" t="s">
        <v>2583</v>
      </c>
      <c r="B1151" s="66" t="s">
        <v>2584</v>
      </c>
      <c r="C1151" s="67">
        <v>74</v>
      </c>
      <c r="D1151" s="67" t="s">
        <v>337</v>
      </c>
      <c r="E1151" s="71">
        <v>0.83746272113416298</v>
      </c>
      <c r="F1151" s="68">
        <v>77.419354838709694</v>
      </c>
      <c r="G1151" s="71">
        <v>0.84261782465387103</v>
      </c>
      <c r="H1151" s="68">
        <v>78.673835125447994</v>
      </c>
      <c r="I1151" s="71">
        <v>0.81075525390471304</v>
      </c>
      <c r="J1151" s="68">
        <v>70.9677419354839</v>
      </c>
      <c r="K1151" s="71">
        <v>0.93066767963974395</v>
      </c>
      <c r="L1151" s="68">
        <v>76.164874551971295</v>
      </c>
      <c r="M1151" s="71">
        <v>0.88879621907144801</v>
      </c>
      <c r="N1151" s="68">
        <v>67.870036101083002</v>
      </c>
      <c r="O1151" s="71">
        <v>0.71447662840103598</v>
      </c>
      <c r="P1151" s="68">
        <v>79.639639639639597</v>
      </c>
      <c r="Q1151" s="71"/>
      <c r="R1151" s="68"/>
    </row>
    <row r="1152" spans="1:18" x14ac:dyDescent="0.2">
      <c r="A1152" s="72" t="s">
        <v>2585</v>
      </c>
      <c r="B1152" s="66" t="s">
        <v>2586</v>
      </c>
      <c r="C1152" s="67">
        <v>74</v>
      </c>
      <c r="D1152" s="67" t="s">
        <v>337</v>
      </c>
      <c r="E1152" s="71">
        <v>0.89032128025667201</v>
      </c>
      <c r="F1152" s="68">
        <v>91.218637992831503</v>
      </c>
      <c r="G1152" s="71">
        <v>0.86699206544998497</v>
      </c>
      <c r="H1152" s="68">
        <v>89.247311827957006</v>
      </c>
      <c r="I1152" s="71">
        <v>0.83671396203855297</v>
      </c>
      <c r="J1152" s="68">
        <v>79.211469534050195</v>
      </c>
      <c r="K1152" s="71">
        <v>0.95030504953269901</v>
      </c>
      <c r="L1152" s="68">
        <v>84.408602150537604</v>
      </c>
      <c r="M1152" s="71">
        <v>0.99536650912797697</v>
      </c>
      <c r="N1152" s="68">
        <v>97.292418772563195</v>
      </c>
      <c r="O1152" s="71">
        <v>0.80222881513414701</v>
      </c>
      <c r="P1152" s="68">
        <v>88.2882882882883</v>
      </c>
      <c r="Q1152" s="71"/>
      <c r="R1152" s="68"/>
    </row>
    <row r="1153" spans="1:18" x14ac:dyDescent="0.2">
      <c r="A1153" s="72" t="s">
        <v>2587</v>
      </c>
      <c r="B1153" s="66" t="s">
        <v>2588</v>
      </c>
      <c r="C1153" s="67">
        <v>74</v>
      </c>
      <c r="D1153" s="67" t="s">
        <v>337</v>
      </c>
      <c r="E1153" s="71">
        <v>0.89219583650865197</v>
      </c>
      <c r="F1153" s="68">
        <v>91.756272401433705</v>
      </c>
      <c r="G1153" s="71">
        <v>0.856695452156364</v>
      </c>
      <c r="H1153" s="68">
        <v>84.767025089605696</v>
      </c>
      <c r="I1153" s="71">
        <v>0.83690548061935599</v>
      </c>
      <c r="J1153" s="68">
        <v>79.390681003584206</v>
      </c>
      <c r="K1153" s="71">
        <v>0.94910713127002799</v>
      </c>
      <c r="L1153" s="68">
        <v>84.050179211469498</v>
      </c>
      <c r="M1153" s="71">
        <v>1</v>
      </c>
      <c r="N1153" s="68">
        <v>100</v>
      </c>
      <c r="O1153" s="71">
        <v>0.81827111849751499</v>
      </c>
      <c r="P1153" s="68">
        <v>89.729729729729698</v>
      </c>
      <c r="Q1153" s="71"/>
      <c r="R1153" s="68"/>
    </row>
    <row r="1154" spans="1:18" x14ac:dyDescent="0.2">
      <c r="A1154" s="72" t="s">
        <v>2589</v>
      </c>
      <c r="B1154" s="66" t="s">
        <v>2590</v>
      </c>
      <c r="C1154" s="67">
        <v>74</v>
      </c>
      <c r="D1154" s="67" t="s">
        <v>337</v>
      </c>
      <c r="E1154" s="71">
        <v>0.87980544632484503</v>
      </c>
      <c r="F1154" s="68">
        <v>88.351254480286698</v>
      </c>
      <c r="G1154" s="71">
        <v>0.88074320862338396</v>
      </c>
      <c r="H1154" s="68">
        <v>94.802867383512506</v>
      </c>
      <c r="I1154" s="71">
        <v>0.84977355512692498</v>
      </c>
      <c r="J1154" s="68">
        <v>82.974910394265194</v>
      </c>
      <c r="K1154" s="71">
        <v>0.92022429802989703</v>
      </c>
      <c r="L1154" s="68">
        <v>72.580645161290306</v>
      </c>
      <c r="M1154" s="71">
        <v>0.95366509127976995</v>
      </c>
      <c r="N1154" s="68">
        <v>87.003610108303207</v>
      </c>
      <c r="O1154" s="71">
        <v>0.79462107856424802</v>
      </c>
      <c r="P1154" s="68">
        <v>87.567567567567593</v>
      </c>
      <c r="Q1154" s="71"/>
      <c r="R1154" s="68"/>
    </row>
    <row r="1155" spans="1:18" x14ac:dyDescent="0.2">
      <c r="A1155" s="72" t="s">
        <v>2591</v>
      </c>
      <c r="B1155" s="66" t="s">
        <v>2592</v>
      </c>
      <c r="C1155" s="67">
        <v>74</v>
      </c>
      <c r="D1155" s="67" t="s">
        <v>337</v>
      </c>
      <c r="E1155" s="71">
        <v>0.87899998483014297</v>
      </c>
      <c r="F1155" s="68">
        <v>87.992831541218607</v>
      </c>
      <c r="G1155" s="71">
        <v>0.85397135423942805</v>
      </c>
      <c r="H1155" s="68">
        <v>83.154121863799304</v>
      </c>
      <c r="I1155" s="71">
        <v>0.82189390511781202</v>
      </c>
      <c r="J1155" s="68">
        <v>74.731182795698899</v>
      </c>
      <c r="K1155" s="71">
        <v>0.96839542054871097</v>
      </c>
      <c r="L1155" s="68">
        <v>90.860215053763397</v>
      </c>
      <c r="M1155" s="71">
        <v>0.93976461866370098</v>
      </c>
      <c r="N1155" s="68">
        <v>81.949458483754498</v>
      </c>
      <c r="O1155" s="71">
        <v>0.81097462558106004</v>
      </c>
      <c r="P1155" s="68">
        <v>88.828828828828804</v>
      </c>
      <c r="Q1155" s="71"/>
      <c r="R1155" s="68"/>
    </row>
    <row r="1156" spans="1:18" x14ac:dyDescent="0.2">
      <c r="A1156" s="72" t="s">
        <v>2593</v>
      </c>
      <c r="B1156" s="66" t="s">
        <v>2594</v>
      </c>
      <c r="C1156" s="67">
        <v>74</v>
      </c>
      <c r="D1156" s="67" t="s">
        <v>337</v>
      </c>
      <c r="E1156" s="71">
        <v>0.89980171631100103</v>
      </c>
      <c r="F1156" s="68">
        <v>93.369175627240097</v>
      </c>
      <c r="G1156" s="71">
        <v>0.87108179046574297</v>
      </c>
      <c r="H1156" s="68">
        <v>90.501792114695306</v>
      </c>
      <c r="I1156" s="71">
        <v>0.84353506237589604</v>
      </c>
      <c r="J1156" s="68">
        <v>81.182795698924707</v>
      </c>
      <c r="K1156" s="71">
        <v>0.96264805138180298</v>
      </c>
      <c r="L1156" s="68">
        <v>87.813620071684596</v>
      </c>
      <c r="M1156" s="71">
        <v>0.98609952738393103</v>
      </c>
      <c r="N1156" s="68">
        <v>94.945848375451305</v>
      </c>
      <c r="O1156" s="71">
        <v>0.83564414994763303</v>
      </c>
      <c r="P1156" s="68">
        <v>91.171171171171196</v>
      </c>
      <c r="Q1156" s="71"/>
      <c r="R1156" s="68"/>
    </row>
    <row r="1157" spans="1:18" x14ac:dyDescent="0.2">
      <c r="A1157" s="72" t="s">
        <v>2595</v>
      </c>
      <c r="B1157" s="66" t="s">
        <v>2596</v>
      </c>
      <c r="C1157" s="67">
        <v>74</v>
      </c>
      <c r="D1157" s="67" t="s">
        <v>337</v>
      </c>
      <c r="E1157" s="71">
        <v>0.89928647794341099</v>
      </c>
      <c r="F1157" s="68">
        <v>93.1899641577061</v>
      </c>
      <c r="G1157" s="71">
        <v>0.87348194645688904</v>
      </c>
      <c r="H1157" s="68">
        <v>91.397849462365599</v>
      </c>
      <c r="I1157" s="71">
        <v>0.83511315399303099</v>
      </c>
      <c r="J1157" s="68">
        <v>78.494623655913998</v>
      </c>
      <c r="K1157" s="71">
        <v>0.94246172989870003</v>
      </c>
      <c r="L1157" s="68">
        <v>81.541218637992799</v>
      </c>
      <c r="M1157" s="71">
        <v>0.96756556389583903</v>
      </c>
      <c r="N1157" s="68">
        <v>90.433212996389898</v>
      </c>
      <c r="O1157" s="71">
        <v>0.87780999547259697</v>
      </c>
      <c r="P1157" s="68">
        <v>94.414414414414395</v>
      </c>
      <c r="Q1157" s="71"/>
      <c r="R1157" s="68"/>
    </row>
    <row r="1158" spans="1:18" x14ac:dyDescent="0.2">
      <c r="A1158" s="72" t="s">
        <v>2597</v>
      </c>
      <c r="B1158" s="66" t="s">
        <v>2598</v>
      </c>
      <c r="C1158" s="67">
        <v>74</v>
      </c>
      <c r="D1158" s="67" t="s">
        <v>337</v>
      </c>
      <c r="E1158" s="71">
        <v>0.84921755901020601</v>
      </c>
      <c r="F1158" s="68">
        <v>80.107526881720403</v>
      </c>
      <c r="G1158" s="71">
        <v>0.85209542732244803</v>
      </c>
      <c r="H1158" s="68">
        <v>82.616487455197102</v>
      </c>
      <c r="I1158" s="71">
        <v>0.81262700354915696</v>
      </c>
      <c r="J1158" s="68">
        <v>71.684587813620098</v>
      </c>
      <c r="K1158" s="71">
        <v>0.97941216795066</v>
      </c>
      <c r="L1158" s="68">
        <v>95.519713261648704</v>
      </c>
      <c r="M1158" s="71">
        <v>0.85636178296728804</v>
      </c>
      <c r="N1158" s="68">
        <v>60.469314079422404</v>
      </c>
      <c r="O1158" s="71">
        <v>0.74559141326147904</v>
      </c>
      <c r="P1158" s="68">
        <v>83.423423423423401</v>
      </c>
      <c r="Q1158" s="71"/>
      <c r="R1158" s="68"/>
    </row>
    <row r="1159" spans="1:18" x14ac:dyDescent="0.2">
      <c r="A1159" s="72" t="s">
        <v>2599</v>
      </c>
      <c r="B1159" s="66" t="s">
        <v>2600</v>
      </c>
      <c r="C1159" s="67">
        <v>74</v>
      </c>
      <c r="D1159" s="67" t="s">
        <v>337</v>
      </c>
      <c r="E1159" s="71">
        <v>0.88395998620073801</v>
      </c>
      <c r="F1159" s="68">
        <v>89.426523297491002</v>
      </c>
      <c r="G1159" s="71">
        <v>0.87404695083226003</v>
      </c>
      <c r="H1159" s="68">
        <v>91.935483870967701</v>
      </c>
      <c r="I1159" s="71">
        <v>0.85074969421382396</v>
      </c>
      <c r="J1159" s="68">
        <v>83.154121863799304</v>
      </c>
      <c r="K1159" s="71">
        <v>0.93842907720155899</v>
      </c>
      <c r="L1159" s="68">
        <v>79.749103942652297</v>
      </c>
      <c r="M1159" s="71">
        <v>0.99536650912797697</v>
      </c>
      <c r="N1159" s="68">
        <v>97.292418772563195</v>
      </c>
      <c r="O1159" s="71">
        <v>0.761207699628071</v>
      </c>
      <c r="P1159" s="68">
        <v>84.504504504504496</v>
      </c>
      <c r="Q1159" s="71"/>
      <c r="R1159" s="68"/>
    </row>
    <row r="1160" spans="1:18" x14ac:dyDescent="0.2">
      <c r="A1160" s="72" t="s">
        <v>2601</v>
      </c>
      <c r="B1160" s="66" t="s">
        <v>2602</v>
      </c>
      <c r="C1160" s="67">
        <v>74</v>
      </c>
      <c r="D1160" s="67" t="s">
        <v>337</v>
      </c>
      <c r="E1160" s="71">
        <v>0.86506757279241597</v>
      </c>
      <c r="F1160" s="68">
        <v>84.050179211469498</v>
      </c>
      <c r="G1160" s="71">
        <v>0.85475877724149096</v>
      </c>
      <c r="H1160" s="68">
        <v>83.691756272401406</v>
      </c>
      <c r="I1160" s="71">
        <v>0.82082581174521396</v>
      </c>
      <c r="J1160" s="68">
        <v>74.014336917562702</v>
      </c>
      <c r="K1160" s="71">
        <v>0.97008032941428501</v>
      </c>
      <c r="L1160" s="68">
        <v>91.218637992831503</v>
      </c>
      <c r="M1160" s="71">
        <v>0.91659716430358595</v>
      </c>
      <c r="N1160" s="68">
        <v>75.631768953068601</v>
      </c>
      <c r="O1160" s="71">
        <v>0.76307578125750597</v>
      </c>
      <c r="P1160" s="68">
        <v>85.045045045045001</v>
      </c>
      <c r="Q1160" s="71"/>
      <c r="R1160" s="68"/>
    </row>
    <row r="1161" spans="1:18" x14ac:dyDescent="0.2">
      <c r="A1161" s="72" t="s">
        <v>2603</v>
      </c>
      <c r="B1161" s="66" t="s">
        <v>2604</v>
      </c>
      <c r="C1161" s="67">
        <v>74</v>
      </c>
      <c r="D1161" s="67" t="s">
        <v>337</v>
      </c>
      <c r="E1161" s="71">
        <v>0.85846186961192295</v>
      </c>
      <c r="F1161" s="68">
        <v>82.795698924731198</v>
      </c>
      <c r="G1161" s="71">
        <v>0.84214536471912804</v>
      </c>
      <c r="H1161" s="68">
        <v>78.315412186379902</v>
      </c>
      <c r="I1161" s="71">
        <v>0.80199607946876095</v>
      </c>
      <c r="J1161" s="68">
        <v>67.921146953405</v>
      </c>
      <c r="K1161" s="71">
        <v>0.93096822393960199</v>
      </c>
      <c r="L1161" s="68">
        <v>76.523297491039401</v>
      </c>
      <c r="M1161" s="71">
        <v>0.95829858215179298</v>
      </c>
      <c r="N1161" s="68">
        <v>87.906137184115494</v>
      </c>
      <c r="O1161" s="71">
        <v>0.75890109778032899</v>
      </c>
      <c r="P1161" s="68">
        <v>84.144144144144093</v>
      </c>
      <c r="Q1161" s="71"/>
      <c r="R1161" s="68"/>
    </row>
    <row r="1162" spans="1:18" x14ac:dyDescent="0.2">
      <c r="A1162" s="72" t="s">
        <v>2605</v>
      </c>
      <c r="B1162" s="66" t="s">
        <v>2606</v>
      </c>
      <c r="C1162" s="67">
        <v>74</v>
      </c>
      <c r="D1162" s="67" t="s">
        <v>337</v>
      </c>
      <c r="E1162" s="71">
        <v>0.83359934946928504</v>
      </c>
      <c r="F1162" s="68">
        <v>76.881720430107507</v>
      </c>
      <c r="G1162" s="71">
        <v>0.79404882154401002</v>
      </c>
      <c r="H1162" s="68">
        <v>60.573476702508998</v>
      </c>
      <c r="I1162" s="71">
        <v>0.79462070802154605</v>
      </c>
      <c r="J1162" s="68">
        <v>66.308243727598594</v>
      </c>
      <c r="K1162" s="71">
        <v>0.93773234563790198</v>
      </c>
      <c r="L1162" s="68">
        <v>79.0322580645161</v>
      </c>
      <c r="M1162" s="71">
        <v>0.85636178296728804</v>
      </c>
      <c r="N1162" s="68">
        <v>60.469314079422404</v>
      </c>
      <c r="O1162" s="71">
        <v>0.78523308917567902</v>
      </c>
      <c r="P1162" s="68">
        <v>86.6666666666667</v>
      </c>
      <c r="Q1162" s="71"/>
      <c r="R1162" s="68"/>
    </row>
    <row r="1163" spans="1:18" x14ac:dyDescent="0.2">
      <c r="A1163" s="72" t="s">
        <v>2607</v>
      </c>
      <c r="B1163" s="66" t="s">
        <v>2608</v>
      </c>
      <c r="C1163" s="67">
        <v>74</v>
      </c>
      <c r="D1163" s="67" t="s">
        <v>337</v>
      </c>
      <c r="E1163" s="71">
        <v>0.84777518788930994</v>
      </c>
      <c r="F1163" s="68">
        <v>79.749103942652297</v>
      </c>
      <c r="G1163" s="71">
        <v>0.83968862359764396</v>
      </c>
      <c r="H1163" s="68">
        <v>77.240143369175598</v>
      </c>
      <c r="I1163" s="71">
        <v>0.84832402051877998</v>
      </c>
      <c r="J1163" s="68">
        <v>82.437275985663106</v>
      </c>
      <c r="K1163" s="71">
        <v>0.93407352397510601</v>
      </c>
      <c r="L1163" s="68">
        <v>77.419354838709694</v>
      </c>
      <c r="M1163" s="71">
        <v>0.88416272819942499</v>
      </c>
      <c r="N1163" s="68">
        <v>66.9675090252708</v>
      </c>
      <c r="O1163" s="71">
        <v>0.73262704315559501</v>
      </c>
      <c r="P1163" s="68">
        <v>81.261261261261296</v>
      </c>
      <c r="Q1163" s="71"/>
      <c r="R1163" s="68"/>
    </row>
    <row r="1164" spans="1:18" x14ac:dyDescent="0.2">
      <c r="A1164" s="72" t="s">
        <v>2609</v>
      </c>
      <c r="B1164" s="66" t="s">
        <v>2610</v>
      </c>
      <c r="C1164" s="67">
        <v>74</v>
      </c>
      <c r="D1164" s="67" t="s">
        <v>337</v>
      </c>
      <c r="E1164" s="71">
        <v>0.87252071055762703</v>
      </c>
      <c r="F1164" s="68">
        <v>85.483870967741893</v>
      </c>
      <c r="G1164" s="71">
        <v>0.85460253970878897</v>
      </c>
      <c r="H1164" s="68">
        <v>83.3333333333333</v>
      </c>
      <c r="I1164" s="71">
        <v>0.86093653008956506</v>
      </c>
      <c r="J1164" s="68">
        <v>85.842293906809999</v>
      </c>
      <c r="K1164" s="71">
        <v>0.99887650468245404</v>
      </c>
      <c r="L1164" s="68">
        <v>99.820788530465904</v>
      </c>
      <c r="M1164" s="71">
        <v>0.962932073023816</v>
      </c>
      <c r="N1164" s="68">
        <v>88.808664259927795</v>
      </c>
      <c r="O1164" s="71">
        <v>0.68525590528351199</v>
      </c>
      <c r="P1164" s="68">
        <v>76.396396396396398</v>
      </c>
      <c r="Q1164" s="71"/>
      <c r="R1164" s="68"/>
    </row>
    <row r="1165" spans="1:18" x14ac:dyDescent="0.2">
      <c r="A1165" s="72" t="s">
        <v>2611</v>
      </c>
      <c r="B1165" s="66" t="s">
        <v>2612</v>
      </c>
      <c r="C1165" s="67">
        <v>73</v>
      </c>
      <c r="D1165" s="67" t="s">
        <v>337</v>
      </c>
      <c r="E1165" s="71">
        <v>0.97175974495958295</v>
      </c>
      <c r="F1165" s="68">
        <v>99.901768172887998</v>
      </c>
      <c r="G1165" s="71">
        <v>0.92822647976792505</v>
      </c>
      <c r="H1165" s="68">
        <v>94.400785854616899</v>
      </c>
      <c r="I1165" s="71">
        <v>0.96263534463937706</v>
      </c>
      <c r="J1165" s="68">
        <v>86.738703339882093</v>
      </c>
      <c r="K1165" s="71">
        <v>0.97209732641823798</v>
      </c>
      <c r="L1165" s="68">
        <v>86.738703339882093</v>
      </c>
      <c r="M1165" s="71">
        <v>0.99583957397237499</v>
      </c>
      <c r="N1165" s="68">
        <v>94.105480868666007</v>
      </c>
      <c r="O1165" s="71">
        <v>1</v>
      </c>
      <c r="P1165" s="68">
        <v>100</v>
      </c>
      <c r="Q1165" s="71"/>
      <c r="R1165" s="68"/>
    </row>
    <row r="1166" spans="1:18" x14ac:dyDescent="0.2">
      <c r="A1166" s="72" t="s">
        <v>2613</v>
      </c>
      <c r="B1166" s="66" t="s">
        <v>2614</v>
      </c>
      <c r="C1166" s="67">
        <v>74</v>
      </c>
      <c r="D1166" s="67" t="s">
        <v>337</v>
      </c>
      <c r="E1166" s="71">
        <v>0.90242605799890796</v>
      </c>
      <c r="F1166" s="68">
        <v>93.906810035842298</v>
      </c>
      <c r="G1166" s="71">
        <v>0.86747235770813902</v>
      </c>
      <c r="H1166" s="68">
        <v>89.426523297491002</v>
      </c>
      <c r="I1166" s="71">
        <v>0.85700124201991801</v>
      </c>
      <c r="J1166" s="68">
        <v>84.946236559139805</v>
      </c>
      <c r="K1166" s="71">
        <v>0.96712227730683797</v>
      </c>
      <c r="L1166" s="68">
        <v>89.964157706093204</v>
      </c>
      <c r="M1166" s="71">
        <v>1</v>
      </c>
      <c r="N1166" s="68">
        <v>100</v>
      </c>
      <c r="O1166" s="71">
        <v>0.82053441295964302</v>
      </c>
      <c r="P1166" s="68">
        <v>90.090090090090101</v>
      </c>
      <c r="Q1166" s="71"/>
      <c r="R1166" s="68"/>
    </row>
    <row r="1167" spans="1:18" x14ac:dyDescent="0.2">
      <c r="A1167" s="72" t="s">
        <v>2615</v>
      </c>
      <c r="B1167" s="66" t="s">
        <v>2616</v>
      </c>
      <c r="C1167" s="67">
        <v>74</v>
      </c>
      <c r="D1167" s="67" t="s">
        <v>337</v>
      </c>
      <c r="E1167" s="71">
        <v>0.88097697292118204</v>
      </c>
      <c r="F1167" s="68">
        <v>88.530465949820794</v>
      </c>
      <c r="G1167" s="71">
        <v>0.84529816349680098</v>
      </c>
      <c r="H1167" s="68">
        <v>79.0322580645161</v>
      </c>
      <c r="I1167" s="71">
        <v>0.83931252197644002</v>
      </c>
      <c r="J1167" s="68">
        <v>80.465949820788495</v>
      </c>
      <c r="K1167" s="71">
        <v>0.92143614592893197</v>
      </c>
      <c r="L1167" s="68">
        <v>73.118279569892493</v>
      </c>
      <c r="M1167" s="71">
        <v>0.94903160040774703</v>
      </c>
      <c r="N1167" s="68">
        <v>85.198555956678703</v>
      </c>
      <c r="O1167" s="71">
        <v>0.849806432795991</v>
      </c>
      <c r="P1167" s="68">
        <v>93.153153153153198</v>
      </c>
      <c r="Q1167" s="71"/>
      <c r="R1167" s="68"/>
    </row>
    <row r="1168" spans="1:18" x14ac:dyDescent="0.2">
      <c r="A1168" s="72" t="s">
        <v>2617</v>
      </c>
      <c r="B1168" s="66" t="s">
        <v>2618</v>
      </c>
      <c r="C1168" s="67">
        <v>74</v>
      </c>
      <c r="D1168" s="67" t="s">
        <v>337</v>
      </c>
      <c r="E1168" s="71">
        <v>0.87781403202476904</v>
      </c>
      <c r="F1168" s="68">
        <v>87.275985663082395</v>
      </c>
      <c r="G1168" s="71">
        <v>0.85503392563724001</v>
      </c>
      <c r="H1168" s="68">
        <v>84.229390681003593</v>
      </c>
      <c r="I1168" s="71">
        <v>0.85661474096183099</v>
      </c>
      <c r="J1168" s="68">
        <v>84.587813620071699</v>
      </c>
      <c r="K1168" s="71">
        <v>0.92998250902363</v>
      </c>
      <c r="L1168" s="68">
        <v>75.806451612903203</v>
      </c>
      <c r="M1168" s="71">
        <v>0.94439810953572401</v>
      </c>
      <c r="N1168" s="68">
        <v>83.5740072202166</v>
      </c>
      <c r="O1168" s="71">
        <v>0.80304087496541898</v>
      </c>
      <c r="P1168" s="68">
        <v>88.468468468468501</v>
      </c>
      <c r="Q1168" s="71"/>
      <c r="R1168" s="68"/>
    </row>
    <row r="1169" spans="1:18" x14ac:dyDescent="0.2">
      <c r="A1169" s="72" t="s">
        <v>2619</v>
      </c>
      <c r="B1169" s="66" t="s">
        <v>2620</v>
      </c>
      <c r="C1169" s="67">
        <v>74</v>
      </c>
      <c r="D1169" s="67" t="s">
        <v>337</v>
      </c>
      <c r="E1169" s="71">
        <v>0.85206875159532003</v>
      </c>
      <c r="F1169" s="68">
        <v>80.645161290322605</v>
      </c>
      <c r="G1169" s="71">
        <v>0.84021732100664204</v>
      </c>
      <c r="H1169" s="68">
        <v>77.7777777777778</v>
      </c>
      <c r="I1169" s="71">
        <v>0.81706646332370003</v>
      </c>
      <c r="J1169" s="68">
        <v>72.2222222222222</v>
      </c>
      <c r="K1169" s="71">
        <v>0.92226284833869698</v>
      </c>
      <c r="L1169" s="68">
        <v>73.476702508960599</v>
      </c>
      <c r="M1169" s="71">
        <v>0.91196367343156304</v>
      </c>
      <c r="N1169" s="68">
        <v>74.187725631768998</v>
      </c>
      <c r="O1169" s="71">
        <v>0.76883345187599805</v>
      </c>
      <c r="P1169" s="68">
        <v>85.405405405405403</v>
      </c>
      <c r="Q1169" s="71"/>
      <c r="R1169" s="68"/>
    </row>
    <row r="1170" spans="1:18" x14ac:dyDescent="0.2">
      <c r="A1170" s="72" t="s">
        <v>2621</v>
      </c>
      <c r="B1170" s="66" t="s">
        <v>2622</v>
      </c>
      <c r="C1170" s="67">
        <v>74</v>
      </c>
      <c r="D1170" s="67" t="s">
        <v>337</v>
      </c>
      <c r="E1170" s="71">
        <v>0.86252137524462902</v>
      </c>
      <c r="F1170" s="68">
        <v>83.870967741935502</v>
      </c>
      <c r="G1170" s="71">
        <v>0.86399531975213895</v>
      </c>
      <c r="H1170" s="68">
        <v>87.813620071684596</v>
      </c>
      <c r="I1170" s="71">
        <v>0.84114592431027002</v>
      </c>
      <c r="J1170" s="68">
        <v>80.824372759856601</v>
      </c>
      <c r="K1170" s="71">
        <v>0.97077851793945402</v>
      </c>
      <c r="L1170" s="68">
        <v>91.577060931899695</v>
      </c>
      <c r="M1170" s="71">
        <v>0.89806320081549496</v>
      </c>
      <c r="N1170" s="68">
        <v>69.494584837545105</v>
      </c>
      <c r="O1170" s="71">
        <v>0.73862391340578903</v>
      </c>
      <c r="P1170" s="68">
        <v>81.981981981982003</v>
      </c>
      <c r="Q1170" s="71"/>
      <c r="R1170" s="68"/>
    </row>
    <row r="1171" spans="1:18" x14ac:dyDescent="0.2">
      <c r="A1171" s="72" t="s">
        <v>2623</v>
      </c>
      <c r="B1171" s="66" t="s">
        <v>2624</v>
      </c>
      <c r="C1171" s="67">
        <v>74</v>
      </c>
      <c r="D1171" s="67" t="s">
        <v>337</v>
      </c>
      <c r="E1171" s="71">
        <v>0.85771133465746296</v>
      </c>
      <c r="F1171" s="68">
        <v>82.437275985663106</v>
      </c>
      <c r="G1171" s="71">
        <v>0.84003188866571499</v>
      </c>
      <c r="H1171" s="68">
        <v>77.598566308243704</v>
      </c>
      <c r="I1171" s="71">
        <v>0.72576800904061001</v>
      </c>
      <c r="J1171" s="68">
        <v>47.132616487455202</v>
      </c>
      <c r="K1171" s="71">
        <v>0.92246011545874196</v>
      </c>
      <c r="L1171" s="68">
        <v>73.655913978494596</v>
      </c>
      <c r="M1171" s="71">
        <v>0.97219905476786195</v>
      </c>
      <c r="N1171" s="68">
        <v>91.5162454873646</v>
      </c>
      <c r="O1171" s="71">
        <v>0.82809760535438504</v>
      </c>
      <c r="P1171" s="68">
        <v>90.270270270270302</v>
      </c>
      <c r="Q1171" s="71"/>
      <c r="R1171" s="68"/>
    </row>
    <row r="1172" spans="1:18" x14ac:dyDescent="0.2">
      <c r="A1172" s="72" t="s">
        <v>2625</v>
      </c>
      <c r="B1172" s="66" t="s">
        <v>2626</v>
      </c>
      <c r="C1172" s="67">
        <v>74</v>
      </c>
      <c r="D1172" s="67" t="s">
        <v>337</v>
      </c>
      <c r="E1172" s="71">
        <v>0.89672405044060099</v>
      </c>
      <c r="F1172" s="68">
        <v>92.831541218637994</v>
      </c>
      <c r="G1172" s="71">
        <v>0.85732119553073405</v>
      </c>
      <c r="H1172" s="68">
        <v>84.946236559139805</v>
      </c>
      <c r="I1172" s="71">
        <v>0.83147927911868302</v>
      </c>
      <c r="J1172" s="68">
        <v>77.956989247311796</v>
      </c>
      <c r="K1172" s="71">
        <v>0.89625028568350995</v>
      </c>
      <c r="L1172" s="68">
        <v>66.487455197132604</v>
      </c>
      <c r="M1172" s="71">
        <v>0.99073301825595395</v>
      </c>
      <c r="N1172" s="68">
        <v>95.848375451263493</v>
      </c>
      <c r="O1172" s="71">
        <v>0.90783647361412201</v>
      </c>
      <c r="P1172" s="68">
        <v>97.297297297297305</v>
      </c>
      <c r="Q1172" s="71"/>
      <c r="R1172" s="68"/>
    </row>
    <row r="1173" spans="1:18" x14ac:dyDescent="0.2">
      <c r="A1173" s="72" t="s">
        <v>2627</v>
      </c>
      <c r="B1173" s="66" t="s">
        <v>2628</v>
      </c>
      <c r="C1173" s="67">
        <v>74</v>
      </c>
      <c r="D1173" s="67" t="s">
        <v>337</v>
      </c>
      <c r="E1173" s="71">
        <v>0.88792920088979199</v>
      </c>
      <c r="F1173" s="68">
        <v>90.860215053763397</v>
      </c>
      <c r="G1173" s="71">
        <v>0.85337235355104801</v>
      </c>
      <c r="H1173" s="68">
        <v>82.974910394265194</v>
      </c>
      <c r="I1173" s="71">
        <v>0.85642766140677395</v>
      </c>
      <c r="J1173" s="68">
        <v>84.408602150537604</v>
      </c>
      <c r="K1173" s="71">
        <v>0.95089685743563002</v>
      </c>
      <c r="L1173" s="68">
        <v>84.587813620071699</v>
      </c>
      <c r="M1173" s="71">
        <v>0.93049763691965504</v>
      </c>
      <c r="N1173" s="68">
        <v>79.783393501805094</v>
      </c>
      <c r="O1173" s="71">
        <v>0.84845149513585305</v>
      </c>
      <c r="P1173" s="68">
        <v>92.792792792792795</v>
      </c>
      <c r="Q1173" s="71"/>
      <c r="R1173" s="68"/>
    </row>
    <row r="1174" spans="1:18" x14ac:dyDescent="0.2">
      <c r="A1174" s="72" t="s">
        <v>2629</v>
      </c>
      <c r="B1174" s="66" t="s">
        <v>2630</v>
      </c>
      <c r="C1174" s="67">
        <v>73</v>
      </c>
      <c r="D1174" s="67" t="s">
        <v>337</v>
      </c>
      <c r="E1174" s="71">
        <v>0.91271879755065599</v>
      </c>
      <c r="F1174" s="68">
        <v>99.115913555992094</v>
      </c>
      <c r="G1174" s="71">
        <v>0.873600421449655</v>
      </c>
      <c r="H1174" s="68">
        <v>89.096267190569705</v>
      </c>
      <c r="I1174" s="71">
        <v>0.88588702705327504</v>
      </c>
      <c r="J1174" s="68">
        <v>78.880157170923397</v>
      </c>
      <c r="K1174" s="71">
        <v>0.89563591185810199</v>
      </c>
      <c r="L1174" s="68">
        <v>80.550098231827107</v>
      </c>
      <c r="M1174" s="71">
        <v>0.90847062739224504</v>
      </c>
      <c r="N1174" s="68">
        <v>87.487073422957593</v>
      </c>
      <c r="O1174" s="71">
        <v>1</v>
      </c>
      <c r="P1174" s="68">
        <v>100</v>
      </c>
      <c r="Q1174" s="71"/>
      <c r="R1174" s="68"/>
    </row>
    <row r="1175" spans="1:18" x14ac:dyDescent="0.2">
      <c r="A1175" s="72" t="s">
        <v>2631</v>
      </c>
      <c r="B1175" s="66" t="s">
        <v>2632</v>
      </c>
      <c r="C1175" s="67">
        <v>74</v>
      </c>
      <c r="D1175" s="67" t="s">
        <v>337</v>
      </c>
      <c r="E1175" s="71">
        <v>0.87579572400208106</v>
      </c>
      <c r="F1175" s="68">
        <v>86.021505376344095</v>
      </c>
      <c r="G1175" s="71">
        <v>0.86399826782631794</v>
      </c>
      <c r="H1175" s="68">
        <v>87.992831541218607</v>
      </c>
      <c r="I1175" s="71">
        <v>0.83008235441066702</v>
      </c>
      <c r="J1175" s="68">
        <v>77.240143369175598</v>
      </c>
      <c r="K1175" s="71">
        <v>0.95255879013209199</v>
      </c>
      <c r="L1175" s="68">
        <v>85.304659498207897</v>
      </c>
      <c r="M1175" s="71">
        <v>0.99536650912797697</v>
      </c>
      <c r="N1175" s="68">
        <v>97.292418772563195</v>
      </c>
      <c r="O1175" s="71">
        <v>0.73697269851335401</v>
      </c>
      <c r="P1175" s="68">
        <v>81.441441441441398</v>
      </c>
      <c r="Q1175" s="71"/>
      <c r="R1175" s="68"/>
    </row>
    <row r="1176" spans="1:18" x14ac:dyDescent="0.2">
      <c r="A1176" s="72" t="s">
        <v>2633</v>
      </c>
      <c r="B1176" s="66" t="s">
        <v>2634</v>
      </c>
      <c r="C1176" s="67">
        <v>74</v>
      </c>
      <c r="D1176" s="67" t="s">
        <v>337</v>
      </c>
      <c r="E1176" s="71">
        <v>0.85326084535802704</v>
      </c>
      <c r="F1176" s="68">
        <v>81.362007168458803</v>
      </c>
      <c r="G1176" s="71">
        <v>0.80064827049064502</v>
      </c>
      <c r="H1176" s="68">
        <v>62.0071684587814</v>
      </c>
      <c r="I1176" s="71">
        <v>0.83170097554737998</v>
      </c>
      <c r="J1176" s="68">
        <v>78.136200716845906</v>
      </c>
      <c r="K1176" s="71">
        <v>0.920949874961696</v>
      </c>
      <c r="L1176" s="68">
        <v>72.939068100358398</v>
      </c>
      <c r="M1176" s="71">
        <v>0.97219905476786195</v>
      </c>
      <c r="N1176" s="68">
        <v>91.5162454873646</v>
      </c>
      <c r="O1176" s="71">
        <v>0.74080605102255104</v>
      </c>
      <c r="P1176" s="68">
        <v>82.342342342342306</v>
      </c>
      <c r="Q1176" s="71"/>
      <c r="R1176" s="68"/>
    </row>
    <row r="1177" spans="1:18" x14ac:dyDescent="0.2">
      <c r="A1177" s="72" t="s">
        <v>2635</v>
      </c>
      <c r="B1177" s="66" t="s">
        <v>2636</v>
      </c>
      <c r="C1177" s="67">
        <v>73</v>
      </c>
      <c r="D1177" s="67" t="s">
        <v>337</v>
      </c>
      <c r="E1177" s="71">
        <v>0.79976240906422302</v>
      </c>
      <c r="F1177" s="68">
        <v>85.363457760314304</v>
      </c>
      <c r="G1177" s="71">
        <v>0.78644822555542704</v>
      </c>
      <c r="H1177" s="68">
        <v>77.603143418467596</v>
      </c>
      <c r="I1177" s="71">
        <v>0.76556217826454598</v>
      </c>
      <c r="J1177" s="68">
        <v>67.779960707269197</v>
      </c>
      <c r="K1177" s="71">
        <v>0.76720797036847999</v>
      </c>
      <c r="L1177" s="68">
        <v>59.626719056974501</v>
      </c>
      <c r="M1177" s="71">
        <v>0.72957230820436003</v>
      </c>
      <c r="N1177" s="68">
        <v>75.698035160289507</v>
      </c>
      <c r="O1177" s="71">
        <v>0.95002136292830197</v>
      </c>
      <c r="P1177" s="68">
        <v>99.075975359342905</v>
      </c>
      <c r="Q1177" s="71"/>
      <c r="R1177" s="68"/>
    </row>
    <row r="1178" spans="1:18" x14ac:dyDescent="0.2">
      <c r="A1178" s="72" t="s">
        <v>2637</v>
      </c>
      <c r="B1178" s="66" t="s">
        <v>2638</v>
      </c>
      <c r="C1178" s="67">
        <v>74</v>
      </c>
      <c r="D1178" s="67" t="s">
        <v>337</v>
      </c>
      <c r="E1178" s="71">
        <v>0.86104981236052203</v>
      </c>
      <c r="F1178" s="68">
        <v>83.512544802867396</v>
      </c>
      <c r="G1178" s="71">
        <v>0.76560275381240295</v>
      </c>
      <c r="H1178" s="68">
        <v>53.763440860214999</v>
      </c>
      <c r="I1178" s="71">
        <v>0.79822889850321799</v>
      </c>
      <c r="J1178" s="68">
        <v>66.6666666666667</v>
      </c>
      <c r="K1178" s="71">
        <v>0.96270681566748995</v>
      </c>
      <c r="L1178" s="68">
        <v>87.992831541218607</v>
      </c>
      <c r="M1178" s="71">
        <v>0.94903160040774703</v>
      </c>
      <c r="N1178" s="68">
        <v>85.198555956678703</v>
      </c>
      <c r="O1178" s="71">
        <v>0.829678993411754</v>
      </c>
      <c r="P1178" s="68">
        <v>90.450450450450404</v>
      </c>
      <c r="Q1178" s="71"/>
      <c r="R1178" s="68"/>
    </row>
    <row r="1179" spans="1:18" x14ac:dyDescent="0.2">
      <c r="A1179" s="72" t="s">
        <v>2639</v>
      </c>
      <c r="B1179" s="66" t="s">
        <v>2640</v>
      </c>
      <c r="C1179" s="67">
        <v>74</v>
      </c>
      <c r="D1179" s="67" t="s">
        <v>337</v>
      </c>
      <c r="E1179" s="71">
        <v>0.87507595585567499</v>
      </c>
      <c r="F1179" s="68">
        <v>85.842293906809999</v>
      </c>
      <c r="G1179" s="71">
        <v>0.83064795848408501</v>
      </c>
      <c r="H1179" s="68">
        <v>72.043010752688204</v>
      </c>
      <c r="I1179" s="71">
        <v>0.828651772323585</v>
      </c>
      <c r="J1179" s="68">
        <v>76.523297491039401</v>
      </c>
      <c r="K1179" s="71">
        <v>0.96789148847566697</v>
      </c>
      <c r="L1179" s="68">
        <v>90.501792114695306</v>
      </c>
      <c r="M1179" s="71">
        <v>0.85636178296728804</v>
      </c>
      <c r="N1179" s="68">
        <v>60.469314079422404</v>
      </c>
      <c r="O1179" s="71">
        <v>0.89182677702775004</v>
      </c>
      <c r="P1179" s="68">
        <v>95.855855855855907</v>
      </c>
      <c r="Q1179" s="71"/>
      <c r="R1179" s="68"/>
    </row>
    <row r="1180" spans="1:18" x14ac:dyDescent="0.2">
      <c r="A1180" s="72" t="s">
        <v>2641</v>
      </c>
      <c r="B1180" s="66" t="s">
        <v>2642</v>
      </c>
      <c r="C1180" s="67">
        <v>74</v>
      </c>
      <c r="D1180" s="67" t="s">
        <v>337</v>
      </c>
      <c r="E1180" s="71">
        <v>0.89092279080897796</v>
      </c>
      <c r="F1180" s="68">
        <v>91.397849462365599</v>
      </c>
      <c r="G1180" s="71">
        <v>0.83495853142931897</v>
      </c>
      <c r="H1180" s="68">
        <v>74.731182795698899</v>
      </c>
      <c r="I1180" s="71">
        <v>0.83868548897398998</v>
      </c>
      <c r="J1180" s="68">
        <v>80.286738351254499</v>
      </c>
      <c r="K1180" s="71">
        <v>0.901440696314179</v>
      </c>
      <c r="L1180" s="68">
        <v>67.921146953405</v>
      </c>
      <c r="M1180" s="71">
        <v>0.87952923732740296</v>
      </c>
      <c r="N1180" s="68">
        <v>66.064981949458499</v>
      </c>
      <c r="O1180" s="71">
        <v>1</v>
      </c>
      <c r="P1180" s="68">
        <v>100</v>
      </c>
      <c r="Q1180" s="71"/>
      <c r="R1180" s="68"/>
    </row>
    <row r="1181" spans="1:18" x14ac:dyDescent="0.2">
      <c r="A1181" s="72" t="s">
        <v>2643</v>
      </c>
      <c r="B1181" s="66" t="s">
        <v>2644</v>
      </c>
      <c r="C1181" s="67">
        <v>74</v>
      </c>
      <c r="D1181" s="67" t="s">
        <v>337</v>
      </c>
      <c r="E1181" s="71">
        <v>0.91434997742219304</v>
      </c>
      <c r="F1181" s="68">
        <v>95.6989247311828</v>
      </c>
      <c r="G1181" s="71">
        <v>0.83932636825255102</v>
      </c>
      <c r="H1181" s="68">
        <v>77.060931899641602</v>
      </c>
      <c r="I1181" s="71">
        <v>0.87758261341784605</v>
      </c>
      <c r="J1181" s="68">
        <v>89.247311827957006</v>
      </c>
      <c r="K1181" s="71">
        <v>0.962755356123424</v>
      </c>
      <c r="L1181" s="68">
        <v>88.172043010752702</v>
      </c>
      <c r="M1181" s="71">
        <v>0.94903160040774703</v>
      </c>
      <c r="N1181" s="68">
        <v>85.198555956678703</v>
      </c>
      <c r="O1181" s="71">
        <v>0.94305394890939798</v>
      </c>
      <c r="P1181" s="68">
        <v>98.558558558558602</v>
      </c>
      <c r="Q1181" s="71"/>
      <c r="R1181" s="68"/>
    </row>
    <row r="1182" spans="1:18" x14ac:dyDescent="0.2">
      <c r="A1182" s="72" t="s">
        <v>2645</v>
      </c>
      <c r="B1182" s="66" t="s">
        <v>2646</v>
      </c>
      <c r="C1182" s="67">
        <v>74</v>
      </c>
      <c r="D1182" s="67" t="s">
        <v>337</v>
      </c>
      <c r="E1182" s="71">
        <v>0.93280028000683202</v>
      </c>
      <c r="F1182" s="68">
        <v>98.924731182795696</v>
      </c>
      <c r="G1182" s="71">
        <v>0.84792513973289896</v>
      </c>
      <c r="H1182" s="68">
        <v>80.286738351254499</v>
      </c>
      <c r="I1182" s="71">
        <v>0.87039263638651498</v>
      </c>
      <c r="J1182" s="68">
        <v>88.351254480286698</v>
      </c>
      <c r="K1182" s="71">
        <v>0.97470256062438199</v>
      </c>
      <c r="L1182" s="68">
        <v>93.548387096774206</v>
      </c>
      <c r="M1182" s="71">
        <v>1</v>
      </c>
      <c r="N1182" s="68">
        <v>100</v>
      </c>
      <c r="O1182" s="71">
        <v>0.97098106329036604</v>
      </c>
      <c r="P1182" s="68">
        <v>98.918918918918905</v>
      </c>
      <c r="Q1182" s="71"/>
      <c r="R1182" s="68"/>
    </row>
    <row r="1183" spans="1:18" x14ac:dyDescent="0.2">
      <c r="A1183" s="72" t="s">
        <v>2647</v>
      </c>
      <c r="B1183" s="66" t="s">
        <v>2648</v>
      </c>
      <c r="C1183" s="67">
        <v>74</v>
      </c>
      <c r="D1183" s="67" t="s">
        <v>337</v>
      </c>
      <c r="E1183" s="71">
        <v>0.93831360974091504</v>
      </c>
      <c r="F1183" s="68">
        <v>99.103942652329707</v>
      </c>
      <c r="G1183" s="71">
        <v>0.85503264174738802</v>
      </c>
      <c r="H1183" s="68">
        <v>84.050179211469498</v>
      </c>
      <c r="I1183" s="71">
        <v>0.89741082642381997</v>
      </c>
      <c r="J1183" s="68">
        <v>93.010752688172005</v>
      </c>
      <c r="K1183" s="71">
        <v>0.94375807140538803</v>
      </c>
      <c r="L1183" s="68">
        <v>82.078853046595</v>
      </c>
      <c r="M1183" s="71">
        <v>0.99536650912797697</v>
      </c>
      <c r="N1183" s="68">
        <v>97.292418772563195</v>
      </c>
      <c r="O1183" s="71">
        <v>1</v>
      </c>
      <c r="P1183" s="68">
        <v>100</v>
      </c>
      <c r="Q1183" s="71"/>
      <c r="R1183" s="68"/>
    </row>
    <row r="1184" spans="1:18" x14ac:dyDescent="0.2">
      <c r="A1184" s="72" t="s">
        <v>2649</v>
      </c>
      <c r="B1184" s="66" t="s">
        <v>2650</v>
      </c>
      <c r="C1184" s="67">
        <v>74</v>
      </c>
      <c r="D1184" s="67" t="s">
        <v>337</v>
      </c>
      <c r="E1184" s="71">
        <v>0.92248656635092297</v>
      </c>
      <c r="F1184" s="68">
        <v>96.953405017921099</v>
      </c>
      <c r="G1184" s="71">
        <v>0.84730740214241296</v>
      </c>
      <c r="H1184" s="68">
        <v>80.107526881720403</v>
      </c>
      <c r="I1184" s="71">
        <v>0.87679126632773097</v>
      </c>
      <c r="J1184" s="68">
        <v>88.8888888888889</v>
      </c>
      <c r="K1184" s="71">
        <v>0.94393605374874701</v>
      </c>
      <c r="L1184" s="68">
        <v>82.437275985663106</v>
      </c>
      <c r="M1184" s="71">
        <v>0.94439810953572401</v>
      </c>
      <c r="N1184" s="68">
        <v>83.5740072202166</v>
      </c>
      <c r="O1184" s="71">
        <v>1</v>
      </c>
      <c r="P1184" s="68">
        <v>100</v>
      </c>
      <c r="Q1184" s="71"/>
      <c r="R1184" s="68"/>
    </row>
    <row r="1185" spans="1:18" x14ac:dyDescent="0.2">
      <c r="A1185" s="72" t="s">
        <v>2651</v>
      </c>
      <c r="B1185" s="66" t="s">
        <v>2652</v>
      </c>
      <c r="C1185" s="67">
        <v>74</v>
      </c>
      <c r="D1185" s="67" t="s">
        <v>337</v>
      </c>
      <c r="E1185" s="71">
        <v>0.86583198648596804</v>
      </c>
      <c r="F1185" s="68">
        <v>84.408602150537604</v>
      </c>
      <c r="G1185" s="71">
        <v>0.82043146184974802</v>
      </c>
      <c r="H1185" s="68">
        <v>67.921146953405</v>
      </c>
      <c r="I1185" s="71">
        <v>0.78573631871798399</v>
      </c>
      <c r="J1185" s="68">
        <v>63.2616487455197</v>
      </c>
      <c r="K1185" s="71">
        <v>0.94922313207083597</v>
      </c>
      <c r="L1185" s="68">
        <v>84.229390681003593</v>
      </c>
      <c r="M1185" s="71">
        <v>0.93513112779167795</v>
      </c>
      <c r="N1185" s="68">
        <v>80.685920577617296</v>
      </c>
      <c r="O1185" s="71">
        <v>0.83863789199959304</v>
      </c>
      <c r="P1185" s="68">
        <v>91.7117117117117</v>
      </c>
      <c r="Q1185" s="71"/>
      <c r="R1185" s="68"/>
    </row>
    <row r="1186" spans="1:18" x14ac:dyDescent="0.2">
      <c r="A1186" s="72" t="s">
        <v>2653</v>
      </c>
      <c r="B1186" s="66" t="s">
        <v>2654</v>
      </c>
      <c r="C1186" s="67">
        <v>74</v>
      </c>
      <c r="D1186" s="67" t="s">
        <v>337</v>
      </c>
      <c r="E1186" s="71">
        <v>0.89486638057550705</v>
      </c>
      <c r="F1186" s="68">
        <v>92.293906810035807</v>
      </c>
      <c r="G1186" s="71">
        <v>0.84593288383222698</v>
      </c>
      <c r="H1186" s="68">
        <v>79.390681003584206</v>
      </c>
      <c r="I1186" s="71">
        <v>0.80998149692433996</v>
      </c>
      <c r="J1186" s="68">
        <v>70.788530465949805</v>
      </c>
      <c r="K1186" s="71">
        <v>0.97104994338287598</v>
      </c>
      <c r="L1186" s="68">
        <v>91.935483870967701</v>
      </c>
      <c r="M1186" s="71">
        <v>0.95366509127976995</v>
      </c>
      <c r="N1186" s="68">
        <v>87.003610108303207</v>
      </c>
      <c r="O1186" s="71">
        <v>0.89370248745832304</v>
      </c>
      <c r="P1186" s="68">
        <v>96.036036036035995</v>
      </c>
      <c r="Q1186" s="71"/>
      <c r="R1186" s="68"/>
    </row>
    <row r="1187" spans="1:18" x14ac:dyDescent="0.2">
      <c r="A1187" s="72" t="s">
        <v>2655</v>
      </c>
      <c r="B1187" s="66" t="s">
        <v>2656</v>
      </c>
      <c r="C1187" s="67">
        <v>74</v>
      </c>
      <c r="D1187" s="67" t="s">
        <v>337</v>
      </c>
      <c r="E1187" s="71">
        <v>0.91193753543263001</v>
      </c>
      <c r="F1187" s="68">
        <v>95.340501792114694</v>
      </c>
      <c r="G1187" s="71">
        <v>0.86974587350437305</v>
      </c>
      <c r="H1187" s="68">
        <v>89.964157706093204</v>
      </c>
      <c r="I1187" s="71">
        <v>0.82374767448826203</v>
      </c>
      <c r="J1187" s="68">
        <v>75.268817204301101</v>
      </c>
      <c r="K1187" s="71">
        <v>0.96609614645191699</v>
      </c>
      <c r="L1187" s="68">
        <v>89.247311827957006</v>
      </c>
      <c r="M1187" s="71">
        <v>0.962932073023816</v>
      </c>
      <c r="N1187" s="68">
        <v>88.808664259927795</v>
      </c>
      <c r="O1187" s="71">
        <v>0.93716590969478397</v>
      </c>
      <c r="P1187" s="68">
        <v>98.3783783783784</v>
      </c>
      <c r="Q1187" s="71"/>
      <c r="R1187" s="68"/>
    </row>
    <row r="1188" spans="1:18" x14ac:dyDescent="0.2">
      <c r="A1188" s="72" t="s">
        <v>2657</v>
      </c>
      <c r="B1188" s="66" t="s">
        <v>2658</v>
      </c>
      <c r="C1188" s="67">
        <v>74</v>
      </c>
      <c r="D1188" s="67" t="s">
        <v>337</v>
      </c>
      <c r="E1188" s="71">
        <v>0.92591100490473099</v>
      </c>
      <c r="F1188" s="68">
        <v>98.028673835125403</v>
      </c>
      <c r="G1188" s="71">
        <v>0.86647010206464903</v>
      </c>
      <c r="H1188" s="68">
        <v>88.709677419354804</v>
      </c>
      <c r="I1188" s="71">
        <v>0.86699878092653904</v>
      </c>
      <c r="J1188" s="68">
        <v>87.275985663082395</v>
      </c>
      <c r="K1188" s="71">
        <v>0.99256679267722903</v>
      </c>
      <c r="L1188" s="68">
        <v>98.924731182795696</v>
      </c>
      <c r="M1188" s="71">
        <v>1</v>
      </c>
      <c r="N1188" s="68">
        <v>100</v>
      </c>
      <c r="O1188" s="71">
        <v>0.90351934885523699</v>
      </c>
      <c r="P1188" s="68">
        <v>96.936936936936902</v>
      </c>
      <c r="Q1188" s="71"/>
      <c r="R1188" s="68"/>
    </row>
    <row r="1189" spans="1:18" x14ac:dyDescent="0.2">
      <c r="A1189" s="72" t="s">
        <v>2659</v>
      </c>
      <c r="B1189" s="66" t="s">
        <v>2660</v>
      </c>
      <c r="C1189" s="67">
        <v>74</v>
      </c>
      <c r="D1189" s="67" t="s">
        <v>337</v>
      </c>
      <c r="E1189" s="71">
        <v>0.92815344642502695</v>
      </c>
      <c r="F1189" s="68">
        <v>98.387096774193594</v>
      </c>
      <c r="G1189" s="71">
        <v>0.87314743329319999</v>
      </c>
      <c r="H1189" s="68">
        <v>91.218637992831503</v>
      </c>
      <c r="I1189" s="71">
        <v>0.86380228296040396</v>
      </c>
      <c r="J1189" s="68">
        <v>86.200716845878105</v>
      </c>
      <c r="K1189" s="71">
        <v>0.98183203026865495</v>
      </c>
      <c r="L1189" s="68">
        <v>96.236559139784902</v>
      </c>
      <c r="M1189" s="71">
        <v>0.99536650912797697</v>
      </c>
      <c r="N1189" s="68">
        <v>97.292418772563195</v>
      </c>
      <c r="O1189" s="71">
        <v>0.92661897647490099</v>
      </c>
      <c r="P1189" s="68">
        <v>97.657657657657694</v>
      </c>
      <c r="Q1189" s="71"/>
      <c r="R1189" s="68"/>
    </row>
    <row r="1190" spans="1:18" x14ac:dyDescent="0.2">
      <c r="A1190" s="72" t="s">
        <v>2661</v>
      </c>
      <c r="B1190" s="66" t="s">
        <v>2662</v>
      </c>
      <c r="C1190" s="67">
        <v>74</v>
      </c>
      <c r="D1190" s="67" t="s">
        <v>337</v>
      </c>
      <c r="E1190" s="71">
        <v>0.94422299946650301</v>
      </c>
      <c r="F1190" s="68">
        <v>99.820788530465904</v>
      </c>
      <c r="G1190" s="71">
        <v>0.820827818251057</v>
      </c>
      <c r="H1190" s="68">
        <v>68.100358422939095</v>
      </c>
      <c r="I1190" s="71">
        <v>0.90292682940621405</v>
      </c>
      <c r="J1190" s="68">
        <v>94.4444444444444</v>
      </c>
      <c r="K1190" s="71">
        <v>0.99736034967524601</v>
      </c>
      <c r="L1190" s="68">
        <v>99.462365591397898</v>
      </c>
      <c r="M1190" s="71">
        <v>1</v>
      </c>
      <c r="N1190" s="68">
        <v>100</v>
      </c>
      <c r="O1190" s="71">
        <v>1</v>
      </c>
      <c r="P1190" s="68">
        <v>100</v>
      </c>
      <c r="Q1190" s="71"/>
      <c r="R1190" s="68"/>
    </row>
    <row r="1191" spans="1:18" x14ac:dyDescent="0.2">
      <c r="A1191" s="72" t="s">
        <v>2663</v>
      </c>
      <c r="B1191" s="66" t="s">
        <v>2664</v>
      </c>
      <c r="C1191" s="67">
        <v>74</v>
      </c>
      <c r="D1191" s="67" t="s">
        <v>337</v>
      </c>
      <c r="E1191" s="71">
        <v>0.885364897104853</v>
      </c>
      <c r="F1191" s="68">
        <v>90.1433691756272</v>
      </c>
      <c r="G1191" s="71">
        <v>0.837892001440804</v>
      </c>
      <c r="H1191" s="68">
        <v>76.164874551971295</v>
      </c>
      <c r="I1191" s="71">
        <v>0.85690844094658403</v>
      </c>
      <c r="J1191" s="68">
        <v>84.767025089605696</v>
      </c>
      <c r="K1191" s="71">
        <v>0.93990045252712395</v>
      </c>
      <c r="L1191" s="68">
        <v>80.645161290322605</v>
      </c>
      <c r="M1191" s="71">
        <v>0.87489574645538004</v>
      </c>
      <c r="N1191" s="68">
        <v>64.981949458483797</v>
      </c>
      <c r="O1191" s="71">
        <v>0.91722784415437497</v>
      </c>
      <c r="P1191" s="68">
        <v>97.477477477477507</v>
      </c>
      <c r="Q1191" s="71"/>
      <c r="R1191" s="68"/>
    </row>
    <row r="1192" spans="1:18" x14ac:dyDescent="0.2">
      <c r="A1192" s="72" t="s">
        <v>2665</v>
      </c>
      <c r="B1192" s="66" t="s">
        <v>2666</v>
      </c>
      <c r="C1192" s="67">
        <v>74</v>
      </c>
      <c r="D1192" s="67" t="s">
        <v>337</v>
      </c>
      <c r="E1192" s="71">
        <v>0.92066312009131301</v>
      </c>
      <c r="F1192" s="68">
        <v>96.774193548387103</v>
      </c>
      <c r="G1192" s="71">
        <v>0.85060493531271197</v>
      </c>
      <c r="H1192" s="68">
        <v>81.541218637992799</v>
      </c>
      <c r="I1192" s="71">
        <v>0.86034964396395697</v>
      </c>
      <c r="J1192" s="68">
        <v>85.663082437276003</v>
      </c>
      <c r="K1192" s="71">
        <v>0.97866854695441796</v>
      </c>
      <c r="L1192" s="68">
        <v>95.161290322580697</v>
      </c>
      <c r="M1192" s="71">
        <v>0.97683254563988497</v>
      </c>
      <c r="N1192" s="68">
        <v>92.418772563176901</v>
      </c>
      <c r="O1192" s="71">
        <v>0.93685992858559497</v>
      </c>
      <c r="P1192" s="68">
        <v>98.198198198198199</v>
      </c>
      <c r="Q1192" s="71"/>
      <c r="R1192" s="68"/>
    </row>
    <row r="1193" spans="1:18" x14ac:dyDescent="0.2">
      <c r="A1193" s="72" t="s">
        <v>2667</v>
      </c>
      <c r="B1193" s="66" t="s">
        <v>2668</v>
      </c>
      <c r="C1193" s="67">
        <v>74</v>
      </c>
      <c r="D1193" s="67" t="s">
        <v>337</v>
      </c>
      <c r="E1193" s="71">
        <v>0.92808414067745404</v>
      </c>
      <c r="F1193" s="68">
        <v>98.207885304659499</v>
      </c>
      <c r="G1193" s="71">
        <v>0.85062383298662803</v>
      </c>
      <c r="H1193" s="68">
        <v>81.720430107526894</v>
      </c>
      <c r="I1193" s="71">
        <v>0.84542050671898805</v>
      </c>
      <c r="J1193" s="68">
        <v>81.362007168458803</v>
      </c>
      <c r="K1193" s="71">
        <v>0.99071001317462304</v>
      </c>
      <c r="L1193" s="68">
        <v>98.387096774193594</v>
      </c>
      <c r="M1193" s="71">
        <v>0.96756556389583903</v>
      </c>
      <c r="N1193" s="68">
        <v>90.433212996389898</v>
      </c>
      <c r="O1193" s="71">
        <v>0.98610078661119305</v>
      </c>
      <c r="P1193" s="68">
        <v>99.099099099099107</v>
      </c>
      <c r="Q1193" s="71"/>
      <c r="R1193" s="68"/>
    </row>
    <row r="1194" spans="1:18" x14ac:dyDescent="0.2">
      <c r="A1194" s="72" t="s">
        <v>2669</v>
      </c>
      <c r="B1194" s="66" t="s">
        <v>2670</v>
      </c>
      <c r="C1194" s="67">
        <v>74</v>
      </c>
      <c r="D1194" s="67" t="s">
        <v>337</v>
      </c>
      <c r="E1194" s="71">
        <v>0.90596951596324904</v>
      </c>
      <c r="F1194" s="68">
        <v>94.4444444444444</v>
      </c>
      <c r="G1194" s="71">
        <v>0.85881400216648396</v>
      </c>
      <c r="H1194" s="68">
        <v>85.663082437276003</v>
      </c>
      <c r="I1194" s="71">
        <v>0.868586321087647</v>
      </c>
      <c r="J1194" s="68">
        <v>87.813620071684596</v>
      </c>
      <c r="K1194" s="71">
        <v>0.97201167797917198</v>
      </c>
      <c r="L1194" s="68">
        <v>92.652329749103899</v>
      </c>
      <c r="M1194" s="71">
        <v>0.92586414604763201</v>
      </c>
      <c r="N1194" s="68">
        <v>78.339350180505406</v>
      </c>
      <c r="O1194" s="71">
        <v>0.90457143253530903</v>
      </c>
      <c r="P1194" s="68">
        <v>97.117117117117104</v>
      </c>
      <c r="Q1194" s="71"/>
      <c r="R1194" s="68"/>
    </row>
    <row r="1195" spans="1:18" x14ac:dyDescent="0.2">
      <c r="A1195" s="72" t="s">
        <v>2671</v>
      </c>
      <c r="B1195" s="66" t="s">
        <v>2672</v>
      </c>
      <c r="C1195" s="67">
        <v>74</v>
      </c>
      <c r="D1195" s="67" t="s">
        <v>337</v>
      </c>
      <c r="E1195" s="71">
        <v>0.92495018245023097</v>
      </c>
      <c r="F1195" s="68">
        <v>97.670250896057297</v>
      </c>
      <c r="G1195" s="71">
        <v>0.87271405295625804</v>
      </c>
      <c r="H1195" s="68">
        <v>91.039426523297493</v>
      </c>
      <c r="I1195" s="71">
        <v>0.90050479261646499</v>
      </c>
      <c r="J1195" s="68">
        <v>94.086021505376394</v>
      </c>
      <c r="K1195" s="71">
        <v>0.96509144915402301</v>
      </c>
      <c r="L1195" s="68">
        <v>88.8888888888889</v>
      </c>
      <c r="M1195" s="71">
        <v>0.93976461866370098</v>
      </c>
      <c r="N1195" s="68">
        <v>81.949458483754498</v>
      </c>
      <c r="O1195" s="71">
        <v>0.94667599886070997</v>
      </c>
      <c r="P1195" s="68">
        <v>98.738738738738704</v>
      </c>
      <c r="Q1195" s="71"/>
      <c r="R1195" s="68"/>
    </row>
    <row r="1196" spans="1:18" x14ac:dyDescent="0.2">
      <c r="A1196" s="72" t="s">
        <v>2673</v>
      </c>
      <c r="B1196" s="66" t="s">
        <v>2674</v>
      </c>
      <c r="C1196" s="67">
        <v>74</v>
      </c>
      <c r="D1196" s="67" t="s">
        <v>337</v>
      </c>
      <c r="E1196" s="71">
        <v>0.95657926413049399</v>
      </c>
      <c r="F1196" s="68">
        <v>100</v>
      </c>
      <c r="G1196" s="71">
        <v>0.86692590969419703</v>
      </c>
      <c r="H1196" s="68">
        <v>89.068100358422896</v>
      </c>
      <c r="I1196" s="71">
        <v>0.93182089178276695</v>
      </c>
      <c r="J1196" s="68">
        <v>97.670250896057297</v>
      </c>
      <c r="K1196" s="71">
        <v>0.99387714563512797</v>
      </c>
      <c r="L1196" s="68">
        <v>99.283154121863802</v>
      </c>
      <c r="M1196" s="71">
        <v>1</v>
      </c>
      <c r="N1196" s="68">
        <v>100</v>
      </c>
      <c r="O1196" s="71">
        <v>0.99027237354037601</v>
      </c>
      <c r="P1196" s="68">
        <v>99.279279279279294</v>
      </c>
      <c r="Q1196" s="71"/>
      <c r="R1196" s="68"/>
    </row>
    <row r="1197" spans="1:18" x14ac:dyDescent="0.2">
      <c r="A1197" s="72" t="s">
        <v>2675</v>
      </c>
      <c r="B1197" s="66" t="s">
        <v>2676</v>
      </c>
      <c r="C1197" s="67">
        <v>74</v>
      </c>
      <c r="D1197" s="67" t="s">
        <v>337</v>
      </c>
      <c r="E1197" s="71">
        <v>0.94349326683078605</v>
      </c>
      <c r="F1197" s="68">
        <v>99.641577060931894</v>
      </c>
      <c r="G1197" s="71">
        <v>0.881625120970014</v>
      </c>
      <c r="H1197" s="68">
        <v>94.982078853046602</v>
      </c>
      <c r="I1197" s="71">
        <v>0.94690874682094395</v>
      </c>
      <c r="J1197" s="68">
        <v>98.028673835125403</v>
      </c>
      <c r="K1197" s="71">
        <v>0.99370553251897797</v>
      </c>
      <c r="L1197" s="68">
        <v>99.103942652329707</v>
      </c>
      <c r="M1197" s="71">
        <v>1</v>
      </c>
      <c r="N1197" s="68">
        <v>100</v>
      </c>
      <c r="O1197" s="71">
        <v>0.89522693384399699</v>
      </c>
      <c r="P1197" s="68">
        <v>96.216216216216196</v>
      </c>
      <c r="Q1197" s="71"/>
      <c r="R1197" s="68"/>
    </row>
    <row r="1198" spans="1:18" x14ac:dyDescent="0.2">
      <c r="A1198" s="72" t="s">
        <v>2677</v>
      </c>
      <c r="B1198" s="66" t="s">
        <v>2678</v>
      </c>
      <c r="C1198" s="67">
        <v>74</v>
      </c>
      <c r="D1198" s="67" t="s">
        <v>337</v>
      </c>
      <c r="E1198" s="71">
        <v>0.89206635301927895</v>
      </c>
      <c r="F1198" s="68">
        <v>91.577060931899695</v>
      </c>
      <c r="G1198" s="71">
        <v>0.85868579086473296</v>
      </c>
      <c r="H1198" s="68">
        <v>85.483870967741893</v>
      </c>
      <c r="I1198" s="71">
        <v>0.86459244167953198</v>
      </c>
      <c r="J1198" s="68">
        <v>86.559139784946197</v>
      </c>
      <c r="K1198" s="71">
        <v>0.92904382924827</v>
      </c>
      <c r="L1198" s="68">
        <v>75.268817204301101</v>
      </c>
      <c r="M1198" s="71">
        <v>0.91659716430358595</v>
      </c>
      <c r="N1198" s="68">
        <v>75.631768953068601</v>
      </c>
      <c r="O1198" s="71">
        <v>0.89141253900027295</v>
      </c>
      <c r="P1198" s="68">
        <v>95.675675675675706</v>
      </c>
      <c r="Q1198" s="71"/>
      <c r="R1198" s="68"/>
    </row>
    <row r="1199" spans="1:18" x14ac:dyDescent="0.2">
      <c r="A1199" s="72" t="s">
        <v>2679</v>
      </c>
      <c r="B1199" s="66" t="s">
        <v>2680</v>
      </c>
      <c r="C1199" s="67">
        <v>74</v>
      </c>
      <c r="D1199" s="67" t="s">
        <v>337</v>
      </c>
      <c r="E1199" s="71">
        <v>0.93244817522471402</v>
      </c>
      <c r="F1199" s="68">
        <v>98.7455197132617</v>
      </c>
      <c r="G1199" s="71">
        <v>0.87663986144824302</v>
      </c>
      <c r="H1199" s="68">
        <v>93.1899641577061</v>
      </c>
      <c r="I1199" s="71">
        <v>0.92433007969521597</v>
      </c>
      <c r="J1199" s="68">
        <v>96.774193548387103</v>
      </c>
      <c r="K1199" s="71">
        <v>0.98320165368054202</v>
      </c>
      <c r="L1199" s="68">
        <v>97.311827956989205</v>
      </c>
      <c r="M1199" s="71">
        <v>0.99073301825595395</v>
      </c>
      <c r="N1199" s="68">
        <v>95.848375451263493</v>
      </c>
      <c r="O1199" s="71">
        <v>0.88733626304361501</v>
      </c>
      <c r="P1199" s="68">
        <v>95.315315315315303</v>
      </c>
      <c r="Q1199" s="71"/>
      <c r="R1199" s="68"/>
    </row>
    <row r="1200" spans="1:18" x14ac:dyDescent="0.2">
      <c r="A1200" s="72" t="s">
        <v>2681</v>
      </c>
      <c r="B1200" s="66" t="s">
        <v>2682</v>
      </c>
      <c r="C1200" s="67">
        <v>74</v>
      </c>
      <c r="D1200" s="67" t="s">
        <v>337</v>
      </c>
      <c r="E1200" s="71">
        <v>0.91655895780539598</v>
      </c>
      <c r="F1200" s="68">
        <v>96.415770609318997</v>
      </c>
      <c r="G1200" s="71">
        <v>0.87731553806627305</v>
      </c>
      <c r="H1200" s="68">
        <v>93.369175627240097</v>
      </c>
      <c r="I1200" s="71">
        <v>0.91426030917979695</v>
      </c>
      <c r="J1200" s="68">
        <v>95.6989247311828</v>
      </c>
      <c r="K1200" s="71">
        <v>0.93095946832330501</v>
      </c>
      <c r="L1200" s="68">
        <v>76.344086021505404</v>
      </c>
      <c r="M1200" s="71">
        <v>1</v>
      </c>
      <c r="N1200" s="68">
        <v>100</v>
      </c>
      <c r="O1200" s="71">
        <v>0.86025947345760301</v>
      </c>
      <c r="P1200" s="68">
        <v>93.693693693693703</v>
      </c>
      <c r="Q1200" s="71"/>
      <c r="R1200" s="68"/>
    </row>
    <row r="1201" spans="1:18" x14ac:dyDescent="0.2">
      <c r="A1201" s="72" t="s">
        <v>2683</v>
      </c>
      <c r="B1201" s="66" t="s">
        <v>2684</v>
      </c>
      <c r="C1201" s="67">
        <v>74</v>
      </c>
      <c r="D1201" s="67" t="s">
        <v>337</v>
      </c>
      <c r="E1201" s="71">
        <v>0.91310344000478405</v>
      </c>
      <c r="F1201" s="68">
        <v>95.519713261648704</v>
      </c>
      <c r="G1201" s="71">
        <v>0.85464023512764098</v>
      </c>
      <c r="H1201" s="68">
        <v>83.512544802867396</v>
      </c>
      <c r="I1201" s="71">
        <v>0.89073838814198103</v>
      </c>
      <c r="J1201" s="68">
        <v>92.114695340501797</v>
      </c>
      <c r="K1201" s="71">
        <v>0.93719602823049997</v>
      </c>
      <c r="L1201" s="68">
        <v>78.494623655913998</v>
      </c>
      <c r="M1201" s="71">
        <v>0.981466036511908</v>
      </c>
      <c r="N1201" s="68">
        <v>93.862815884476504</v>
      </c>
      <c r="O1201" s="71">
        <v>0.90147651201188905</v>
      </c>
      <c r="P1201" s="68">
        <v>96.576576576576599</v>
      </c>
      <c r="Q1201" s="71"/>
      <c r="R1201" s="68"/>
    </row>
    <row r="1202" spans="1:18" x14ac:dyDescent="0.2">
      <c r="A1202" s="72" t="s">
        <v>2685</v>
      </c>
      <c r="B1202" s="66" t="s">
        <v>2686</v>
      </c>
      <c r="C1202" s="67">
        <v>74</v>
      </c>
      <c r="D1202" s="67" t="s">
        <v>337</v>
      </c>
      <c r="E1202" s="71">
        <v>0.938614003173182</v>
      </c>
      <c r="F1202" s="68">
        <v>99.283154121863802</v>
      </c>
      <c r="G1202" s="71">
        <v>0.90803184624448896</v>
      </c>
      <c r="H1202" s="68">
        <v>97.491039426523301</v>
      </c>
      <c r="I1202" s="71">
        <v>0.961592953800538</v>
      </c>
      <c r="J1202" s="68">
        <v>99.283154121863802</v>
      </c>
      <c r="K1202" s="71">
        <v>0.98190473032554704</v>
      </c>
      <c r="L1202" s="68">
        <v>96.415770609318997</v>
      </c>
      <c r="M1202" s="71">
        <v>0.95829858215179298</v>
      </c>
      <c r="N1202" s="68">
        <v>87.906137184115494</v>
      </c>
      <c r="O1202" s="71">
        <v>0.88324190334354402</v>
      </c>
      <c r="P1202" s="68">
        <v>94.954954954954999</v>
      </c>
      <c r="Q1202" s="71"/>
      <c r="R1202" s="68"/>
    </row>
    <row r="1203" spans="1:18" x14ac:dyDescent="0.2">
      <c r="A1203" s="72" t="s">
        <v>2687</v>
      </c>
      <c r="B1203" s="66" t="s">
        <v>2688</v>
      </c>
      <c r="C1203" s="67">
        <v>74</v>
      </c>
      <c r="D1203" s="67" t="s">
        <v>337</v>
      </c>
      <c r="E1203" s="71">
        <v>0.93952918131138297</v>
      </c>
      <c r="F1203" s="68">
        <v>99.462365591397898</v>
      </c>
      <c r="G1203" s="71">
        <v>0.90346109645658901</v>
      </c>
      <c r="H1203" s="68">
        <v>96.594982078852993</v>
      </c>
      <c r="I1203" s="71">
        <v>0.94745160609787504</v>
      </c>
      <c r="J1203" s="68">
        <v>98.207885304659499</v>
      </c>
      <c r="K1203" s="71">
        <v>0.97897761468661504</v>
      </c>
      <c r="L1203" s="68">
        <v>95.340501792114694</v>
      </c>
      <c r="M1203" s="71">
        <v>1</v>
      </c>
      <c r="N1203" s="68">
        <v>100</v>
      </c>
      <c r="O1203" s="71">
        <v>0.86775558931583496</v>
      </c>
      <c r="P1203" s="68">
        <v>94.054054054054106</v>
      </c>
      <c r="Q1203" s="71"/>
      <c r="R1203" s="68"/>
    </row>
    <row r="1204" spans="1:18" x14ac:dyDescent="0.2">
      <c r="A1204" s="72" t="s">
        <v>2689</v>
      </c>
      <c r="B1204" s="66" t="s">
        <v>2690</v>
      </c>
      <c r="C1204" s="67">
        <v>74</v>
      </c>
      <c r="D1204" s="67" t="s">
        <v>337</v>
      </c>
      <c r="E1204" s="71">
        <v>0.92260959450733404</v>
      </c>
      <c r="F1204" s="68">
        <v>97.132616487455195</v>
      </c>
      <c r="G1204" s="71">
        <v>0.87861490768415196</v>
      </c>
      <c r="H1204" s="68">
        <v>93.548387096774206</v>
      </c>
      <c r="I1204" s="71">
        <v>0.90496716823995405</v>
      </c>
      <c r="J1204" s="68">
        <v>94.802867383512506</v>
      </c>
      <c r="K1204" s="71">
        <v>0.95193887816050504</v>
      </c>
      <c r="L1204" s="68">
        <v>85.125448028673802</v>
      </c>
      <c r="M1204" s="71">
        <v>0.94439810953572401</v>
      </c>
      <c r="N1204" s="68">
        <v>83.5740072202166</v>
      </c>
      <c r="O1204" s="71">
        <v>0.93312890891633604</v>
      </c>
      <c r="P1204" s="68">
        <v>98.018018018017997</v>
      </c>
      <c r="Q1204" s="71"/>
      <c r="R1204" s="68"/>
    </row>
    <row r="1205" spans="1:18" x14ac:dyDescent="0.2">
      <c r="A1205" s="72" t="s">
        <v>2691</v>
      </c>
      <c r="B1205" s="66" t="s">
        <v>2692</v>
      </c>
      <c r="C1205" s="67">
        <v>74</v>
      </c>
      <c r="D1205" s="67" t="s">
        <v>337</v>
      </c>
      <c r="E1205" s="71">
        <v>0.91851468064653896</v>
      </c>
      <c r="F1205" s="68">
        <v>96.594982078852993</v>
      </c>
      <c r="G1205" s="71">
        <v>0.87940513501075102</v>
      </c>
      <c r="H1205" s="68">
        <v>94.086021505376394</v>
      </c>
      <c r="I1205" s="71">
        <v>0.88602379760375705</v>
      </c>
      <c r="J1205" s="68">
        <v>91.397849462365599</v>
      </c>
      <c r="K1205" s="71">
        <v>0.96800163122119298</v>
      </c>
      <c r="L1205" s="68">
        <v>90.681003584229401</v>
      </c>
      <c r="M1205" s="71">
        <v>0.97683254563988497</v>
      </c>
      <c r="N1205" s="68">
        <v>92.418772563176901</v>
      </c>
      <c r="O1205" s="71">
        <v>0.88231029375711001</v>
      </c>
      <c r="P1205" s="68">
        <v>94.774774774774798</v>
      </c>
      <c r="Q1205" s="71"/>
      <c r="R1205" s="68"/>
    </row>
    <row r="1206" spans="1:18" x14ac:dyDescent="0.2">
      <c r="A1206" s="72" t="s">
        <v>2693</v>
      </c>
      <c r="B1206" s="66" t="s">
        <v>2694</v>
      </c>
      <c r="C1206" s="67">
        <v>74</v>
      </c>
      <c r="D1206" s="67" t="s">
        <v>337</v>
      </c>
      <c r="E1206" s="71">
        <v>0.90166724843266399</v>
      </c>
      <c r="F1206" s="68">
        <v>93.727598566308203</v>
      </c>
      <c r="G1206" s="71">
        <v>0.90123317012656301</v>
      </c>
      <c r="H1206" s="68">
        <v>96.415770609318997</v>
      </c>
      <c r="I1206" s="71">
        <v>0.913981242680033</v>
      </c>
      <c r="J1206" s="68">
        <v>95.519713261648704</v>
      </c>
      <c r="K1206" s="71">
        <v>0.98208206929972397</v>
      </c>
      <c r="L1206" s="68">
        <v>96.774193548387103</v>
      </c>
      <c r="M1206" s="71">
        <v>1</v>
      </c>
      <c r="N1206" s="68">
        <v>100</v>
      </c>
      <c r="O1206" s="71">
        <v>0.71103976005699798</v>
      </c>
      <c r="P1206" s="68">
        <v>79.459459459459495</v>
      </c>
      <c r="Q1206" s="71"/>
      <c r="R1206" s="68"/>
    </row>
    <row r="1207" spans="1:18" x14ac:dyDescent="0.2">
      <c r="A1207" s="72" t="s">
        <v>2695</v>
      </c>
      <c r="B1207" s="66" t="s">
        <v>2696</v>
      </c>
      <c r="C1207" s="67">
        <v>74</v>
      </c>
      <c r="D1207" s="67" t="s">
        <v>337</v>
      </c>
      <c r="E1207" s="71">
        <v>0.93207051160559296</v>
      </c>
      <c r="F1207" s="68">
        <v>98.566308243727605</v>
      </c>
      <c r="G1207" s="71">
        <v>0.91618330856327901</v>
      </c>
      <c r="H1207" s="68">
        <v>98.207885304659499</v>
      </c>
      <c r="I1207" s="71">
        <v>0.97146476645361401</v>
      </c>
      <c r="J1207" s="68">
        <v>99.641577060931894</v>
      </c>
      <c r="K1207" s="71">
        <v>0.98376964967569502</v>
      </c>
      <c r="L1207" s="68">
        <v>97.491039426523301</v>
      </c>
      <c r="M1207" s="71">
        <v>0.95366509127976995</v>
      </c>
      <c r="N1207" s="68">
        <v>87.003610108303207</v>
      </c>
      <c r="O1207" s="71">
        <v>0.835269742055608</v>
      </c>
      <c r="P1207" s="68">
        <v>90.990990990990994</v>
      </c>
      <c r="Q1207" s="71"/>
      <c r="R1207" s="68"/>
    </row>
    <row r="1208" spans="1:18" x14ac:dyDescent="0.2">
      <c r="A1208" s="72" t="s">
        <v>2697</v>
      </c>
      <c r="B1208" s="66" t="s">
        <v>2698</v>
      </c>
      <c r="C1208" s="67">
        <v>74</v>
      </c>
      <c r="D1208" s="67" t="s">
        <v>337</v>
      </c>
      <c r="E1208" s="71">
        <v>0.90809621717778199</v>
      </c>
      <c r="F1208" s="68">
        <v>94.623655913978496</v>
      </c>
      <c r="G1208" s="71">
        <v>0.86144764872275803</v>
      </c>
      <c r="H1208" s="68">
        <v>87.275985663082395</v>
      </c>
      <c r="I1208" s="71">
        <v>0.86431046961416402</v>
      </c>
      <c r="J1208" s="68">
        <v>86.379928315412201</v>
      </c>
      <c r="K1208" s="71">
        <v>0.95531239356222697</v>
      </c>
      <c r="L1208" s="68">
        <v>86.021505376344095</v>
      </c>
      <c r="M1208" s="71">
        <v>0.97219905476786195</v>
      </c>
      <c r="N1208" s="68">
        <v>91.5162454873646</v>
      </c>
      <c r="O1208" s="71">
        <v>0.887211519221898</v>
      </c>
      <c r="P1208" s="68">
        <v>95.135135135135101</v>
      </c>
      <c r="Q1208" s="71"/>
      <c r="R1208" s="68"/>
    </row>
    <row r="1209" spans="1:18" x14ac:dyDescent="0.2">
      <c r="A1209" s="72" t="s">
        <v>2699</v>
      </c>
      <c r="B1209" s="66" t="s">
        <v>2700</v>
      </c>
      <c r="C1209" s="67">
        <v>74</v>
      </c>
      <c r="D1209" s="67" t="s">
        <v>337</v>
      </c>
      <c r="E1209" s="71">
        <v>0.88479354781865205</v>
      </c>
      <c r="F1209" s="68">
        <v>89.605734767025098</v>
      </c>
      <c r="G1209" s="71">
        <v>0.87151599876628005</v>
      </c>
      <c r="H1209" s="68">
        <v>90.681003584229401</v>
      </c>
      <c r="I1209" s="71">
        <v>0.87322076616747601</v>
      </c>
      <c r="J1209" s="68">
        <v>88.530465949820794</v>
      </c>
      <c r="K1209" s="71">
        <v>0.87969354764945995</v>
      </c>
      <c r="L1209" s="68">
        <v>60.931899641577097</v>
      </c>
      <c r="M1209" s="71">
        <v>0.95366509127976995</v>
      </c>
      <c r="N1209" s="68">
        <v>87.003610108303207</v>
      </c>
      <c r="O1209" s="71">
        <v>0.84587233523027205</v>
      </c>
      <c r="P1209" s="68">
        <v>92.432432432432407</v>
      </c>
      <c r="Q1209" s="71"/>
      <c r="R1209" s="68"/>
    </row>
    <row r="1210" spans="1:18" x14ac:dyDescent="0.2">
      <c r="A1210" s="72" t="s">
        <v>2701</v>
      </c>
      <c r="B1210" s="66" t="s">
        <v>2702</v>
      </c>
      <c r="C1210" s="67">
        <v>74</v>
      </c>
      <c r="D1210" s="67" t="s">
        <v>337</v>
      </c>
      <c r="E1210" s="71">
        <v>0.924042268170297</v>
      </c>
      <c r="F1210" s="68">
        <v>97.491039426523301</v>
      </c>
      <c r="G1210" s="71">
        <v>0.90944418463245302</v>
      </c>
      <c r="H1210" s="68">
        <v>97.670250896057297</v>
      </c>
      <c r="I1210" s="71">
        <v>0.95502971007817505</v>
      </c>
      <c r="J1210" s="68">
        <v>98.566308243727605</v>
      </c>
      <c r="K1210" s="71">
        <v>0.97172333183324999</v>
      </c>
      <c r="L1210" s="68">
        <v>92.473118279569903</v>
      </c>
      <c r="M1210" s="71">
        <v>0.98609952738393103</v>
      </c>
      <c r="N1210" s="68">
        <v>94.945848375451305</v>
      </c>
      <c r="O1210" s="71">
        <v>0.79791458692367501</v>
      </c>
      <c r="P1210" s="68">
        <v>87.927927927927897</v>
      </c>
      <c r="Q1210" s="71"/>
      <c r="R1210" s="68"/>
    </row>
    <row r="1211" spans="1:18" x14ac:dyDescent="0.2">
      <c r="A1211" s="72" t="s">
        <v>2703</v>
      </c>
      <c r="B1211" s="66" t="s">
        <v>2704</v>
      </c>
      <c r="C1211" s="67">
        <v>74</v>
      </c>
      <c r="D1211" s="67" t="s">
        <v>337</v>
      </c>
      <c r="E1211" s="71">
        <v>0.91610309587085303</v>
      </c>
      <c r="F1211" s="68">
        <v>96.057347670250905</v>
      </c>
      <c r="G1211" s="71">
        <v>0.85152716389430405</v>
      </c>
      <c r="H1211" s="68">
        <v>82.258064516128997</v>
      </c>
      <c r="I1211" s="71">
        <v>0.88131938017345302</v>
      </c>
      <c r="J1211" s="68">
        <v>90.322580645161295</v>
      </c>
      <c r="K1211" s="71">
        <v>0.96880679343129095</v>
      </c>
      <c r="L1211" s="68">
        <v>91.039426523297493</v>
      </c>
      <c r="M1211" s="71">
        <v>1</v>
      </c>
      <c r="N1211" s="68">
        <v>100</v>
      </c>
      <c r="O1211" s="71">
        <v>0.87886214185521705</v>
      </c>
      <c r="P1211" s="68">
        <v>94.594594594594597</v>
      </c>
      <c r="Q1211" s="71"/>
      <c r="R1211" s="68"/>
    </row>
    <row r="1212" spans="1:18" x14ac:dyDescent="0.2">
      <c r="A1212" s="72" t="s">
        <v>2705</v>
      </c>
      <c r="B1212" s="66" t="s">
        <v>2706</v>
      </c>
      <c r="C1212" s="67">
        <v>74</v>
      </c>
      <c r="D1212" s="67" t="s">
        <v>337</v>
      </c>
      <c r="E1212" s="71">
        <v>0.83970506576209403</v>
      </c>
      <c r="F1212" s="68">
        <v>78.136200716845906</v>
      </c>
      <c r="G1212" s="71">
        <v>0.83818181194255104</v>
      </c>
      <c r="H1212" s="68">
        <v>76.344086021505404</v>
      </c>
      <c r="I1212" s="71">
        <v>0.80676955017818897</v>
      </c>
      <c r="J1212" s="68">
        <v>69.713261648745501</v>
      </c>
      <c r="K1212" s="71">
        <v>0.80854032353396599</v>
      </c>
      <c r="L1212" s="68">
        <v>42.652329749103899</v>
      </c>
      <c r="M1212" s="71">
        <v>0.96756556389583903</v>
      </c>
      <c r="N1212" s="68">
        <v>90.433212996389898</v>
      </c>
      <c r="O1212" s="71">
        <v>0.77746807925992301</v>
      </c>
      <c r="P1212" s="68">
        <v>85.945945945945994</v>
      </c>
      <c r="Q1212" s="71"/>
      <c r="R1212" s="68"/>
    </row>
    <row r="1213" spans="1:18" x14ac:dyDescent="0.2">
      <c r="A1213" s="72" t="s">
        <v>2707</v>
      </c>
      <c r="B1213" s="66" t="s">
        <v>2708</v>
      </c>
      <c r="C1213" s="67">
        <v>74</v>
      </c>
      <c r="D1213" s="67" t="s">
        <v>337</v>
      </c>
      <c r="E1213" s="71">
        <v>0.81817454324190397</v>
      </c>
      <c r="F1213" s="68">
        <v>74.372759856630793</v>
      </c>
      <c r="G1213" s="71">
        <v>0.87991668544218005</v>
      </c>
      <c r="H1213" s="68">
        <v>94.265232974910404</v>
      </c>
      <c r="I1213" s="71">
        <v>0.77987693541670899</v>
      </c>
      <c r="J1213" s="68">
        <v>62.186379928315397</v>
      </c>
      <c r="K1213" s="71">
        <v>0.76410416888899702</v>
      </c>
      <c r="L1213" s="68">
        <v>31.541218637992799</v>
      </c>
      <c r="M1213" s="71">
        <v>0.962932073023816</v>
      </c>
      <c r="N1213" s="68">
        <v>88.808664259927795</v>
      </c>
      <c r="O1213" s="71">
        <v>0.70404285343781703</v>
      </c>
      <c r="P1213" s="68">
        <v>78.738738738738704</v>
      </c>
      <c r="Q1213" s="71"/>
      <c r="R1213" s="68"/>
    </row>
    <row r="1214" spans="1:18" x14ac:dyDescent="0.2">
      <c r="A1214" s="72" t="s">
        <v>2709</v>
      </c>
      <c r="B1214" s="66" t="s">
        <v>2710</v>
      </c>
      <c r="C1214" s="67">
        <v>74</v>
      </c>
      <c r="D1214" s="67" t="s">
        <v>337</v>
      </c>
      <c r="E1214" s="71">
        <v>0.79629358887576296</v>
      </c>
      <c r="F1214" s="68">
        <v>67.741935483871003</v>
      </c>
      <c r="G1214" s="71">
        <v>0.82147092029681101</v>
      </c>
      <c r="H1214" s="68">
        <v>68.279569892473106</v>
      </c>
      <c r="I1214" s="71">
        <v>0.82744199511399896</v>
      </c>
      <c r="J1214" s="68">
        <v>76.164874551971295</v>
      </c>
      <c r="K1214" s="71">
        <v>0.80693959943216997</v>
      </c>
      <c r="L1214" s="68">
        <v>42.2939068100358</v>
      </c>
      <c r="M1214" s="71">
        <v>0.79612640163098902</v>
      </c>
      <c r="N1214" s="68">
        <v>50</v>
      </c>
      <c r="O1214" s="71">
        <v>0.72948902790484704</v>
      </c>
      <c r="P1214" s="68">
        <v>80.720720720720706</v>
      </c>
      <c r="Q1214" s="71"/>
      <c r="R1214" s="68"/>
    </row>
    <row r="1215" spans="1:18" x14ac:dyDescent="0.2">
      <c r="A1215" s="72" t="s">
        <v>2711</v>
      </c>
      <c r="B1215" s="66" t="s">
        <v>2712</v>
      </c>
      <c r="C1215" s="67">
        <v>74</v>
      </c>
      <c r="D1215" s="67" t="s">
        <v>337</v>
      </c>
      <c r="E1215" s="71">
        <v>0.816865037635223</v>
      </c>
      <c r="F1215" s="68">
        <v>73.835125448028705</v>
      </c>
      <c r="G1215" s="71">
        <v>0.83204539422796797</v>
      </c>
      <c r="H1215" s="68">
        <v>73.655913978494596</v>
      </c>
      <c r="I1215" s="71">
        <v>0.81633711538095799</v>
      </c>
      <c r="J1215" s="68">
        <v>72.043010752688204</v>
      </c>
      <c r="K1215" s="71">
        <v>0.79506204647159695</v>
      </c>
      <c r="L1215" s="68">
        <v>38.351254480286698</v>
      </c>
      <c r="M1215" s="71">
        <v>0.91196367343156304</v>
      </c>
      <c r="N1215" s="68">
        <v>74.187725631768998</v>
      </c>
      <c r="O1215" s="71">
        <v>0.72891695866402695</v>
      </c>
      <c r="P1215" s="68">
        <v>80.360360360360403</v>
      </c>
      <c r="Q1215" s="71"/>
      <c r="R1215" s="68"/>
    </row>
    <row r="1216" spans="1:18" x14ac:dyDescent="0.2">
      <c r="A1216" s="72" t="s">
        <v>2713</v>
      </c>
      <c r="B1216" s="66" t="s">
        <v>2714</v>
      </c>
      <c r="C1216" s="67">
        <v>73</v>
      </c>
      <c r="D1216" s="67" t="s">
        <v>337</v>
      </c>
      <c r="E1216" s="71">
        <v>0.83477999812371295</v>
      </c>
      <c r="F1216" s="68">
        <v>90.471512770137494</v>
      </c>
      <c r="G1216" s="71">
        <v>0.90539057177532301</v>
      </c>
      <c r="H1216" s="68">
        <v>92.632612966601201</v>
      </c>
      <c r="I1216" s="71">
        <v>0.80295191475000705</v>
      </c>
      <c r="J1216" s="68">
        <v>71.414538310412595</v>
      </c>
      <c r="K1216" s="71">
        <v>0.69854136164024805</v>
      </c>
      <c r="L1216" s="68">
        <v>37.426326129666002</v>
      </c>
      <c r="M1216" s="71">
        <v>0.76701614245298699</v>
      </c>
      <c r="N1216" s="68">
        <v>78.490175801447805</v>
      </c>
      <c r="O1216" s="71">
        <v>1</v>
      </c>
      <c r="P1216" s="68">
        <v>100</v>
      </c>
      <c r="Q1216" s="71"/>
      <c r="R1216" s="68"/>
    </row>
    <row r="1217" spans="1:18" x14ac:dyDescent="0.2">
      <c r="A1217" s="72" t="s">
        <v>2715</v>
      </c>
      <c r="B1217" s="66" t="s">
        <v>2716</v>
      </c>
      <c r="C1217" s="67">
        <v>74</v>
      </c>
      <c r="D1217" s="67" t="s">
        <v>337</v>
      </c>
      <c r="E1217" s="71">
        <v>0.92569310290593299</v>
      </c>
      <c r="F1217" s="68">
        <v>97.849462365591407</v>
      </c>
      <c r="G1217" s="71">
        <v>0.85913069619012095</v>
      </c>
      <c r="H1217" s="68">
        <v>86.379928315412201</v>
      </c>
      <c r="I1217" s="71">
        <v>0.88596701276031398</v>
      </c>
      <c r="J1217" s="68">
        <v>91.218637992831503</v>
      </c>
      <c r="K1217" s="71">
        <v>0.96437909214084705</v>
      </c>
      <c r="L1217" s="68">
        <v>88.709677419354804</v>
      </c>
      <c r="M1217" s="71">
        <v>0.99073301825595395</v>
      </c>
      <c r="N1217" s="68">
        <v>95.848375451263493</v>
      </c>
      <c r="O1217" s="71">
        <v>0.92825569518242901</v>
      </c>
      <c r="P1217" s="68">
        <v>97.837837837837796</v>
      </c>
      <c r="Q1217" s="71"/>
      <c r="R1217" s="68"/>
    </row>
    <row r="1218" spans="1:18" x14ac:dyDescent="0.2">
      <c r="A1218" s="72" t="s">
        <v>2717</v>
      </c>
      <c r="B1218" s="66" t="s">
        <v>2718</v>
      </c>
      <c r="C1218" s="67">
        <v>74</v>
      </c>
      <c r="D1218" s="67" t="s">
        <v>337</v>
      </c>
      <c r="E1218" s="71">
        <v>0.91643225831869302</v>
      </c>
      <c r="F1218" s="68">
        <v>96.236559139784902</v>
      </c>
      <c r="G1218" s="71">
        <v>0.86407498703125196</v>
      </c>
      <c r="H1218" s="68">
        <v>88.172043010752702</v>
      </c>
      <c r="I1218" s="71">
        <v>0.92128748117824</v>
      </c>
      <c r="J1218" s="68">
        <v>96.236559139784902</v>
      </c>
      <c r="K1218" s="71">
        <v>0.99978999593751094</v>
      </c>
      <c r="L1218" s="68">
        <v>100</v>
      </c>
      <c r="M1218" s="71">
        <v>0.98609952738393103</v>
      </c>
      <c r="N1218" s="68">
        <v>94.945848375451305</v>
      </c>
      <c r="O1218" s="71">
        <v>0.81090930006253403</v>
      </c>
      <c r="P1218" s="68">
        <v>88.648648648648702</v>
      </c>
      <c r="Q1218" s="71"/>
      <c r="R1218" s="68"/>
    </row>
    <row r="1219" spans="1:18" x14ac:dyDescent="0.2">
      <c r="A1219" s="72" t="s">
        <v>2719</v>
      </c>
      <c r="B1219" s="66" t="s">
        <v>2720</v>
      </c>
      <c r="C1219" s="67">
        <v>74</v>
      </c>
      <c r="D1219" s="67" t="s">
        <v>337</v>
      </c>
      <c r="E1219" s="71">
        <v>0.90894232449239798</v>
      </c>
      <c r="F1219" s="68">
        <v>94.982078853046602</v>
      </c>
      <c r="G1219" s="71">
        <v>0.859335706957986</v>
      </c>
      <c r="H1219" s="68">
        <v>86.559139784946197</v>
      </c>
      <c r="I1219" s="71">
        <v>0.86913641118125695</v>
      </c>
      <c r="J1219" s="68">
        <v>87.992831541218607</v>
      </c>
      <c r="K1219" s="71">
        <v>0.98741010837637999</v>
      </c>
      <c r="L1219" s="68">
        <v>98.207885304659499</v>
      </c>
      <c r="M1219" s="71">
        <v>0.98609952738393103</v>
      </c>
      <c r="N1219" s="68">
        <v>94.945848375451305</v>
      </c>
      <c r="O1219" s="71">
        <v>0.84272986856243703</v>
      </c>
      <c r="P1219" s="68">
        <v>92.252252252252205</v>
      </c>
      <c r="Q1219" s="71"/>
      <c r="R1219" s="68"/>
    </row>
    <row r="1220" spans="1:18" x14ac:dyDescent="0.2">
      <c r="A1220" s="72" t="s">
        <v>2721</v>
      </c>
      <c r="B1220" s="66" t="s">
        <v>2722</v>
      </c>
      <c r="C1220" s="67">
        <v>74</v>
      </c>
      <c r="D1220" s="67" t="s">
        <v>337</v>
      </c>
      <c r="E1220" s="71">
        <v>0.92281607455002201</v>
      </c>
      <c r="F1220" s="68">
        <v>97.311827956989205</v>
      </c>
      <c r="G1220" s="71">
        <v>0.874741473958358</v>
      </c>
      <c r="H1220" s="68">
        <v>92.293906810035807</v>
      </c>
      <c r="I1220" s="71">
        <v>0.88008242914719104</v>
      </c>
      <c r="J1220" s="68">
        <v>89.964157706093204</v>
      </c>
      <c r="K1220" s="71">
        <v>0.985384381646916</v>
      </c>
      <c r="L1220" s="68">
        <v>97.670250896057297</v>
      </c>
      <c r="M1220" s="71">
        <v>1</v>
      </c>
      <c r="N1220" s="68">
        <v>100</v>
      </c>
      <c r="O1220" s="71">
        <v>0.87387208799764404</v>
      </c>
      <c r="P1220" s="68">
        <v>94.234234234234194</v>
      </c>
      <c r="Q1220" s="71"/>
      <c r="R1220" s="68"/>
    </row>
    <row r="1221" spans="1:18" x14ac:dyDescent="0.2">
      <c r="A1221" s="72" t="s">
        <v>2723</v>
      </c>
      <c r="B1221" s="66" t="s">
        <v>2724</v>
      </c>
      <c r="C1221" s="67">
        <v>74</v>
      </c>
      <c r="D1221" s="67" t="s">
        <v>337</v>
      </c>
      <c r="E1221" s="71">
        <v>0.87747856698487803</v>
      </c>
      <c r="F1221" s="68">
        <v>87.096774193548399</v>
      </c>
      <c r="G1221" s="71">
        <v>0.85128390336789805</v>
      </c>
      <c r="H1221" s="68">
        <v>81.899641577060905</v>
      </c>
      <c r="I1221" s="71">
        <v>0.88058558379148499</v>
      </c>
      <c r="J1221" s="68">
        <v>90.1433691756272</v>
      </c>
      <c r="K1221" s="71">
        <v>0.92960941494841498</v>
      </c>
      <c r="L1221" s="68">
        <v>75.448028673835097</v>
      </c>
      <c r="M1221" s="71">
        <v>0.94903160040774703</v>
      </c>
      <c r="N1221" s="68">
        <v>85.198555956678703</v>
      </c>
      <c r="O1221" s="71">
        <v>0.77688233240884597</v>
      </c>
      <c r="P1221" s="68">
        <v>85.765765765765806</v>
      </c>
      <c r="Q1221" s="71"/>
      <c r="R1221" s="68"/>
    </row>
    <row r="1222" spans="1:18" x14ac:dyDescent="0.2">
      <c r="A1222" s="72" t="s">
        <v>2725</v>
      </c>
      <c r="B1222" s="66" t="s">
        <v>2726</v>
      </c>
      <c r="C1222" s="67">
        <v>74</v>
      </c>
      <c r="D1222" s="67" t="s">
        <v>337</v>
      </c>
      <c r="E1222" s="71">
        <v>0.88993730722525399</v>
      </c>
      <c r="F1222" s="68">
        <v>91.039426523297493</v>
      </c>
      <c r="G1222" s="71">
        <v>0.859110346261589</v>
      </c>
      <c r="H1222" s="68">
        <v>86.021505376344095</v>
      </c>
      <c r="I1222" s="71">
        <v>0.89219106877987098</v>
      </c>
      <c r="J1222" s="68">
        <v>92.293906810035807</v>
      </c>
      <c r="K1222" s="71">
        <v>0.97398921295517504</v>
      </c>
      <c r="L1222" s="68">
        <v>93.369175627240097</v>
      </c>
      <c r="M1222" s="71">
        <v>0.91196367343156304</v>
      </c>
      <c r="N1222" s="68">
        <v>74.187725631768998</v>
      </c>
      <c r="O1222" s="71">
        <v>0.81243223469807002</v>
      </c>
      <c r="P1222" s="68">
        <v>89.189189189189193</v>
      </c>
      <c r="Q1222" s="71"/>
      <c r="R1222" s="68"/>
    </row>
    <row r="1223" spans="1:18" x14ac:dyDescent="0.2">
      <c r="A1223" s="72" t="s">
        <v>2727</v>
      </c>
      <c r="B1223" s="66" t="s">
        <v>2728</v>
      </c>
      <c r="C1223" s="67">
        <v>74</v>
      </c>
      <c r="D1223" s="67" t="s">
        <v>337</v>
      </c>
      <c r="E1223" s="71">
        <v>0.88534607352622596</v>
      </c>
      <c r="F1223" s="68">
        <v>89.964157706093204</v>
      </c>
      <c r="G1223" s="71">
        <v>0.85008861085856702</v>
      </c>
      <c r="H1223" s="68">
        <v>81.182795698924707</v>
      </c>
      <c r="I1223" s="71">
        <v>0.85324642325012601</v>
      </c>
      <c r="J1223" s="68">
        <v>84.050179211469498</v>
      </c>
      <c r="K1223" s="71">
        <v>0.97214990013171498</v>
      </c>
      <c r="L1223" s="68">
        <v>92.831541218637994</v>
      </c>
      <c r="M1223" s="71">
        <v>0.95366509127976995</v>
      </c>
      <c r="N1223" s="68">
        <v>87.003610108303207</v>
      </c>
      <c r="O1223" s="71">
        <v>0.79758034211095197</v>
      </c>
      <c r="P1223" s="68">
        <v>87.747747747747795</v>
      </c>
      <c r="Q1223" s="71"/>
      <c r="R1223" s="68"/>
    </row>
    <row r="1224" spans="1:18" x14ac:dyDescent="0.2">
      <c r="A1224" s="72" t="s">
        <v>2729</v>
      </c>
      <c r="B1224" s="66" t="s">
        <v>2730</v>
      </c>
      <c r="C1224" s="67">
        <v>74</v>
      </c>
      <c r="D1224" s="67" t="s">
        <v>337</v>
      </c>
      <c r="E1224" s="71">
        <v>0.886869769454395</v>
      </c>
      <c r="F1224" s="68">
        <v>90.681003584229401</v>
      </c>
      <c r="G1224" s="71">
        <v>0.87901503379226698</v>
      </c>
      <c r="H1224" s="68">
        <v>93.727598566308203</v>
      </c>
      <c r="I1224" s="71">
        <v>0.91245048654749505</v>
      </c>
      <c r="J1224" s="68">
        <v>95.340501792114694</v>
      </c>
      <c r="K1224" s="71">
        <v>0.90953493681277597</v>
      </c>
      <c r="L1224" s="68">
        <v>70.071684587813607</v>
      </c>
      <c r="M1224" s="71">
        <v>0.99073301825595395</v>
      </c>
      <c r="N1224" s="68">
        <v>95.848375451263493</v>
      </c>
      <c r="O1224" s="71">
        <v>0.74261537186348103</v>
      </c>
      <c r="P1224" s="68">
        <v>82.702702702702695</v>
      </c>
      <c r="Q1224" s="71"/>
      <c r="R1224" s="68"/>
    </row>
    <row r="1225" spans="1:18" x14ac:dyDescent="0.2">
      <c r="A1225" s="72" t="s">
        <v>2731</v>
      </c>
      <c r="B1225" s="66" t="s">
        <v>2732</v>
      </c>
      <c r="C1225" s="67">
        <v>74</v>
      </c>
      <c r="D1225" s="67" t="s">
        <v>337</v>
      </c>
      <c r="E1225" s="71">
        <v>0.88485033193796503</v>
      </c>
      <c r="F1225" s="68">
        <v>89.784946236559094</v>
      </c>
      <c r="G1225" s="71">
        <v>0.88700106068923201</v>
      </c>
      <c r="H1225" s="68">
        <v>95.519713261648704</v>
      </c>
      <c r="I1225" s="71">
        <v>0.897505002800006</v>
      </c>
      <c r="J1225" s="68">
        <v>93.369175627240097</v>
      </c>
      <c r="K1225" s="71">
        <v>0.96184529556356901</v>
      </c>
      <c r="L1225" s="68">
        <v>87.634408602150501</v>
      </c>
      <c r="M1225" s="71">
        <v>0.962932073023816</v>
      </c>
      <c r="N1225" s="68">
        <v>88.808664259927795</v>
      </c>
      <c r="O1225" s="71">
        <v>0.714968227613203</v>
      </c>
      <c r="P1225" s="68">
        <v>79.819819819819799</v>
      </c>
      <c r="Q1225" s="71"/>
      <c r="R1225" s="68"/>
    </row>
    <row r="1226" spans="1:18" x14ac:dyDescent="0.2">
      <c r="A1226" s="72" t="s">
        <v>2733</v>
      </c>
      <c r="B1226" s="66" t="s">
        <v>2734</v>
      </c>
      <c r="C1226" s="67">
        <v>73</v>
      </c>
      <c r="D1226" s="67" t="s">
        <v>337</v>
      </c>
      <c r="E1226" s="71">
        <v>0.93227508811725501</v>
      </c>
      <c r="F1226" s="68">
        <v>99.410609037328101</v>
      </c>
      <c r="G1226" s="71">
        <v>0.95484138909084804</v>
      </c>
      <c r="H1226" s="68">
        <v>96.168958742632597</v>
      </c>
      <c r="I1226" s="71">
        <v>0.90343695991631201</v>
      </c>
      <c r="J1226" s="68">
        <v>80.353634577603103</v>
      </c>
      <c r="K1226" s="71">
        <v>0.88630561213161896</v>
      </c>
      <c r="L1226" s="68">
        <v>79.469548133595296</v>
      </c>
      <c r="M1226" s="71">
        <v>0.91679147944749495</v>
      </c>
      <c r="N1226" s="68">
        <v>88.210961737331999</v>
      </c>
      <c r="O1226" s="71">
        <v>1</v>
      </c>
      <c r="P1226" s="68">
        <v>100</v>
      </c>
      <c r="Q1226" s="71"/>
      <c r="R1226" s="68"/>
    </row>
    <row r="1227" spans="1:18" x14ac:dyDescent="0.2">
      <c r="A1227" s="72" t="s">
        <v>2735</v>
      </c>
      <c r="B1227" s="66" t="s">
        <v>2736</v>
      </c>
      <c r="C1227" s="67">
        <v>74</v>
      </c>
      <c r="D1227" s="67" t="s">
        <v>337</v>
      </c>
      <c r="E1227" s="71">
        <v>0.85805687546316201</v>
      </c>
      <c r="F1227" s="68">
        <v>82.616487455197102</v>
      </c>
      <c r="G1227" s="71">
        <v>0.84940290785847095</v>
      </c>
      <c r="H1227" s="68">
        <v>81.003584229390697</v>
      </c>
      <c r="I1227" s="71">
        <v>0.85103614449745502</v>
      </c>
      <c r="J1227" s="68">
        <v>83.3333333333333</v>
      </c>
      <c r="K1227" s="71">
        <v>0.90966806445105197</v>
      </c>
      <c r="L1227" s="68">
        <v>70.250896057347703</v>
      </c>
      <c r="M1227" s="71">
        <v>0.99536650912797697</v>
      </c>
      <c r="N1227" s="68">
        <v>97.292418772563195</v>
      </c>
      <c r="O1227" s="71">
        <v>0.68481075138085701</v>
      </c>
      <c r="P1227" s="68">
        <v>76.216216216216196</v>
      </c>
      <c r="Q1227" s="71"/>
      <c r="R1227" s="68"/>
    </row>
    <row r="1228" spans="1:18" x14ac:dyDescent="0.2">
      <c r="A1228" s="72" t="s">
        <v>2737</v>
      </c>
      <c r="B1228" s="66" t="s">
        <v>2738</v>
      </c>
      <c r="C1228" s="67">
        <v>73</v>
      </c>
      <c r="D1228" s="67" t="s">
        <v>337</v>
      </c>
      <c r="E1228" s="71">
        <v>0.97365422986563399</v>
      </c>
      <c r="F1228" s="68">
        <v>100</v>
      </c>
      <c r="G1228" s="71">
        <v>0.97583135357105599</v>
      </c>
      <c r="H1228" s="68">
        <v>97.5442043222004</v>
      </c>
      <c r="I1228" s="71">
        <v>0.96483070330362397</v>
      </c>
      <c r="J1228" s="68">
        <v>87.131630648330102</v>
      </c>
      <c r="K1228" s="71">
        <v>0.95761447477433304</v>
      </c>
      <c r="L1228" s="68">
        <v>85.658153241650297</v>
      </c>
      <c r="M1228" s="71">
        <v>0.97087701780662305</v>
      </c>
      <c r="N1228" s="68">
        <v>91.106514994829396</v>
      </c>
      <c r="O1228" s="71">
        <v>0.99911759987253301</v>
      </c>
      <c r="P1228" s="68">
        <v>99.178644763860405</v>
      </c>
      <c r="Q1228" s="71"/>
      <c r="R1228" s="68"/>
    </row>
    <row r="1229" spans="1:18" x14ac:dyDescent="0.2">
      <c r="A1229" s="72" t="s">
        <v>2739</v>
      </c>
      <c r="B1229" s="66" t="s">
        <v>2740</v>
      </c>
      <c r="C1229" s="67">
        <v>74</v>
      </c>
      <c r="D1229" s="67" t="s">
        <v>337</v>
      </c>
      <c r="E1229" s="71">
        <v>0.87586922602165895</v>
      </c>
      <c r="F1229" s="68">
        <v>86.200716845878105</v>
      </c>
      <c r="G1229" s="71">
        <v>0.90735209485188595</v>
      </c>
      <c r="H1229" s="68">
        <v>97.132616487455195</v>
      </c>
      <c r="I1229" s="71">
        <v>0.97347201292587904</v>
      </c>
      <c r="J1229" s="68">
        <v>99.820788530465904</v>
      </c>
      <c r="K1229" s="71">
        <v>0.97096330129226205</v>
      </c>
      <c r="L1229" s="68">
        <v>91.756272401433705</v>
      </c>
      <c r="M1229" s="71">
        <v>0.981466036511908</v>
      </c>
      <c r="N1229" s="68">
        <v>93.862815884476504</v>
      </c>
      <c r="O1229" s="71">
        <v>0.54609268452636095</v>
      </c>
      <c r="P1229" s="68">
        <v>66.126126126126096</v>
      </c>
      <c r="Q1229" s="71"/>
      <c r="R1229" s="68"/>
    </row>
    <row r="1230" spans="1:18" x14ac:dyDescent="0.2">
      <c r="A1230" s="72" t="s">
        <v>2741</v>
      </c>
      <c r="B1230" s="66" t="s">
        <v>2742</v>
      </c>
      <c r="C1230" s="67">
        <v>74</v>
      </c>
      <c r="D1230" s="67" t="s">
        <v>337</v>
      </c>
      <c r="E1230" s="71">
        <v>0.883056105159856</v>
      </c>
      <c r="F1230" s="68">
        <v>89.247311827957006</v>
      </c>
      <c r="G1230" s="71">
        <v>0.83642200455872096</v>
      </c>
      <c r="H1230" s="68">
        <v>75.627240143369207</v>
      </c>
      <c r="I1230" s="71">
        <v>0.897428632324628</v>
      </c>
      <c r="J1230" s="68">
        <v>93.1899641577061</v>
      </c>
      <c r="K1230" s="71">
        <v>0.97134123560091701</v>
      </c>
      <c r="L1230" s="68">
        <v>92.114695340501797</v>
      </c>
      <c r="M1230" s="71">
        <v>0.95829858215179298</v>
      </c>
      <c r="N1230" s="68">
        <v>87.906137184115494</v>
      </c>
      <c r="O1230" s="71">
        <v>0.75179007116322305</v>
      </c>
      <c r="P1230" s="68">
        <v>83.783783783783804</v>
      </c>
      <c r="Q1230" s="71"/>
      <c r="R1230" s="68"/>
    </row>
    <row r="1231" spans="1:18" x14ac:dyDescent="0.2">
      <c r="A1231" s="72" t="s">
        <v>2743</v>
      </c>
      <c r="B1231" s="66" t="s">
        <v>2744</v>
      </c>
      <c r="C1231" s="67">
        <v>74</v>
      </c>
      <c r="D1231" s="67" t="s">
        <v>337</v>
      </c>
      <c r="E1231" s="71">
        <v>0.90499999406448695</v>
      </c>
      <c r="F1231" s="68">
        <v>94.265232974910404</v>
      </c>
      <c r="G1231" s="71">
        <v>0.85743853997042896</v>
      </c>
      <c r="H1231" s="68">
        <v>85.125448028673802</v>
      </c>
      <c r="I1231" s="71">
        <v>0.88614671081708896</v>
      </c>
      <c r="J1231" s="68">
        <v>91.577060931899695</v>
      </c>
      <c r="K1231" s="71">
        <v>0.99186853289121402</v>
      </c>
      <c r="L1231" s="68">
        <v>98.566308243727605</v>
      </c>
      <c r="M1231" s="71">
        <v>1</v>
      </c>
      <c r="N1231" s="68">
        <v>100</v>
      </c>
      <c r="O1231" s="71">
        <v>0.78954618664370402</v>
      </c>
      <c r="P1231" s="68">
        <v>87.207207207207205</v>
      </c>
      <c r="Q1231" s="71"/>
      <c r="R1231" s="68"/>
    </row>
    <row r="1232" spans="1:18" x14ac:dyDescent="0.2">
      <c r="A1232" s="72" t="s">
        <v>2745</v>
      </c>
      <c r="B1232" s="66" t="s">
        <v>2746</v>
      </c>
      <c r="C1232" s="67">
        <v>74</v>
      </c>
      <c r="D1232" s="67" t="s">
        <v>337</v>
      </c>
      <c r="E1232" s="71">
        <v>0.90959867053620302</v>
      </c>
      <c r="F1232" s="68">
        <v>95.161290322580697</v>
      </c>
      <c r="G1232" s="71">
        <v>0.86765482826590101</v>
      </c>
      <c r="H1232" s="68">
        <v>89.605734767025098</v>
      </c>
      <c r="I1232" s="71">
        <v>0.90650495858753599</v>
      </c>
      <c r="J1232" s="68">
        <v>95.161290322580697</v>
      </c>
      <c r="K1232" s="71">
        <v>0.97391227594507801</v>
      </c>
      <c r="L1232" s="68">
        <v>93.1899641577061</v>
      </c>
      <c r="M1232" s="71">
        <v>0.96756556389583903</v>
      </c>
      <c r="N1232" s="68">
        <v>90.433212996389898</v>
      </c>
      <c r="O1232" s="71">
        <v>0.83235572598666197</v>
      </c>
      <c r="P1232" s="68">
        <v>90.630630630630606</v>
      </c>
      <c r="Q1232" s="71"/>
      <c r="R1232" s="68"/>
    </row>
    <row r="1233" spans="1:18" x14ac:dyDescent="0.2">
      <c r="A1233" s="72" t="s">
        <v>2747</v>
      </c>
      <c r="B1233" s="66" t="s">
        <v>2748</v>
      </c>
      <c r="C1233" s="67">
        <v>74</v>
      </c>
      <c r="D1233" s="67" t="s">
        <v>337</v>
      </c>
      <c r="E1233" s="71">
        <v>0.85855154943067702</v>
      </c>
      <c r="F1233" s="68">
        <v>82.974910394265194</v>
      </c>
      <c r="G1233" s="71">
        <v>0.84532165294709505</v>
      </c>
      <c r="H1233" s="68">
        <v>79.211469534050195</v>
      </c>
      <c r="I1233" s="71">
        <v>0.86616427737698198</v>
      </c>
      <c r="J1233" s="68">
        <v>87.096774193548399</v>
      </c>
      <c r="K1233" s="71">
        <v>0.91577049225940499</v>
      </c>
      <c r="L1233" s="68">
        <v>71.326164874552006</v>
      </c>
      <c r="M1233" s="71">
        <v>0.93513112779167795</v>
      </c>
      <c r="N1233" s="68">
        <v>80.685920577617296</v>
      </c>
      <c r="O1233" s="71">
        <v>0.73037019677822101</v>
      </c>
      <c r="P1233" s="68">
        <v>81.081081081081095</v>
      </c>
      <c r="Q1233" s="71"/>
      <c r="R1233" s="68"/>
    </row>
    <row r="1234" spans="1:18" x14ac:dyDescent="0.2">
      <c r="A1234" s="72" t="s">
        <v>2749</v>
      </c>
      <c r="B1234" s="66" t="s">
        <v>2750</v>
      </c>
      <c r="C1234" s="67">
        <v>74</v>
      </c>
      <c r="D1234" s="67" t="s">
        <v>337</v>
      </c>
      <c r="E1234" s="71">
        <v>0.82174428606348104</v>
      </c>
      <c r="F1234" s="68">
        <v>74.731182795698899</v>
      </c>
      <c r="G1234" s="71">
        <v>0.82662753886034301</v>
      </c>
      <c r="H1234" s="68">
        <v>70.788530465949805</v>
      </c>
      <c r="I1234" s="71">
        <v>0.82375652414975797</v>
      </c>
      <c r="J1234" s="68">
        <v>75.448028673835097</v>
      </c>
      <c r="K1234" s="71">
        <v>0.96091092224351304</v>
      </c>
      <c r="L1234" s="68">
        <v>87.275985663082395</v>
      </c>
      <c r="M1234" s="71">
        <v>0.95366509127976995</v>
      </c>
      <c r="N1234" s="68">
        <v>87.003610108303207</v>
      </c>
      <c r="O1234" s="71">
        <v>0.54376135378402102</v>
      </c>
      <c r="P1234" s="68">
        <v>65.945945945945994</v>
      </c>
      <c r="Q1234" s="71"/>
      <c r="R1234" s="68"/>
    </row>
    <row r="1235" spans="1:18" x14ac:dyDescent="0.2">
      <c r="A1235" s="72" t="s">
        <v>2751</v>
      </c>
      <c r="B1235" s="66" t="s">
        <v>2752</v>
      </c>
      <c r="C1235" s="67">
        <v>74</v>
      </c>
      <c r="D1235" s="67" t="s">
        <v>337</v>
      </c>
      <c r="E1235" s="71">
        <v>0.81533960807672601</v>
      </c>
      <c r="F1235" s="68">
        <v>73.476702508960599</v>
      </c>
      <c r="G1235" s="71">
        <v>0.83703162184972002</v>
      </c>
      <c r="H1235" s="68">
        <v>75.985663082437298</v>
      </c>
      <c r="I1235" s="71">
        <v>0.85290135990276195</v>
      </c>
      <c r="J1235" s="68">
        <v>83.870967741935502</v>
      </c>
      <c r="K1235" s="71">
        <v>0.95441177896443696</v>
      </c>
      <c r="L1235" s="68">
        <v>85.842293906809999</v>
      </c>
      <c r="M1235" s="71">
        <v>0.87026225558335601</v>
      </c>
      <c r="N1235" s="68">
        <v>63.718411552346602</v>
      </c>
      <c r="O1235" s="71">
        <v>0.56209102408335698</v>
      </c>
      <c r="P1235" s="68">
        <v>67.387387387387406</v>
      </c>
      <c r="Q1235" s="71"/>
      <c r="R1235" s="68"/>
    </row>
    <row r="1236" spans="1:18" x14ac:dyDescent="0.2">
      <c r="A1236" s="72" t="s">
        <v>2753</v>
      </c>
      <c r="B1236" s="66" t="s">
        <v>2754</v>
      </c>
      <c r="C1236" s="67">
        <v>74</v>
      </c>
      <c r="D1236" s="67" t="s">
        <v>337</v>
      </c>
      <c r="E1236" s="71">
        <v>0.843989645390959</v>
      </c>
      <c r="F1236" s="68">
        <v>79.211469534050195</v>
      </c>
      <c r="G1236" s="71">
        <v>0.87510684711675102</v>
      </c>
      <c r="H1236" s="68">
        <v>92.652329749103899</v>
      </c>
      <c r="I1236" s="71">
        <v>0.86781464105915795</v>
      </c>
      <c r="J1236" s="68">
        <v>87.455197132616505</v>
      </c>
      <c r="K1236" s="71">
        <v>0.92770151241884202</v>
      </c>
      <c r="L1236" s="68">
        <v>74.551971326164903</v>
      </c>
      <c r="M1236" s="71">
        <v>0.94439810953572401</v>
      </c>
      <c r="N1236" s="68">
        <v>83.5740072202166</v>
      </c>
      <c r="O1236" s="71">
        <v>0.60492711682432099</v>
      </c>
      <c r="P1236" s="68">
        <v>69.369369369369394</v>
      </c>
      <c r="Q1236" s="71"/>
      <c r="R1236" s="68"/>
    </row>
    <row r="1237" spans="1:18" x14ac:dyDescent="0.2">
      <c r="A1237" s="72" t="s">
        <v>2755</v>
      </c>
      <c r="B1237" s="66" t="s">
        <v>2756</v>
      </c>
      <c r="C1237" s="67">
        <v>74</v>
      </c>
      <c r="D1237" s="67" t="s">
        <v>337</v>
      </c>
      <c r="E1237" s="71">
        <v>0.85436497729279204</v>
      </c>
      <c r="F1237" s="68">
        <v>81.720430107526894</v>
      </c>
      <c r="G1237" s="71">
        <v>0.84728747165862806</v>
      </c>
      <c r="H1237" s="68">
        <v>79.928315412186393</v>
      </c>
      <c r="I1237" s="71">
        <v>0.84776736897720395</v>
      </c>
      <c r="J1237" s="68">
        <v>82.258064516128997</v>
      </c>
      <c r="K1237" s="71">
        <v>0.93155643141918798</v>
      </c>
      <c r="L1237" s="68">
        <v>76.881720430107507</v>
      </c>
      <c r="M1237" s="71">
        <v>0.94903160040774703</v>
      </c>
      <c r="N1237" s="68">
        <v>85.198555956678703</v>
      </c>
      <c r="O1237" s="71">
        <v>0.69618201400119095</v>
      </c>
      <c r="P1237" s="68">
        <v>77.657657657657694</v>
      </c>
      <c r="Q1237" s="71"/>
      <c r="R1237" s="68"/>
    </row>
    <row r="1238" spans="1:18" x14ac:dyDescent="0.2">
      <c r="A1238" s="72" t="s">
        <v>2757</v>
      </c>
      <c r="B1238" s="66" t="s">
        <v>2758</v>
      </c>
      <c r="C1238" s="67">
        <v>74</v>
      </c>
      <c r="D1238" s="67" t="s">
        <v>337</v>
      </c>
      <c r="E1238" s="71">
        <v>0.87456363785137703</v>
      </c>
      <c r="F1238" s="68">
        <v>85.663082437276003</v>
      </c>
      <c r="G1238" s="71">
        <v>0.88781189876751698</v>
      </c>
      <c r="H1238" s="68">
        <v>95.6989247311828</v>
      </c>
      <c r="I1238" s="71">
        <v>0.88509403126230801</v>
      </c>
      <c r="J1238" s="68">
        <v>90.860215053763397</v>
      </c>
      <c r="K1238" s="71">
        <v>0.98239018784084098</v>
      </c>
      <c r="L1238" s="68">
        <v>97.132616487455195</v>
      </c>
      <c r="M1238" s="71">
        <v>0.93513112779167795</v>
      </c>
      <c r="N1238" s="68">
        <v>80.685920577617296</v>
      </c>
      <c r="O1238" s="71">
        <v>0.682390943594543</v>
      </c>
      <c r="P1238" s="68">
        <v>75.675675675675706</v>
      </c>
      <c r="Q1238" s="71"/>
      <c r="R1238" s="68"/>
    </row>
    <row r="1239" spans="1:18" x14ac:dyDescent="0.2">
      <c r="A1239" s="72" t="s">
        <v>2759</v>
      </c>
      <c r="B1239" s="66" t="s">
        <v>2760</v>
      </c>
      <c r="C1239" s="67">
        <v>74</v>
      </c>
      <c r="D1239" s="67" t="s">
        <v>337</v>
      </c>
      <c r="E1239" s="71">
        <v>0.88575982828547295</v>
      </c>
      <c r="F1239" s="68">
        <v>90.501792114695306</v>
      </c>
      <c r="G1239" s="71">
        <v>0.91385979945169604</v>
      </c>
      <c r="H1239" s="68">
        <v>97.849462365591407</v>
      </c>
      <c r="I1239" s="71">
        <v>0.90572598703298801</v>
      </c>
      <c r="J1239" s="68">
        <v>94.982078853046602</v>
      </c>
      <c r="K1239" s="71">
        <v>0.952961667351788</v>
      </c>
      <c r="L1239" s="68">
        <v>85.483870967741893</v>
      </c>
      <c r="M1239" s="71">
        <v>0.97219905476786195</v>
      </c>
      <c r="N1239" s="68">
        <v>91.5162454873646</v>
      </c>
      <c r="O1239" s="71">
        <v>0.68405263282302797</v>
      </c>
      <c r="P1239" s="68">
        <v>76.036036036035995</v>
      </c>
      <c r="Q1239" s="71"/>
      <c r="R1239" s="68"/>
    </row>
    <row r="1240" spans="1:18" x14ac:dyDescent="0.2">
      <c r="A1240" s="72" t="s">
        <v>2761</v>
      </c>
      <c r="B1240" s="66" t="s">
        <v>2762</v>
      </c>
      <c r="C1240" s="67">
        <v>74</v>
      </c>
      <c r="D1240" s="67" t="s">
        <v>337</v>
      </c>
      <c r="E1240" s="71">
        <v>0.83767920196471302</v>
      </c>
      <c r="F1240" s="68">
        <v>77.598566308243704</v>
      </c>
      <c r="G1240" s="71">
        <v>0.83461962640506204</v>
      </c>
      <c r="H1240" s="68">
        <v>74.372759856630793</v>
      </c>
      <c r="I1240" s="71">
        <v>0.83976519491868595</v>
      </c>
      <c r="J1240" s="68">
        <v>80.645161290322605</v>
      </c>
      <c r="K1240" s="71">
        <v>0.93796733041130698</v>
      </c>
      <c r="L1240" s="68">
        <v>79.390681003584206</v>
      </c>
      <c r="M1240" s="71">
        <v>0.91196367343156304</v>
      </c>
      <c r="N1240" s="68">
        <v>74.187725631768998</v>
      </c>
      <c r="O1240" s="71">
        <v>0.66408018465694596</v>
      </c>
      <c r="P1240" s="68">
        <v>73.693693693693703</v>
      </c>
      <c r="Q1240" s="71"/>
      <c r="R1240" s="68"/>
    </row>
    <row r="1241" spans="1:18" x14ac:dyDescent="0.2">
      <c r="A1241" s="72" t="s">
        <v>2763</v>
      </c>
      <c r="B1241" s="66" t="s">
        <v>2764</v>
      </c>
      <c r="C1241" s="67">
        <v>74</v>
      </c>
      <c r="D1241" s="67" t="s">
        <v>337</v>
      </c>
      <c r="E1241" s="71">
        <v>0.88218871777068597</v>
      </c>
      <c r="F1241" s="68">
        <v>88.8888888888889</v>
      </c>
      <c r="G1241" s="71">
        <v>0.87200534773488503</v>
      </c>
      <c r="H1241" s="68">
        <v>90.860215053763397</v>
      </c>
      <c r="I1241" s="71">
        <v>0.87970098191989299</v>
      </c>
      <c r="J1241" s="68">
        <v>89.605734767025098</v>
      </c>
      <c r="K1241" s="71">
        <v>0.97640258126453605</v>
      </c>
      <c r="L1241" s="68">
        <v>94.265232974910404</v>
      </c>
      <c r="M1241" s="71">
        <v>0.92123065517560898</v>
      </c>
      <c r="N1241" s="68">
        <v>77.617328519855604</v>
      </c>
      <c r="O1241" s="71">
        <v>0.76160402275850703</v>
      </c>
      <c r="P1241" s="68">
        <v>84.684684684684697</v>
      </c>
      <c r="Q1241" s="71"/>
      <c r="R1241" s="68"/>
    </row>
    <row r="1242" spans="1:18" x14ac:dyDescent="0.2">
      <c r="A1242" s="72" t="s">
        <v>2765</v>
      </c>
      <c r="B1242" s="66" t="s">
        <v>2766</v>
      </c>
      <c r="C1242" s="67">
        <v>74</v>
      </c>
      <c r="D1242" s="67" t="s">
        <v>337</v>
      </c>
      <c r="E1242" s="71">
        <v>0.85342698649215898</v>
      </c>
      <c r="F1242" s="68">
        <v>81.541218637992799</v>
      </c>
      <c r="G1242" s="71">
        <v>0.86019363473126897</v>
      </c>
      <c r="H1242" s="68">
        <v>86.917562724014303</v>
      </c>
      <c r="I1242" s="71">
        <v>0.84686024444318597</v>
      </c>
      <c r="J1242" s="68">
        <v>82.078853046595</v>
      </c>
      <c r="K1242" s="71">
        <v>0.97307537789618304</v>
      </c>
      <c r="L1242" s="68">
        <v>93.010752688172005</v>
      </c>
      <c r="M1242" s="71">
        <v>0.87952923732740296</v>
      </c>
      <c r="N1242" s="68">
        <v>66.064981949458499</v>
      </c>
      <c r="O1242" s="71">
        <v>0.70747643806275096</v>
      </c>
      <c r="P1242" s="68">
        <v>79.279279279279294</v>
      </c>
      <c r="Q1242" s="71"/>
      <c r="R1242" s="68"/>
    </row>
    <row r="1243" spans="1:18" x14ac:dyDescent="0.2">
      <c r="A1243" s="72" t="s">
        <v>2767</v>
      </c>
      <c r="B1243" s="66" t="s">
        <v>2768</v>
      </c>
      <c r="C1243" s="67">
        <v>74</v>
      </c>
      <c r="D1243" s="67" t="s">
        <v>337</v>
      </c>
      <c r="E1243" s="71">
        <v>0.89233277337843697</v>
      </c>
      <c r="F1243" s="68">
        <v>91.935483870967701</v>
      </c>
      <c r="G1243" s="71">
        <v>0.86629904142719305</v>
      </c>
      <c r="H1243" s="68">
        <v>88.351254480286698</v>
      </c>
      <c r="I1243" s="71">
        <v>0.84850815708332405</v>
      </c>
      <c r="J1243" s="68">
        <v>82.616487455197102</v>
      </c>
      <c r="K1243" s="71">
        <v>0.92536069182796898</v>
      </c>
      <c r="L1243" s="68">
        <v>74.193548387096797</v>
      </c>
      <c r="M1243" s="71">
        <v>0.96756556389583903</v>
      </c>
      <c r="N1243" s="68">
        <v>90.433212996389898</v>
      </c>
      <c r="O1243" s="71">
        <v>0.85393041265785996</v>
      </c>
      <c r="P1243" s="68">
        <v>93.3333333333333</v>
      </c>
      <c r="Q1243" s="71"/>
      <c r="R1243" s="68"/>
    </row>
    <row r="1244" spans="1:18" x14ac:dyDescent="0.2">
      <c r="A1244" s="72" t="s">
        <v>2769</v>
      </c>
      <c r="B1244" s="66" t="s">
        <v>2770</v>
      </c>
      <c r="C1244" s="67">
        <v>74</v>
      </c>
      <c r="D1244" s="67" t="s">
        <v>337</v>
      </c>
      <c r="E1244" s="71">
        <v>0.87796585369757596</v>
      </c>
      <c r="F1244" s="68">
        <v>87.455197132616505</v>
      </c>
      <c r="G1244" s="71">
        <v>0.90445124265162102</v>
      </c>
      <c r="H1244" s="68">
        <v>96.774193548387103</v>
      </c>
      <c r="I1244" s="71">
        <v>0.86973116106274395</v>
      </c>
      <c r="J1244" s="68">
        <v>88.172043010752702</v>
      </c>
      <c r="K1244" s="71">
        <v>0.954051331155229</v>
      </c>
      <c r="L1244" s="68">
        <v>85.663082437276003</v>
      </c>
      <c r="M1244" s="71">
        <v>0.981466036511908</v>
      </c>
      <c r="N1244" s="68">
        <v>93.862815884476504</v>
      </c>
      <c r="O1244" s="71">
        <v>0.68012949710638004</v>
      </c>
      <c r="P1244" s="68">
        <v>75.135135135135101</v>
      </c>
      <c r="Q1244" s="71"/>
      <c r="R1244" s="68"/>
    </row>
    <row r="1245" spans="1:18" x14ac:dyDescent="0.2">
      <c r="A1245" s="72" t="s">
        <v>2729</v>
      </c>
      <c r="B1245" s="66" t="s">
        <v>2771</v>
      </c>
      <c r="C1245" s="67">
        <v>74</v>
      </c>
      <c r="D1245" s="67" t="s">
        <v>337</v>
      </c>
      <c r="E1245" s="71">
        <v>0.88234052480273695</v>
      </c>
      <c r="F1245" s="68">
        <v>89.068100358422896</v>
      </c>
      <c r="G1245" s="71">
        <v>0.87002044904142795</v>
      </c>
      <c r="H1245" s="68">
        <v>90.1433691756272</v>
      </c>
      <c r="I1245" s="71">
        <v>0.87443952728715002</v>
      </c>
      <c r="J1245" s="68">
        <v>88.709677419354804</v>
      </c>
      <c r="K1245" s="71">
        <v>0.93775127955067406</v>
      </c>
      <c r="L1245" s="68">
        <v>79.211469534050195</v>
      </c>
      <c r="M1245" s="71">
        <v>0.96756556389583903</v>
      </c>
      <c r="N1245" s="68">
        <v>90.433212996389898</v>
      </c>
      <c r="O1245" s="71">
        <v>0.76192580423859302</v>
      </c>
      <c r="P1245" s="68">
        <v>84.864864864864899</v>
      </c>
      <c r="Q1245" s="71"/>
      <c r="R1245" s="68"/>
    </row>
    <row r="1246" spans="1:18" x14ac:dyDescent="0.2">
      <c r="A1246" s="72" t="s">
        <v>2772</v>
      </c>
      <c r="B1246" s="66" t="s">
        <v>2773</v>
      </c>
      <c r="C1246" s="67">
        <v>74</v>
      </c>
      <c r="D1246" s="67" t="s">
        <v>337</v>
      </c>
      <c r="E1246" s="71">
        <v>0.866869655781209</v>
      </c>
      <c r="F1246" s="68">
        <v>84.587813620071699</v>
      </c>
      <c r="G1246" s="71">
        <v>0.87086704483476596</v>
      </c>
      <c r="H1246" s="68">
        <v>90.322580645161295</v>
      </c>
      <c r="I1246" s="71">
        <v>0.86573416949357496</v>
      </c>
      <c r="J1246" s="68">
        <v>86.917562724014303</v>
      </c>
      <c r="K1246" s="71">
        <v>0.97034048979811105</v>
      </c>
      <c r="L1246" s="68">
        <v>91.397849462365599</v>
      </c>
      <c r="M1246" s="71">
        <v>0.93513112779167795</v>
      </c>
      <c r="N1246" s="68">
        <v>80.685920577617296</v>
      </c>
      <c r="O1246" s="71">
        <v>0.69227544698791499</v>
      </c>
      <c r="P1246" s="68">
        <v>77.117117117117104</v>
      </c>
      <c r="Q1246" s="71"/>
      <c r="R1246" s="68"/>
    </row>
    <row r="1247" spans="1:18" x14ac:dyDescent="0.2">
      <c r="A1247" s="72" t="s">
        <v>2774</v>
      </c>
      <c r="B1247" s="66" t="s">
        <v>2775</v>
      </c>
      <c r="C1247" s="67">
        <v>74</v>
      </c>
      <c r="D1247" s="67" t="s">
        <v>337</v>
      </c>
      <c r="E1247" s="71">
        <v>0.85627606337629503</v>
      </c>
      <c r="F1247" s="68">
        <v>82.078853046595</v>
      </c>
      <c r="G1247" s="71">
        <v>0.83457733812868196</v>
      </c>
      <c r="H1247" s="68">
        <v>74.193548387096797</v>
      </c>
      <c r="I1247" s="71">
        <v>0.89338402530388605</v>
      </c>
      <c r="J1247" s="68">
        <v>92.473118279569903</v>
      </c>
      <c r="K1247" s="71">
        <v>0.97484302322316296</v>
      </c>
      <c r="L1247" s="68">
        <v>93.906810035842298</v>
      </c>
      <c r="M1247" s="71">
        <v>0.93976461866370098</v>
      </c>
      <c r="N1247" s="68">
        <v>81.949458483754498</v>
      </c>
      <c r="O1247" s="71">
        <v>0.63881131156204396</v>
      </c>
      <c r="P1247" s="68">
        <v>71.891891891891902</v>
      </c>
      <c r="Q1247" s="71"/>
      <c r="R1247" s="68"/>
    </row>
    <row r="1248" spans="1:18" x14ac:dyDescent="0.2">
      <c r="A1248" s="72" t="s">
        <v>2776</v>
      </c>
      <c r="B1248" s="66" t="s">
        <v>2777</v>
      </c>
      <c r="C1248" s="67">
        <v>74</v>
      </c>
      <c r="D1248" s="67" t="s">
        <v>337</v>
      </c>
      <c r="E1248" s="71">
        <v>0.87044800575178805</v>
      </c>
      <c r="F1248" s="68">
        <v>85.125448028673802</v>
      </c>
      <c r="G1248" s="71">
        <v>0.85202260309483302</v>
      </c>
      <c r="H1248" s="68">
        <v>82.437275985663106</v>
      </c>
      <c r="I1248" s="71">
        <v>0.92934452481836705</v>
      </c>
      <c r="J1248" s="68">
        <v>97.491039426523301</v>
      </c>
      <c r="K1248" s="71">
        <v>0.96394286095563497</v>
      </c>
      <c r="L1248" s="68">
        <v>88.530465949820794</v>
      </c>
      <c r="M1248" s="71">
        <v>0.91196367343156304</v>
      </c>
      <c r="N1248" s="68">
        <v>74.187725631768998</v>
      </c>
      <c r="O1248" s="71">
        <v>0.69496636645854204</v>
      </c>
      <c r="P1248" s="68">
        <v>77.297297297297305</v>
      </c>
      <c r="Q1248" s="71"/>
      <c r="R1248" s="68"/>
    </row>
    <row r="1249" spans="1:18" x14ac:dyDescent="0.2">
      <c r="A1249" s="72" t="s">
        <v>2778</v>
      </c>
      <c r="B1249" s="66" t="s">
        <v>2779</v>
      </c>
      <c r="C1249" s="67">
        <v>65</v>
      </c>
      <c r="D1249" s="67" t="s">
        <v>337</v>
      </c>
      <c r="E1249" s="71">
        <v>0.876413595174798</v>
      </c>
      <c r="F1249" s="68">
        <v>86.210700496414802</v>
      </c>
      <c r="G1249" s="71">
        <v>0.83514696020005197</v>
      </c>
      <c r="H1249" s="68">
        <v>69.829012686155593</v>
      </c>
      <c r="I1249" s="71">
        <v>0.79943918199743702</v>
      </c>
      <c r="J1249" s="68">
        <v>57.804743519029202</v>
      </c>
      <c r="K1249" s="71">
        <v>0.96367015306451698</v>
      </c>
      <c r="L1249" s="68">
        <v>90.071704357418696</v>
      </c>
      <c r="M1249" s="71">
        <v>0.94565217391304401</v>
      </c>
      <c r="N1249" s="68">
        <v>81.790549875656296</v>
      </c>
      <c r="O1249" s="71">
        <v>0.83815950669893802</v>
      </c>
      <c r="P1249" s="68">
        <v>85.052983825989998</v>
      </c>
      <c r="Q1249" s="71"/>
      <c r="R1249" s="68"/>
    </row>
    <row r="1250" spans="1:18" x14ac:dyDescent="0.2">
      <c r="A1250" s="72" t="s">
        <v>2780</v>
      </c>
      <c r="B1250" s="66" t="s">
        <v>2781</v>
      </c>
      <c r="C1250" s="67">
        <v>65</v>
      </c>
      <c r="D1250" s="67" t="s">
        <v>337</v>
      </c>
      <c r="E1250" s="71">
        <v>0.86466362809082398</v>
      </c>
      <c r="F1250" s="68">
        <v>82.156646442360696</v>
      </c>
      <c r="G1250" s="71">
        <v>0.83266070899897204</v>
      </c>
      <c r="H1250" s="68">
        <v>68.753447324875907</v>
      </c>
      <c r="I1250" s="71">
        <v>0.82260361438991403</v>
      </c>
      <c r="J1250" s="68">
        <v>67.733039161610606</v>
      </c>
      <c r="K1250" s="71">
        <v>0.96242134714875005</v>
      </c>
      <c r="L1250" s="68">
        <v>89.271924986210706</v>
      </c>
      <c r="M1250" s="71">
        <v>0.88586956521739102</v>
      </c>
      <c r="N1250" s="68">
        <v>62.282398452611197</v>
      </c>
      <c r="O1250" s="71">
        <v>0.81976290469909097</v>
      </c>
      <c r="P1250" s="68">
        <v>82.403792526491898</v>
      </c>
      <c r="Q1250" s="71"/>
      <c r="R1250" s="68"/>
    </row>
    <row r="1251" spans="1:18" x14ac:dyDescent="0.2">
      <c r="A1251" s="72" t="s">
        <v>2782</v>
      </c>
      <c r="B1251" s="66" t="s">
        <v>2783</v>
      </c>
      <c r="C1251" s="67">
        <v>74</v>
      </c>
      <c r="D1251" s="67" t="s">
        <v>337</v>
      </c>
      <c r="E1251" s="71">
        <v>0.79005922561033204</v>
      </c>
      <c r="F1251" s="68">
        <v>66.308243727598594</v>
      </c>
      <c r="G1251" s="71">
        <v>0.80892968410337796</v>
      </c>
      <c r="H1251" s="68">
        <v>63.799283154121902</v>
      </c>
      <c r="I1251" s="71">
        <v>0.81153909970224003</v>
      </c>
      <c r="J1251" s="68">
        <v>71.505376344086002</v>
      </c>
      <c r="K1251" s="71">
        <v>0.95847674189190302</v>
      </c>
      <c r="L1251" s="68">
        <v>86.917562724014303</v>
      </c>
      <c r="M1251" s="71">
        <v>0.89806320081549496</v>
      </c>
      <c r="N1251" s="68">
        <v>69.494584837545105</v>
      </c>
      <c r="O1251" s="71">
        <v>0.47328740153864401</v>
      </c>
      <c r="P1251" s="68">
        <v>62.162162162162197</v>
      </c>
      <c r="Q1251" s="71"/>
      <c r="R1251" s="68"/>
    </row>
    <row r="1252" spans="1:18" x14ac:dyDescent="0.2">
      <c r="A1252" s="72" t="s">
        <v>2784</v>
      </c>
      <c r="B1252" s="66" t="s">
        <v>2785</v>
      </c>
      <c r="C1252" s="67">
        <v>74</v>
      </c>
      <c r="D1252" s="67" t="s">
        <v>337</v>
      </c>
      <c r="E1252" s="71">
        <v>0.79022346917070596</v>
      </c>
      <c r="F1252" s="68">
        <v>66.487455197132604</v>
      </c>
      <c r="G1252" s="71">
        <v>0.82895568748318604</v>
      </c>
      <c r="H1252" s="68">
        <v>71.505376344086002</v>
      </c>
      <c r="I1252" s="71">
        <v>0.81981761060328195</v>
      </c>
      <c r="J1252" s="68">
        <v>73.297491039426504</v>
      </c>
      <c r="K1252" s="71">
        <v>0.86453985741015904</v>
      </c>
      <c r="L1252" s="68">
        <v>57.168458781361998</v>
      </c>
      <c r="M1252" s="71">
        <v>0.87489574645538004</v>
      </c>
      <c r="N1252" s="68">
        <v>64.981949458483797</v>
      </c>
      <c r="O1252" s="71">
        <v>0.56290844390152495</v>
      </c>
      <c r="P1252" s="68">
        <v>67.567567567567593</v>
      </c>
      <c r="Q1252" s="71"/>
      <c r="R1252" s="68"/>
    </row>
    <row r="1253" spans="1:18" x14ac:dyDescent="0.2">
      <c r="A1253" s="72" t="s">
        <v>2786</v>
      </c>
      <c r="B1253" s="66" t="s">
        <v>2787</v>
      </c>
      <c r="C1253" s="67">
        <v>74</v>
      </c>
      <c r="D1253" s="67" t="s">
        <v>337</v>
      </c>
      <c r="E1253" s="71">
        <v>0.72231354646824997</v>
      </c>
      <c r="F1253" s="68">
        <v>55.734767025089603</v>
      </c>
      <c r="G1253" s="71">
        <v>0.71449993115468902</v>
      </c>
      <c r="H1253" s="68">
        <v>39.426523297491002</v>
      </c>
      <c r="I1253" s="71">
        <v>0.72390014556257498</v>
      </c>
      <c r="J1253" s="68">
        <v>46.057347670250898</v>
      </c>
      <c r="K1253" s="71">
        <v>0.86263493459530305</v>
      </c>
      <c r="L1253" s="68">
        <v>56.451612903225801</v>
      </c>
      <c r="M1253" s="71">
        <v>0.63858771198220698</v>
      </c>
      <c r="N1253" s="68">
        <v>29.963898916967501</v>
      </c>
      <c r="O1253" s="71">
        <v>0.67194500904647503</v>
      </c>
      <c r="P1253" s="68">
        <v>74.234234234234194</v>
      </c>
      <c r="Q1253" s="71"/>
      <c r="R1253" s="68"/>
    </row>
    <row r="1254" spans="1:18" x14ac:dyDescent="0.2">
      <c r="A1254" s="72" t="s">
        <v>2788</v>
      </c>
      <c r="B1254" s="66" t="s">
        <v>2789</v>
      </c>
      <c r="C1254" s="67">
        <v>65</v>
      </c>
      <c r="D1254" s="67" t="s">
        <v>337</v>
      </c>
      <c r="E1254" s="71">
        <v>0.84698047424594403</v>
      </c>
      <c r="F1254" s="68">
        <v>75.234418091560997</v>
      </c>
      <c r="G1254" s="71">
        <v>0.85258167545916197</v>
      </c>
      <c r="H1254" s="68">
        <v>78.212906784335402</v>
      </c>
      <c r="I1254" s="71">
        <v>0.82424216608947098</v>
      </c>
      <c r="J1254" s="68">
        <v>68.339768339768298</v>
      </c>
      <c r="K1254" s="71">
        <v>0.92154814198583301</v>
      </c>
      <c r="L1254" s="68">
        <v>69.3325979040265</v>
      </c>
      <c r="M1254" s="71">
        <v>0.86956521739130399</v>
      </c>
      <c r="N1254" s="68">
        <v>58.109975131251701</v>
      </c>
      <c r="O1254" s="71">
        <v>0.76696517030394895</v>
      </c>
      <c r="P1254" s="68">
        <v>74.400446179587306</v>
      </c>
      <c r="Q1254" s="71"/>
      <c r="R1254" s="68"/>
    </row>
    <row r="1255" spans="1:18" x14ac:dyDescent="0.2">
      <c r="A1255" s="72" t="s">
        <v>2790</v>
      </c>
      <c r="B1255" s="66" t="s">
        <v>2791</v>
      </c>
      <c r="C1255" s="67">
        <v>65</v>
      </c>
      <c r="D1255" s="67" t="s">
        <v>337</v>
      </c>
      <c r="E1255" s="71">
        <v>0.79432837462360695</v>
      </c>
      <c r="F1255" s="68">
        <v>58.163265306122398</v>
      </c>
      <c r="G1255" s="71">
        <v>0.78187557913461003</v>
      </c>
      <c r="H1255" s="68">
        <v>45.918367346938801</v>
      </c>
      <c r="I1255" s="71">
        <v>0.76846410365189799</v>
      </c>
      <c r="J1255" s="68">
        <v>45.284059569773902</v>
      </c>
      <c r="K1255" s="71">
        <v>0.86908902714451197</v>
      </c>
      <c r="L1255" s="68">
        <v>48.896856039713199</v>
      </c>
      <c r="M1255" s="71">
        <v>0.91847826086956497</v>
      </c>
      <c r="N1255" s="68">
        <v>72.616744957170496</v>
      </c>
      <c r="O1255" s="71">
        <v>0.633734902317452</v>
      </c>
      <c r="P1255" s="68">
        <v>58.588957055214699</v>
      </c>
      <c r="Q1255" s="71"/>
      <c r="R1255" s="68"/>
    </row>
    <row r="1256" spans="1:18" x14ac:dyDescent="0.2">
      <c r="A1256" s="72" t="s">
        <v>2792</v>
      </c>
      <c r="B1256" s="66" t="s">
        <v>2793</v>
      </c>
      <c r="C1256" s="67">
        <v>65</v>
      </c>
      <c r="D1256" s="67" t="s">
        <v>337</v>
      </c>
      <c r="E1256" s="71">
        <v>0.80621946699452796</v>
      </c>
      <c r="F1256" s="68">
        <v>61.638168781025897</v>
      </c>
      <c r="G1256" s="71">
        <v>0.80382714142046197</v>
      </c>
      <c r="H1256" s="68">
        <v>55.956977385548797</v>
      </c>
      <c r="I1256" s="71">
        <v>0.80549785308407496</v>
      </c>
      <c r="J1256" s="68">
        <v>60.452289023717597</v>
      </c>
      <c r="K1256" s="71">
        <v>0.93784814675032302</v>
      </c>
      <c r="L1256" s="68">
        <v>77.661334804191995</v>
      </c>
      <c r="M1256" s="71">
        <v>0.78804347826086996</v>
      </c>
      <c r="N1256" s="68">
        <v>39.541309754075698</v>
      </c>
      <c r="O1256" s="71">
        <v>0.69588071545691199</v>
      </c>
      <c r="P1256" s="68">
        <v>65.086447295036294</v>
      </c>
      <c r="Q1256" s="71"/>
      <c r="R1256" s="68"/>
    </row>
    <row r="1257" spans="1:18" x14ac:dyDescent="0.2">
      <c r="A1257" s="72" t="s">
        <v>2794</v>
      </c>
      <c r="B1257" s="66" t="s">
        <v>2795</v>
      </c>
      <c r="C1257" s="67">
        <v>65</v>
      </c>
      <c r="D1257" s="67" t="s">
        <v>337</v>
      </c>
      <c r="E1257" s="71">
        <v>0.84107149348615595</v>
      </c>
      <c r="F1257" s="68">
        <v>73.138444567015995</v>
      </c>
      <c r="G1257" s="71">
        <v>0.80426462911387697</v>
      </c>
      <c r="H1257" s="68">
        <v>56.287920573634899</v>
      </c>
      <c r="I1257" s="71">
        <v>0.77736465075308403</v>
      </c>
      <c r="J1257" s="68">
        <v>48.483177054605598</v>
      </c>
      <c r="K1257" s="71">
        <v>0.90945754948186597</v>
      </c>
      <c r="L1257" s="68">
        <v>64.451185879757304</v>
      </c>
      <c r="M1257" s="71">
        <v>0.90217391304347805</v>
      </c>
      <c r="N1257" s="68">
        <v>67.339043934788606</v>
      </c>
      <c r="O1257" s="71">
        <v>0.81209672503847297</v>
      </c>
      <c r="P1257" s="68">
        <v>81.316229782487497</v>
      </c>
      <c r="Q1257" s="71"/>
      <c r="R1257"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257"/>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279</v>
      </c>
      <c r="F2" s="11" t="s">
        <v>280</v>
      </c>
      <c r="G2" s="11" t="s">
        <v>281</v>
      </c>
      <c r="H2" s="11" t="s">
        <v>282</v>
      </c>
      <c r="I2" s="11" t="s">
        <v>283</v>
      </c>
      <c r="J2" s="11" t="s">
        <v>284</v>
      </c>
      <c r="K2" s="11" t="s">
        <v>285</v>
      </c>
      <c r="L2" s="11" t="s">
        <v>286</v>
      </c>
    </row>
    <row r="3" spans="1:12" x14ac:dyDescent="0.2">
      <c r="A3" s="72" t="s">
        <v>335</v>
      </c>
      <c r="B3" s="66" t="s">
        <v>336</v>
      </c>
      <c r="C3" s="67">
        <v>65</v>
      </c>
      <c r="D3" s="67" t="s">
        <v>337</v>
      </c>
      <c r="E3" s="71">
        <v>0.29573200352210299</v>
      </c>
      <c r="F3" s="68">
        <v>66.685052399338105</v>
      </c>
      <c r="G3" s="71">
        <v>0.24966527272080799</v>
      </c>
      <c r="H3" s="68">
        <v>17.2917815774959</v>
      </c>
      <c r="I3" s="71">
        <v>1.17811057967629E-2</v>
      </c>
      <c r="J3" s="68">
        <v>28.4059569773856</v>
      </c>
      <c r="K3" s="71">
        <v>0.62574963204873901</v>
      </c>
      <c r="L3" s="68">
        <v>77.661334804191995</v>
      </c>
    </row>
    <row r="4" spans="1:12" x14ac:dyDescent="0.2">
      <c r="A4" s="72" t="s">
        <v>338</v>
      </c>
      <c r="B4" s="66" t="s">
        <v>339</v>
      </c>
      <c r="C4" s="67">
        <v>65</v>
      </c>
      <c r="D4" s="67" t="s">
        <v>337</v>
      </c>
      <c r="E4" s="71">
        <v>0.254266519068998</v>
      </c>
      <c r="F4" s="68">
        <v>51.847766133480398</v>
      </c>
      <c r="G4" s="71">
        <v>0.19548814254646299</v>
      </c>
      <c r="H4" s="68">
        <v>6.1500275785990102</v>
      </c>
      <c r="I4" s="71">
        <v>4.0823768988473303E-3</v>
      </c>
      <c r="J4" s="68">
        <v>12.4931053502482</v>
      </c>
      <c r="K4" s="71">
        <v>0.56322903776168598</v>
      </c>
      <c r="L4" s="68">
        <v>70.132377275234404</v>
      </c>
    </row>
    <row r="5" spans="1:12" x14ac:dyDescent="0.2">
      <c r="A5" s="72" t="s">
        <v>340</v>
      </c>
      <c r="B5" s="66" t="s">
        <v>341</v>
      </c>
      <c r="C5" s="67">
        <v>65</v>
      </c>
      <c r="D5" s="67" t="s">
        <v>337</v>
      </c>
      <c r="E5" s="71">
        <v>0.29316983752775599</v>
      </c>
      <c r="F5" s="68">
        <v>65.8852730281302</v>
      </c>
      <c r="G5" s="71">
        <v>0.23818760189200899</v>
      </c>
      <c r="H5" s="68">
        <v>11.0590182018753</v>
      </c>
      <c r="I5" s="71">
        <v>2.2345510828920501E-2</v>
      </c>
      <c r="J5" s="68">
        <v>41.588527302812999</v>
      </c>
      <c r="K5" s="71">
        <v>0.61897639986233899</v>
      </c>
      <c r="L5" s="68">
        <v>76.806398234969706</v>
      </c>
    </row>
    <row r="6" spans="1:12" x14ac:dyDescent="0.2">
      <c r="A6" s="72" t="s">
        <v>342</v>
      </c>
      <c r="B6" s="66" t="s">
        <v>343</v>
      </c>
      <c r="C6" s="67">
        <v>65</v>
      </c>
      <c r="D6" s="67" t="s">
        <v>337</v>
      </c>
      <c r="E6" s="71">
        <v>0.15893495563127799</v>
      </c>
      <c r="F6" s="68">
        <v>30.6674020959735</v>
      </c>
      <c r="G6" s="71">
        <v>0.2499999999849</v>
      </c>
      <c r="H6" s="68">
        <v>28.736900165471599</v>
      </c>
      <c r="I6" s="71">
        <v>1.34810038966392E-2</v>
      </c>
      <c r="J6" s="68">
        <v>30.6949806949807</v>
      </c>
      <c r="K6" s="71">
        <v>0.213323863012295</v>
      </c>
      <c r="L6" s="68">
        <v>42.443463872035302</v>
      </c>
    </row>
    <row r="7" spans="1:12" x14ac:dyDescent="0.2">
      <c r="A7" s="72" t="s">
        <v>344</v>
      </c>
      <c r="B7" s="66" t="s">
        <v>345</v>
      </c>
      <c r="C7" s="67">
        <v>65</v>
      </c>
      <c r="D7" s="67" t="s">
        <v>337</v>
      </c>
      <c r="E7" s="71">
        <v>0.17148565095024901</v>
      </c>
      <c r="F7" s="68">
        <v>34.6387203530061</v>
      </c>
      <c r="G7" s="71">
        <v>0.242139086725529</v>
      </c>
      <c r="H7" s="68">
        <v>12.300055157198001</v>
      </c>
      <c r="I7" s="71">
        <v>3.1807392936991298E-3</v>
      </c>
      <c r="J7" s="68">
        <v>10.3419746276889</v>
      </c>
      <c r="K7" s="71">
        <v>0.26913712683151902</v>
      </c>
      <c r="L7" s="68">
        <v>45.339216767788201</v>
      </c>
    </row>
    <row r="8" spans="1:12" x14ac:dyDescent="0.2">
      <c r="A8" s="72" t="s">
        <v>346</v>
      </c>
      <c r="B8" s="66" t="s">
        <v>347</v>
      </c>
      <c r="C8" s="67">
        <v>65</v>
      </c>
      <c r="D8" s="67" t="s">
        <v>337</v>
      </c>
      <c r="E8" s="71">
        <v>0.29407343778423101</v>
      </c>
      <c r="F8" s="68">
        <v>66.133480419194697</v>
      </c>
      <c r="G8" s="71">
        <v>0.249999999999894</v>
      </c>
      <c r="H8" s="68">
        <v>30.419194704909</v>
      </c>
      <c r="I8" s="71">
        <v>9.8078711083325592E-3</v>
      </c>
      <c r="J8" s="68">
        <v>25.096525096525099</v>
      </c>
      <c r="K8" s="71">
        <v>0.62241244224446701</v>
      </c>
      <c r="L8" s="68">
        <v>77.2752344180916</v>
      </c>
    </row>
    <row r="9" spans="1:12" x14ac:dyDescent="0.2">
      <c r="A9" s="72" t="s">
        <v>348</v>
      </c>
      <c r="B9" s="66" t="s">
        <v>349</v>
      </c>
      <c r="C9" s="67">
        <v>65</v>
      </c>
      <c r="D9" s="67" t="s">
        <v>337</v>
      </c>
      <c r="E9" s="71">
        <v>0.279174369012607</v>
      </c>
      <c r="F9" s="68">
        <v>60.8108108108108</v>
      </c>
      <c r="G9" s="71">
        <v>0.25</v>
      </c>
      <c r="H9" s="68">
        <v>57.804743519029202</v>
      </c>
      <c r="I9" s="71">
        <v>4.9627788256562201E-2</v>
      </c>
      <c r="J9" s="68">
        <v>60.700496414782101</v>
      </c>
      <c r="K9" s="71">
        <v>0.53789531878125796</v>
      </c>
      <c r="L9" s="68">
        <v>66.547159404302306</v>
      </c>
    </row>
    <row r="10" spans="1:12" x14ac:dyDescent="0.2">
      <c r="A10" s="72" t="s">
        <v>350</v>
      </c>
      <c r="B10" s="66" t="s">
        <v>351</v>
      </c>
      <c r="C10" s="67">
        <v>65</v>
      </c>
      <c r="D10" s="67" t="s">
        <v>337</v>
      </c>
      <c r="E10" s="71">
        <v>0.28471420684267701</v>
      </c>
      <c r="F10" s="68">
        <v>62.686155543298398</v>
      </c>
      <c r="G10" s="71">
        <v>0.31357947418740501</v>
      </c>
      <c r="H10" s="68">
        <v>85.962493105350205</v>
      </c>
      <c r="I10" s="71">
        <v>4.4951102435436797E-2</v>
      </c>
      <c r="J10" s="68">
        <v>58.411472697187001</v>
      </c>
      <c r="K10" s="71">
        <v>0.49561204390518998</v>
      </c>
      <c r="L10" s="68">
        <v>61.583011583011597</v>
      </c>
    </row>
    <row r="11" spans="1:12" x14ac:dyDescent="0.2">
      <c r="A11" s="72" t="s">
        <v>352</v>
      </c>
      <c r="B11" s="66" t="s">
        <v>353</v>
      </c>
      <c r="C11" s="67">
        <v>65</v>
      </c>
      <c r="D11" s="67" t="s">
        <v>337</v>
      </c>
      <c r="E11" s="71">
        <v>0.28785284304345099</v>
      </c>
      <c r="F11" s="68">
        <v>63.982349696635403</v>
      </c>
      <c r="G11" s="71">
        <v>0.249979265058862</v>
      </c>
      <c r="H11" s="68">
        <v>19.3050193050193</v>
      </c>
      <c r="I11" s="71">
        <v>1.4856659049779199E-2</v>
      </c>
      <c r="J11" s="68">
        <v>32.597904026475497</v>
      </c>
      <c r="K11" s="71">
        <v>0.59872260502171204</v>
      </c>
      <c r="L11" s="68">
        <v>74.627688913403205</v>
      </c>
    </row>
    <row r="12" spans="1:12" x14ac:dyDescent="0.2">
      <c r="A12" s="72" t="s">
        <v>354</v>
      </c>
      <c r="B12" s="66" t="s">
        <v>355</v>
      </c>
      <c r="C12" s="67">
        <v>65</v>
      </c>
      <c r="D12" s="67" t="s">
        <v>337</v>
      </c>
      <c r="E12" s="71">
        <v>0.25289078993250702</v>
      </c>
      <c r="F12" s="68">
        <v>51.627137341423101</v>
      </c>
      <c r="G12" s="71">
        <v>0.212965321713081</v>
      </c>
      <c r="H12" s="68">
        <v>7.5289575289575303</v>
      </c>
      <c r="I12" s="71">
        <v>5.0144430468176897E-2</v>
      </c>
      <c r="J12" s="68">
        <v>61.003861003860997</v>
      </c>
      <c r="K12" s="71">
        <v>0.49556261761626202</v>
      </c>
      <c r="L12" s="68">
        <v>61.527854384997198</v>
      </c>
    </row>
    <row r="13" spans="1:12" x14ac:dyDescent="0.2">
      <c r="A13" s="72" t="s">
        <v>356</v>
      </c>
      <c r="B13" s="66" t="s">
        <v>357</v>
      </c>
      <c r="C13" s="67">
        <v>65</v>
      </c>
      <c r="D13" s="67" t="s">
        <v>337</v>
      </c>
      <c r="E13" s="71">
        <v>0.21485539986551899</v>
      </c>
      <c r="F13" s="68">
        <v>43.1605074462217</v>
      </c>
      <c r="G13" s="71">
        <v>0.25</v>
      </c>
      <c r="H13" s="68">
        <v>57.804743519029202</v>
      </c>
      <c r="I13" s="71">
        <v>4.7701656917869699E-2</v>
      </c>
      <c r="J13" s="68">
        <v>59.707666850523999</v>
      </c>
      <c r="K13" s="71">
        <v>0.34686454267868599</v>
      </c>
      <c r="L13" s="68">
        <v>48.731384445670201</v>
      </c>
    </row>
    <row r="14" spans="1:12" x14ac:dyDescent="0.2">
      <c r="A14" s="72" t="s">
        <v>358</v>
      </c>
      <c r="B14" s="66" t="s">
        <v>359</v>
      </c>
      <c r="C14" s="67">
        <v>65</v>
      </c>
      <c r="D14" s="67" t="s">
        <v>337</v>
      </c>
      <c r="E14" s="71">
        <v>0.25999736697338099</v>
      </c>
      <c r="F14" s="68">
        <v>53.557639271924998</v>
      </c>
      <c r="G14" s="71">
        <v>0.298185231539424</v>
      </c>
      <c r="H14" s="68">
        <v>83.645890788747906</v>
      </c>
      <c r="I14" s="71">
        <v>8.2565105264936406E-2</v>
      </c>
      <c r="J14" s="68">
        <v>74.407060121345793</v>
      </c>
      <c r="K14" s="71">
        <v>0.39924176411578299</v>
      </c>
      <c r="L14" s="68">
        <v>51.7374517374517</v>
      </c>
    </row>
    <row r="15" spans="1:12" x14ac:dyDescent="0.2">
      <c r="A15" s="72" t="s">
        <v>360</v>
      </c>
      <c r="B15" s="66" t="s">
        <v>361</v>
      </c>
      <c r="C15" s="67">
        <v>65</v>
      </c>
      <c r="D15" s="67" t="s">
        <v>337</v>
      </c>
      <c r="E15" s="71">
        <v>0.21585991840027199</v>
      </c>
      <c r="F15" s="68">
        <v>43.519029233314903</v>
      </c>
      <c r="G15" s="71">
        <v>0.26654904158077403</v>
      </c>
      <c r="H15" s="68">
        <v>74.710424710424704</v>
      </c>
      <c r="I15" s="71">
        <v>7.9869012769909001E-2</v>
      </c>
      <c r="J15" s="68">
        <v>73.303916161059007</v>
      </c>
      <c r="K15" s="71">
        <v>0.301161700850133</v>
      </c>
      <c r="L15" s="68">
        <v>46.718146718146699</v>
      </c>
    </row>
    <row r="16" spans="1:12" x14ac:dyDescent="0.2">
      <c r="A16" s="72" t="s">
        <v>362</v>
      </c>
      <c r="B16" s="66" t="s">
        <v>363</v>
      </c>
      <c r="C16" s="67">
        <v>65</v>
      </c>
      <c r="D16" s="67" t="s">
        <v>337</v>
      </c>
      <c r="E16" s="71">
        <v>0.24134888902611301</v>
      </c>
      <c r="F16" s="68">
        <v>48.2901268615554</v>
      </c>
      <c r="G16" s="71">
        <v>0.25609756089115598</v>
      </c>
      <c r="H16" s="68">
        <v>68.008825151682302</v>
      </c>
      <c r="I16" s="71">
        <v>0.17015754600060901</v>
      </c>
      <c r="J16" s="68">
        <v>88.030888030887994</v>
      </c>
      <c r="K16" s="71">
        <v>0.29779156018657599</v>
      </c>
      <c r="L16" s="68">
        <v>46.5526751241037</v>
      </c>
    </row>
    <row r="17" spans="1:12" x14ac:dyDescent="0.2">
      <c r="A17" s="72" t="s">
        <v>364</v>
      </c>
      <c r="B17" s="66" t="s">
        <v>365</v>
      </c>
      <c r="C17" s="67">
        <v>65</v>
      </c>
      <c r="D17" s="67" t="s">
        <v>337</v>
      </c>
      <c r="E17" s="71">
        <v>0.24360582383073801</v>
      </c>
      <c r="F17" s="68">
        <v>49.034749034748998</v>
      </c>
      <c r="G17" s="71">
        <v>0.24782769980181099</v>
      </c>
      <c r="H17" s="68">
        <v>15.250965250965301</v>
      </c>
      <c r="I17" s="71">
        <v>0.14968816881416</v>
      </c>
      <c r="J17" s="68">
        <v>86.100386100386103</v>
      </c>
      <c r="K17" s="71">
        <v>0.333301602876244</v>
      </c>
      <c r="L17" s="68">
        <v>48.041919470490903</v>
      </c>
    </row>
    <row r="18" spans="1:12" x14ac:dyDescent="0.2">
      <c r="A18" s="72" t="s">
        <v>366</v>
      </c>
      <c r="B18" s="66" t="s">
        <v>367</v>
      </c>
      <c r="C18" s="67">
        <v>65</v>
      </c>
      <c r="D18" s="67" t="s">
        <v>337</v>
      </c>
      <c r="E18" s="71">
        <v>0.165428259999194</v>
      </c>
      <c r="F18" s="68">
        <v>32.873690016547201</v>
      </c>
      <c r="G18" s="71">
        <v>0.247822876828247</v>
      </c>
      <c r="H18" s="68">
        <v>15.2233866519581</v>
      </c>
      <c r="I18" s="71">
        <v>8.2534190032191604E-2</v>
      </c>
      <c r="J18" s="68">
        <v>74.379481522338693</v>
      </c>
      <c r="K18" s="71">
        <v>0.165927713137142</v>
      </c>
      <c r="L18" s="68">
        <v>34.0595697738555</v>
      </c>
    </row>
    <row r="19" spans="1:12" x14ac:dyDescent="0.2">
      <c r="A19" s="72" t="s">
        <v>368</v>
      </c>
      <c r="B19" s="66" t="s">
        <v>369</v>
      </c>
      <c r="C19" s="67">
        <v>65</v>
      </c>
      <c r="D19" s="67" t="s">
        <v>337</v>
      </c>
      <c r="E19" s="71">
        <v>0.14957454365137901</v>
      </c>
      <c r="F19" s="68">
        <v>26.1445118587976</v>
      </c>
      <c r="G19" s="71">
        <v>0.25</v>
      </c>
      <c r="H19" s="68">
        <v>57.804743519029202</v>
      </c>
      <c r="I19" s="71">
        <v>5.3099138946549503E-2</v>
      </c>
      <c r="J19" s="68">
        <v>62.5206839492554</v>
      </c>
      <c r="K19" s="71">
        <v>0.14562449200758601</v>
      </c>
      <c r="L19" s="68">
        <v>28.4059569773856</v>
      </c>
    </row>
    <row r="20" spans="1:12" x14ac:dyDescent="0.2">
      <c r="A20" s="72" t="s">
        <v>370</v>
      </c>
      <c r="B20" s="66" t="s">
        <v>371</v>
      </c>
      <c r="C20" s="67">
        <v>65</v>
      </c>
      <c r="D20" s="67" t="s">
        <v>337</v>
      </c>
      <c r="E20" s="71">
        <v>0.14987158356025099</v>
      </c>
      <c r="F20" s="68">
        <v>26.337562051847801</v>
      </c>
      <c r="G20" s="71">
        <v>0.25</v>
      </c>
      <c r="H20" s="68">
        <v>57.804743519029202</v>
      </c>
      <c r="I20" s="71">
        <v>3.1910172751699701E-3</v>
      </c>
      <c r="J20" s="68">
        <v>10.3695532266961</v>
      </c>
      <c r="K20" s="71">
        <v>0.196423733405582</v>
      </c>
      <c r="L20" s="68">
        <v>40.3750689464975</v>
      </c>
    </row>
    <row r="21" spans="1:12" x14ac:dyDescent="0.2">
      <c r="A21" s="72" t="s">
        <v>372</v>
      </c>
      <c r="B21" s="66" t="s">
        <v>373</v>
      </c>
      <c r="C21" s="67">
        <v>65</v>
      </c>
      <c r="D21" s="67" t="s">
        <v>337</v>
      </c>
      <c r="E21" s="71">
        <v>0.15330571520661501</v>
      </c>
      <c r="F21" s="68">
        <v>28.323221180364001</v>
      </c>
      <c r="G21" s="71">
        <v>0.25</v>
      </c>
      <c r="H21" s="68">
        <v>57.804743519029202</v>
      </c>
      <c r="I21" s="71">
        <v>5.0268719812640696E-3</v>
      </c>
      <c r="J21" s="68">
        <v>15.002757859900701</v>
      </c>
      <c r="K21" s="71">
        <v>0.20489027363858101</v>
      </c>
      <c r="L21" s="68">
        <v>41.533370104798699</v>
      </c>
    </row>
    <row r="22" spans="1:12" x14ac:dyDescent="0.2">
      <c r="A22" s="72" t="s">
        <v>374</v>
      </c>
      <c r="B22" s="66" t="s">
        <v>375</v>
      </c>
      <c r="C22" s="67">
        <v>65</v>
      </c>
      <c r="D22" s="67" t="s">
        <v>337</v>
      </c>
      <c r="E22" s="71">
        <v>0.150243819529252</v>
      </c>
      <c r="F22" s="68">
        <v>26.558190843905098</v>
      </c>
      <c r="G22" s="71">
        <v>0.25609756097560998</v>
      </c>
      <c r="H22" s="68">
        <v>68.312189740761198</v>
      </c>
      <c r="I22" s="71">
        <v>2.1932952288604299E-2</v>
      </c>
      <c r="J22" s="68">
        <v>41.257584114727003</v>
      </c>
      <c r="K22" s="71">
        <v>0.17270094532354099</v>
      </c>
      <c r="L22" s="68">
        <v>35.659128516271402</v>
      </c>
    </row>
    <row r="23" spans="1:12" x14ac:dyDescent="0.2">
      <c r="A23" s="72" t="s">
        <v>370</v>
      </c>
      <c r="B23" s="66" t="s">
        <v>376</v>
      </c>
      <c r="C23" s="67">
        <v>65</v>
      </c>
      <c r="D23" s="67" t="s">
        <v>337</v>
      </c>
      <c r="E23" s="71">
        <v>0.15559843773089399</v>
      </c>
      <c r="F23" s="68">
        <v>29.150579150579102</v>
      </c>
      <c r="G23" s="71">
        <v>0.25</v>
      </c>
      <c r="H23" s="68">
        <v>57.804743519029202</v>
      </c>
      <c r="I23" s="71">
        <v>1.19215149837428E-2</v>
      </c>
      <c r="J23" s="68">
        <v>28.6541643684501</v>
      </c>
      <c r="K23" s="71">
        <v>0.204873798208938</v>
      </c>
      <c r="L23" s="68">
        <v>41.5057915057915</v>
      </c>
    </row>
    <row r="24" spans="1:12" x14ac:dyDescent="0.2">
      <c r="A24" s="72" t="s">
        <v>377</v>
      </c>
      <c r="B24" s="66" t="s">
        <v>378</v>
      </c>
      <c r="C24" s="67">
        <v>65</v>
      </c>
      <c r="D24" s="67" t="s">
        <v>337</v>
      </c>
      <c r="E24" s="71">
        <v>0.15812900130743399</v>
      </c>
      <c r="F24" s="68">
        <v>30.253723110866002</v>
      </c>
      <c r="G24" s="71">
        <v>0.25</v>
      </c>
      <c r="H24" s="68">
        <v>57.804743519029202</v>
      </c>
      <c r="I24" s="71">
        <v>8.7034177112357803E-4</v>
      </c>
      <c r="J24" s="68">
        <v>3.3094318808604499</v>
      </c>
      <c r="K24" s="71">
        <v>0.22351666215117899</v>
      </c>
      <c r="L24" s="68">
        <v>43.050193050193002</v>
      </c>
    </row>
    <row r="25" spans="1:12" x14ac:dyDescent="0.2">
      <c r="A25" s="72" t="s">
        <v>379</v>
      </c>
      <c r="B25" s="66" t="s">
        <v>380</v>
      </c>
      <c r="C25" s="67">
        <v>65</v>
      </c>
      <c r="D25" s="67" t="s">
        <v>337</v>
      </c>
      <c r="E25" s="71">
        <v>0.14331417134412799</v>
      </c>
      <c r="F25" s="68">
        <v>22.4489795918367</v>
      </c>
      <c r="G25" s="71">
        <v>0.25</v>
      </c>
      <c r="H25" s="68">
        <v>57.804743519029202</v>
      </c>
      <c r="I25" s="71">
        <v>1.7384941558799102E-2</v>
      </c>
      <c r="J25" s="68">
        <v>36.045228902371797</v>
      </c>
      <c r="K25" s="71">
        <v>0.16255757247358499</v>
      </c>
      <c r="L25" s="68">
        <v>33.287369001654703</v>
      </c>
    </row>
    <row r="26" spans="1:12" x14ac:dyDescent="0.2">
      <c r="A26" s="72" t="s">
        <v>381</v>
      </c>
      <c r="B26" s="66" t="s">
        <v>382</v>
      </c>
      <c r="C26" s="67">
        <v>65</v>
      </c>
      <c r="D26" s="67" t="s">
        <v>337</v>
      </c>
      <c r="E26" s="71">
        <v>0.15664704014115999</v>
      </c>
      <c r="F26" s="68">
        <v>29.5366795366795</v>
      </c>
      <c r="G26" s="71">
        <v>0.25609756097560998</v>
      </c>
      <c r="H26" s="68">
        <v>68.312189740761198</v>
      </c>
      <c r="I26" s="71">
        <v>6.6525759393684103E-2</v>
      </c>
      <c r="J26" s="68">
        <v>69.277440706012101</v>
      </c>
      <c r="K26" s="71">
        <v>0.14731780005418599</v>
      </c>
      <c r="L26" s="68">
        <v>28.929950358521801</v>
      </c>
    </row>
    <row r="27" spans="1:12" x14ac:dyDescent="0.2">
      <c r="A27" s="72" t="s">
        <v>383</v>
      </c>
      <c r="B27" s="66" t="s">
        <v>384</v>
      </c>
      <c r="C27" s="67">
        <v>65</v>
      </c>
      <c r="D27" s="67" t="s">
        <v>337</v>
      </c>
      <c r="E27" s="71">
        <v>0.151585043431709</v>
      </c>
      <c r="F27" s="68">
        <v>27.3028130170987</v>
      </c>
      <c r="G27" s="71">
        <v>0.25261324041491701</v>
      </c>
      <c r="H27" s="68">
        <v>63.954771097628203</v>
      </c>
      <c r="I27" s="71">
        <v>5.6517397872624102E-2</v>
      </c>
      <c r="J27" s="68">
        <v>64.616657473800302</v>
      </c>
      <c r="K27" s="71">
        <v>0.14562449200758601</v>
      </c>
      <c r="L27" s="68">
        <v>28.4059569773856</v>
      </c>
    </row>
    <row r="28" spans="1:12" x14ac:dyDescent="0.2">
      <c r="A28" s="72" t="s">
        <v>385</v>
      </c>
      <c r="B28" s="66" t="s">
        <v>386</v>
      </c>
      <c r="C28" s="67">
        <v>65</v>
      </c>
      <c r="D28" s="67" t="s">
        <v>337</v>
      </c>
      <c r="E28" s="71">
        <v>0.13620956264093401</v>
      </c>
      <c r="F28" s="68">
        <v>18.2018753447325</v>
      </c>
      <c r="G28" s="71">
        <v>0.25</v>
      </c>
      <c r="H28" s="68">
        <v>57.804743519029202</v>
      </c>
      <c r="I28" s="71">
        <v>6.2309637288148903E-3</v>
      </c>
      <c r="J28" s="68">
        <v>17.6227247655819</v>
      </c>
      <c r="K28" s="71">
        <v>0.15239772419398601</v>
      </c>
      <c r="L28" s="68">
        <v>30.336458907887501</v>
      </c>
    </row>
    <row r="29" spans="1:12" x14ac:dyDescent="0.2">
      <c r="A29" s="72" t="s">
        <v>387</v>
      </c>
      <c r="B29" s="66" t="s">
        <v>388</v>
      </c>
      <c r="C29" s="67">
        <v>65</v>
      </c>
      <c r="D29" s="67" t="s">
        <v>337</v>
      </c>
      <c r="E29" s="71">
        <v>0.17003615166483499</v>
      </c>
      <c r="F29" s="68">
        <v>34.335355763927197</v>
      </c>
      <c r="G29" s="71">
        <v>0.25</v>
      </c>
      <c r="H29" s="68">
        <v>57.804743519029202</v>
      </c>
      <c r="I29" s="71">
        <v>4.4354153875718599E-3</v>
      </c>
      <c r="J29" s="68">
        <v>13.761720904578</v>
      </c>
      <c r="K29" s="71">
        <v>0.25567303960693299</v>
      </c>
      <c r="L29" s="68">
        <v>44.815223386652001</v>
      </c>
    </row>
    <row r="30" spans="1:12" x14ac:dyDescent="0.2">
      <c r="A30" s="72" t="s">
        <v>389</v>
      </c>
      <c r="B30" s="66" t="s">
        <v>390</v>
      </c>
      <c r="C30" s="67">
        <v>65</v>
      </c>
      <c r="D30" s="67" t="s">
        <v>337</v>
      </c>
      <c r="E30" s="71">
        <v>0.16267841070280201</v>
      </c>
      <c r="F30" s="68">
        <v>32.129067843353603</v>
      </c>
      <c r="G30" s="71">
        <v>0.25</v>
      </c>
      <c r="H30" s="68">
        <v>57.804743519029202</v>
      </c>
      <c r="I30" s="71">
        <v>1.2841737340269801E-2</v>
      </c>
      <c r="J30" s="68">
        <v>29.895201323772799</v>
      </c>
      <c r="K30" s="71">
        <v>0.22519349476813599</v>
      </c>
      <c r="L30" s="68">
        <v>43.1605074462217</v>
      </c>
    </row>
    <row r="31" spans="1:12" x14ac:dyDescent="0.2">
      <c r="A31" s="72" t="s">
        <v>391</v>
      </c>
      <c r="B31" s="66" t="s">
        <v>392</v>
      </c>
      <c r="C31" s="67">
        <v>65</v>
      </c>
      <c r="D31" s="67" t="s">
        <v>337</v>
      </c>
      <c r="E31" s="71">
        <v>0.16366628591056101</v>
      </c>
      <c r="F31" s="68">
        <v>32.3772752344181</v>
      </c>
      <c r="G31" s="71">
        <v>0.244322141177857</v>
      </c>
      <c r="H31" s="68">
        <v>13.017098731384401</v>
      </c>
      <c r="I31" s="71">
        <v>7.9367574128898395E-3</v>
      </c>
      <c r="J31" s="68">
        <v>21.3458356315499</v>
      </c>
      <c r="K31" s="71">
        <v>0.23873995914093499</v>
      </c>
      <c r="L31" s="68">
        <v>43.905129619415298</v>
      </c>
    </row>
    <row r="32" spans="1:12" x14ac:dyDescent="0.2">
      <c r="A32" s="72" t="s">
        <v>393</v>
      </c>
      <c r="B32" s="66" t="s">
        <v>394</v>
      </c>
      <c r="C32" s="67">
        <v>65</v>
      </c>
      <c r="D32" s="67" t="s">
        <v>337</v>
      </c>
      <c r="E32" s="71">
        <v>0.153486602936315</v>
      </c>
      <c r="F32" s="68">
        <v>28.4059569773856</v>
      </c>
      <c r="G32" s="71">
        <v>0.25</v>
      </c>
      <c r="H32" s="68">
        <v>57.804743519029202</v>
      </c>
      <c r="I32" s="71">
        <v>7.2628432169651296E-3</v>
      </c>
      <c r="J32" s="68">
        <v>19.8841698841699</v>
      </c>
      <c r="K32" s="71">
        <v>0.203196965591981</v>
      </c>
      <c r="L32" s="68">
        <v>41.285162713734103</v>
      </c>
    </row>
    <row r="33" spans="1:12" x14ac:dyDescent="0.2">
      <c r="A33" s="72" t="s">
        <v>395</v>
      </c>
      <c r="B33" s="66" t="s">
        <v>396</v>
      </c>
      <c r="C33" s="67">
        <v>65</v>
      </c>
      <c r="D33" s="67" t="s">
        <v>337</v>
      </c>
      <c r="E33" s="71">
        <v>0.168950017597358</v>
      </c>
      <c r="F33" s="68">
        <v>33.921676778819602</v>
      </c>
      <c r="G33" s="71">
        <v>0.25</v>
      </c>
      <c r="H33" s="68">
        <v>57.804743519029202</v>
      </c>
      <c r="I33" s="71">
        <v>5.70397032932927E-2</v>
      </c>
      <c r="J33" s="68">
        <v>64.920022062879198</v>
      </c>
      <c r="K33" s="71">
        <v>0.19981034949878099</v>
      </c>
      <c r="L33" s="68">
        <v>40.8990623276338</v>
      </c>
    </row>
    <row r="34" spans="1:12" x14ac:dyDescent="0.2">
      <c r="A34" s="72" t="s">
        <v>397</v>
      </c>
      <c r="B34" s="66" t="s">
        <v>398</v>
      </c>
      <c r="C34" s="67">
        <v>65</v>
      </c>
      <c r="D34" s="67" t="s">
        <v>337</v>
      </c>
      <c r="E34" s="71">
        <v>0.18746558438899</v>
      </c>
      <c r="F34" s="68">
        <v>38.6376172090458</v>
      </c>
      <c r="G34" s="71">
        <v>0.27127659574468099</v>
      </c>
      <c r="H34" s="68">
        <v>76.944291230005504</v>
      </c>
      <c r="I34" s="71">
        <v>0.153978681077344</v>
      </c>
      <c r="J34" s="68">
        <v>86.458907887479299</v>
      </c>
      <c r="K34" s="71">
        <v>0.137141476344945</v>
      </c>
      <c r="L34" s="68">
        <v>25.675675675675699</v>
      </c>
    </row>
    <row r="35" spans="1:12" x14ac:dyDescent="0.2">
      <c r="A35" s="72" t="s">
        <v>399</v>
      </c>
      <c r="B35" s="66" t="s">
        <v>400</v>
      </c>
      <c r="C35" s="67">
        <v>65</v>
      </c>
      <c r="D35" s="67" t="s">
        <v>337</v>
      </c>
      <c r="E35" s="71">
        <v>0.23369962975644401</v>
      </c>
      <c r="F35" s="68">
        <v>46.856039713182597</v>
      </c>
      <c r="G35" s="71">
        <v>0.24755031472071701</v>
      </c>
      <c r="H35" s="68">
        <v>15.0579150579151</v>
      </c>
      <c r="I35" s="71">
        <v>2.5619426218490501E-2</v>
      </c>
      <c r="J35" s="68">
        <v>45.118587975730797</v>
      </c>
      <c r="K35" s="71">
        <v>0.42792914833012402</v>
      </c>
      <c r="L35" s="68">
        <v>53.9988968560397</v>
      </c>
    </row>
    <row r="36" spans="1:12" x14ac:dyDescent="0.2">
      <c r="A36" s="72" t="s">
        <v>401</v>
      </c>
      <c r="B36" s="66" t="s">
        <v>402</v>
      </c>
      <c r="C36" s="67">
        <v>65</v>
      </c>
      <c r="D36" s="67" t="s">
        <v>337</v>
      </c>
      <c r="E36" s="71">
        <v>0.12786482423040199</v>
      </c>
      <c r="F36" s="68">
        <v>13.3480419194705</v>
      </c>
      <c r="G36" s="71">
        <v>0.24999999999556599</v>
      </c>
      <c r="H36" s="68">
        <v>29.398786541643702</v>
      </c>
      <c r="I36" s="71">
        <v>4.5542454272449802E-2</v>
      </c>
      <c r="J36" s="68">
        <v>58.714837286265897</v>
      </c>
      <c r="K36" s="71">
        <v>8.8052018423191797E-2</v>
      </c>
      <c r="L36" s="68">
        <v>15.140650854936601</v>
      </c>
    </row>
    <row r="37" spans="1:12" x14ac:dyDescent="0.2">
      <c r="A37" s="72" t="s">
        <v>403</v>
      </c>
      <c r="B37" s="66" t="s">
        <v>404</v>
      </c>
      <c r="C37" s="67">
        <v>65</v>
      </c>
      <c r="D37" s="67" t="s">
        <v>337</v>
      </c>
      <c r="E37" s="71">
        <v>0.12559147393977099</v>
      </c>
      <c r="F37" s="68">
        <v>12.1070049641478</v>
      </c>
      <c r="G37" s="71">
        <v>0.25</v>
      </c>
      <c r="H37" s="68">
        <v>57.804743519029202</v>
      </c>
      <c r="I37" s="71">
        <v>4.8562424641249904E-3</v>
      </c>
      <c r="J37" s="68">
        <v>14.5890788747932</v>
      </c>
      <c r="K37" s="71">
        <v>0.121918179355189</v>
      </c>
      <c r="L37" s="68">
        <v>22.255929398786499</v>
      </c>
    </row>
    <row r="38" spans="1:12" x14ac:dyDescent="0.2">
      <c r="A38" s="72" t="s">
        <v>405</v>
      </c>
      <c r="B38" s="66" t="s">
        <v>406</v>
      </c>
      <c r="C38" s="67">
        <v>65</v>
      </c>
      <c r="D38" s="67" t="s">
        <v>337</v>
      </c>
      <c r="E38" s="71">
        <v>0.119948017046952</v>
      </c>
      <c r="F38" s="68">
        <v>9.6800882515168194</v>
      </c>
      <c r="G38" s="71">
        <v>0.25</v>
      </c>
      <c r="H38" s="68">
        <v>57.804743519029202</v>
      </c>
      <c r="I38" s="71">
        <v>3.5338497090462197E-2</v>
      </c>
      <c r="J38" s="68">
        <v>52.8130170987314</v>
      </c>
      <c r="K38" s="71">
        <v>7.4505554050392997E-2</v>
      </c>
      <c r="L38" s="68">
        <v>12.2724765581908</v>
      </c>
    </row>
    <row r="39" spans="1:12" x14ac:dyDescent="0.2">
      <c r="A39" s="72" t="s">
        <v>407</v>
      </c>
      <c r="B39" s="66" t="s">
        <v>408</v>
      </c>
      <c r="C39" s="67">
        <v>65</v>
      </c>
      <c r="D39" s="67" t="s">
        <v>337</v>
      </c>
      <c r="E39" s="71">
        <v>0.152556361583116</v>
      </c>
      <c r="F39" s="68">
        <v>27.8543849972421</v>
      </c>
      <c r="G39" s="71">
        <v>0.25</v>
      </c>
      <c r="H39" s="68">
        <v>57.804743519029202</v>
      </c>
      <c r="I39" s="71">
        <v>3.49516639961635E-2</v>
      </c>
      <c r="J39" s="68">
        <v>52.564809707666797</v>
      </c>
      <c r="K39" s="71">
        <v>0.172717420753184</v>
      </c>
      <c r="L39" s="68">
        <v>35.852178709321599</v>
      </c>
    </row>
    <row r="40" spans="1:12" x14ac:dyDescent="0.2">
      <c r="A40" s="72" t="s">
        <v>409</v>
      </c>
      <c r="B40" s="66" t="s">
        <v>410</v>
      </c>
      <c r="C40" s="67">
        <v>65</v>
      </c>
      <c r="D40" s="67" t="s">
        <v>337</v>
      </c>
      <c r="E40" s="71">
        <v>0.14464504172548701</v>
      </c>
      <c r="F40" s="68">
        <v>23.441809156094902</v>
      </c>
      <c r="G40" s="71">
        <v>0.28191400098674502</v>
      </c>
      <c r="H40" s="68">
        <v>79.977937120794294</v>
      </c>
      <c r="I40" s="71">
        <v>3.3506036357369699E-2</v>
      </c>
      <c r="J40" s="68">
        <v>51.378929950358497</v>
      </c>
      <c r="K40" s="71">
        <v>0.118515087832346</v>
      </c>
      <c r="L40" s="68">
        <v>21.0148924434639</v>
      </c>
    </row>
    <row r="41" spans="1:12" x14ac:dyDescent="0.2">
      <c r="A41" s="72" t="s">
        <v>411</v>
      </c>
      <c r="B41" s="66" t="s">
        <v>412</v>
      </c>
      <c r="C41" s="67">
        <v>65</v>
      </c>
      <c r="D41" s="67" t="s">
        <v>337</v>
      </c>
      <c r="E41" s="71">
        <v>0.162339342816745</v>
      </c>
      <c r="F41" s="68">
        <v>31.936017650303398</v>
      </c>
      <c r="G41" s="71">
        <v>0.206320080870803</v>
      </c>
      <c r="H41" s="68">
        <v>6.9773855488141203</v>
      </c>
      <c r="I41" s="71">
        <v>0.17064939998008299</v>
      </c>
      <c r="J41" s="68">
        <v>88.058466629895193</v>
      </c>
      <c r="K41" s="71">
        <v>0.110048547599347</v>
      </c>
      <c r="L41" s="68">
        <v>19.0843905129619</v>
      </c>
    </row>
    <row r="42" spans="1:12" x14ac:dyDescent="0.2">
      <c r="A42" s="72" t="s">
        <v>413</v>
      </c>
      <c r="B42" s="66" t="s">
        <v>414</v>
      </c>
      <c r="C42" s="67">
        <v>65</v>
      </c>
      <c r="D42" s="67" t="s">
        <v>337</v>
      </c>
      <c r="E42" s="71">
        <v>0.16098301256956701</v>
      </c>
      <c r="F42" s="68">
        <v>31.467181467181501</v>
      </c>
      <c r="G42" s="71">
        <v>0.24999999999438899</v>
      </c>
      <c r="H42" s="68">
        <v>29.316050744622199</v>
      </c>
      <c r="I42" s="71">
        <v>0.17706987217651801</v>
      </c>
      <c r="J42" s="68">
        <v>88.582460011031401</v>
      </c>
      <c r="K42" s="71">
        <v>5.5879165537794803E-2</v>
      </c>
      <c r="L42" s="68">
        <v>8.3563154991726396</v>
      </c>
    </row>
    <row r="43" spans="1:12" x14ac:dyDescent="0.2">
      <c r="A43" s="72" t="s">
        <v>415</v>
      </c>
      <c r="B43" s="66" t="s">
        <v>416</v>
      </c>
      <c r="C43" s="67">
        <v>65</v>
      </c>
      <c r="D43" s="67" t="s">
        <v>337</v>
      </c>
      <c r="E43" s="71">
        <v>0.128921701549358</v>
      </c>
      <c r="F43" s="68">
        <v>13.982349696635399</v>
      </c>
      <c r="G43" s="71">
        <v>0.24999999958824501</v>
      </c>
      <c r="H43" s="68">
        <v>24.600110314396002</v>
      </c>
      <c r="I43" s="71">
        <v>7.5806015382233499E-2</v>
      </c>
      <c r="J43" s="68">
        <v>72.145615002757907</v>
      </c>
      <c r="K43" s="71">
        <v>6.0959089677594301E-2</v>
      </c>
      <c r="L43" s="68">
        <v>9.5421952564809693</v>
      </c>
    </row>
    <row r="44" spans="1:12" x14ac:dyDescent="0.2">
      <c r="A44" s="72" t="s">
        <v>417</v>
      </c>
      <c r="B44" s="66" t="s">
        <v>418</v>
      </c>
      <c r="C44" s="67">
        <v>65</v>
      </c>
      <c r="D44" s="67" t="s">
        <v>337</v>
      </c>
      <c r="E44" s="71">
        <v>0.16840148224750601</v>
      </c>
      <c r="F44" s="68">
        <v>33.701047986762298</v>
      </c>
      <c r="G44" s="71">
        <v>0.25</v>
      </c>
      <c r="H44" s="68">
        <v>57.804743519029202</v>
      </c>
      <c r="I44" s="71">
        <v>0.189165432925123</v>
      </c>
      <c r="J44" s="68">
        <v>89.602868174296702</v>
      </c>
      <c r="K44" s="71">
        <v>6.6039013817393799E-2</v>
      </c>
      <c r="L44" s="68">
        <v>10.397131825703299</v>
      </c>
    </row>
    <row r="45" spans="1:12" x14ac:dyDescent="0.2">
      <c r="A45" s="72" t="s">
        <v>419</v>
      </c>
      <c r="B45" s="66" t="s">
        <v>420</v>
      </c>
      <c r="C45" s="67">
        <v>65</v>
      </c>
      <c r="D45" s="67" t="s">
        <v>337</v>
      </c>
      <c r="E45" s="71">
        <v>0.131131146112307</v>
      </c>
      <c r="F45" s="68">
        <v>15.113072255929399</v>
      </c>
      <c r="G45" s="71">
        <v>0.246663451823391</v>
      </c>
      <c r="H45" s="68">
        <v>14.5339216767788</v>
      </c>
      <c r="I45" s="71">
        <v>6.20645841835386E-2</v>
      </c>
      <c r="J45" s="68">
        <v>67.098731384445699</v>
      </c>
      <c r="K45" s="71">
        <v>8.4665402329992104E-2</v>
      </c>
      <c r="L45" s="68">
        <v>14.4787644787645</v>
      </c>
    </row>
    <row r="46" spans="1:12" x14ac:dyDescent="0.2">
      <c r="A46" s="72" t="s">
        <v>421</v>
      </c>
      <c r="B46" s="66" t="s">
        <v>422</v>
      </c>
      <c r="C46" s="67">
        <v>65</v>
      </c>
      <c r="D46" s="67" t="s">
        <v>337</v>
      </c>
      <c r="E46" s="71">
        <v>0.171943087997113</v>
      </c>
      <c r="F46" s="68">
        <v>34.749034749034699</v>
      </c>
      <c r="G46" s="71">
        <v>0.24999999982349799</v>
      </c>
      <c r="H46" s="68">
        <v>25.785990071704401</v>
      </c>
      <c r="I46" s="71">
        <v>0.191323710117447</v>
      </c>
      <c r="J46" s="68">
        <v>89.713182570325401</v>
      </c>
      <c r="K46" s="71">
        <v>7.4505554050392997E-2</v>
      </c>
      <c r="L46" s="68">
        <v>12.2724765581908</v>
      </c>
    </row>
    <row r="47" spans="1:12" x14ac:dyDescent="0.2">
      <c r="A47" s="72" t="s">
        <v>423</v>
      </c>
      <c r="B47" s="66" t="s">
        <v>424</v>
      </c>
      <c r="C47" s="67">
        <v>65</v>
      </c>
      <c r="D47" s="67" t="s">
        <v>337</v>
      </c>
      <c r="E47" s="71">
        <v>0.140351087843754</v>
      </c>
      <c r="F47" s="68">
        <v>20.656370656370701</v>
      </c>
      <c r="G47" s="71">
        <v>0.249999997367607</v>
      </c>
      <c r="H47" s="68">
        <v>21.483728626585801</v>
      </c>
      <c r="I47" s="71">
        <v>5.5908318994864301E-2</v>
      </c>
      <c r="J47" s="68">
        <v>64.230557087699907</v>
      </c>
      <c r="K47" s="71">
        <v>0.11514494716878899</v>
      </c>
      <c r="L47" s="68">
        <v>20.546056260341999</v>
      </c>
    </row>
    <row r="48" spans="1:12" x14ac:dyDescent="0.2">
      <c r="A48" s="72" t="s">
        <v>425</v>
      </c>
      <c r="B48" s="66" t="s">
        <v>426</v>
      </c>
      <c r="C48" s="67">
        <v>65</v>
      </c>
      <c r="D48" s="67" t="s">
        <v>337</v>
      </c>
      <c r="E48" s="71">
        <v>0.145783685710245</v>
      </c>
      <c r="F48" s="68">
        <v>24.048538334252601</v>
      </c>
      <c r="G48" s="71">
        <v>0.26914893617021302</v>
      </c>
      <c r="H48" s="68">
        <v>76.089354660783201</v>
      </c>
      <c r="I48" s="71">
        <v>2.4270936999536599E-2</v>
      </c>
      <c r="J48" s="68">
        <v>43.905129619415298</v>
      </c>
      <c r="K48" s="71">
        <v>0.143931183960987</v>
      </c>
      <c r="L48" s="68">
        <v>27.661334804191899</v>
      </c>
    </row>
    <row r="49" spans="1:12" x14ac:dyDescent="0.2">
      <c r="A49" s="72" t="s">
        <v>427</v>
      </c>
      <c r="B49" s="66" t="s">
        <v>428</v>
      </c>
      <c r="C49" s="67">
        <v>65</v>
      </c>
      <c r="D49" s="67" t="s">
        <v>337</v>
      </c>
      <c r="E49" s="71">
        <v>0.22213994626507499</v>
      </c>
      <c r="F49" s="68">
        <v>45.035852178709298</v>
      </c>
      <c r="G49" s="71">
        <v>0.25</v>
      </c>
      <c r="H49" s="68">
        <v>57.804743519029202</v>
      </c>
      <c r="I49" s="71">
        <v>0.33683436060503202</v>
      </c>
      <c r="J49" s="68">
        <v>95.918367346938794</v>
      </c>
      <c r="K49" s="71">
        <v>7.9585478190192599E-2</v>
      </c>
      <c r="L49" s="68">
        <v>13.4859349145063</v>
      </c>
    </row>
    <row r="50" spans="1:12" x14ac:dyDescent="0.2">
      <c r="A50" s="72" t="s">
        <v>429</v>
      </c>
      <c r="B50" s="66" t="s">
        <v>430</v>
      </c>
      <c r="C50" s="67">
        <v>65</v>
      </c>
      <c r="D50" s="67" t="s">
        <v>337</v>
      </c>
      <c r="E50" s="71">
        <v>0.18925310838003201</v>
      </c>
      <c r="F50" s="68">
        <v>38.940981798124703</v>
      </c>
      <c r="G50" s="71">
        <v>0.27816020025031302</v>
      </c>
      <c r="H50" s="68">
        <v>78.957528957528993</v>
      </c>
      <c r="I50" s="71">
        <v>0.13889470874239601</v>
      </c>
      <c r="J50" s="68">
        <v>84.666298952013193</v>
      </c>
      <c r="K50" s="71">
        <v>0.150704416147386</v>
      </c>
      <c r="L50" s="68">
        <v>29.895201323772799</v>
      </c>
    </row>
    <row r="51" spans="1:12" x14ac:dyDescent="0.2">
      <c r="A51" s="72" t="s">
        <v>431</v>
      </c>
      <c r="B51" s="66" t="s">
        <v>432</v>
      </c>
      <c r="C51" s="67">
        <v>65</v>
      </c>
      <c r="D51" s="67" t="s">
        <v>337</v>
      </c>
      <c r="E51" s="71">
        <v>0.17649696869550699</v>
      </c>
      <c r="F51" s="68">
        <v>35.934914506343098</v>
      </c>
      <c r="G51" s="71">
        <v>0.244979180233664</v>
      </c>
      <c r="H51" s="68">
        <v>13.3756205184777</v>
      </c>
      <c r="I51" s="71">
        <v>0.19137978328986499</v>
      </c>
      <c r="J51" s="68">
        <v>89.7407611693326</v>
      </c>
      <c r="K51" s="71">
        <v>9.3131942562991302E-2</v>
      </c>
      <c r="L51" s="68">
        <v>16.298952013237699</v>
      </c>
    </row>
    <row r="52" spans="1:12" x14ac:dyDescent="0.2">
      <c r="A52" s="72" t="s">
        <v>433</v>
      </c>
      <c r="B52" s="66" t="s">
        <v>434</v>
      </c>
      <c r="C52" s="67">
        <v>65</v>
      </c>
      <c r="D52" s="67" t="s">
        <v>337</v>
      </c>
      <c r="E52" s="71">
        <v>0.14237170463986801</v>
      </c>
      <c r="F52" s="68">
        <v>21.980143408714799</v>
      </c>
      <c r="G52" s="71">
        <v>0.26246513170039798</v>
      </c>
      <c r="H52" s="68">
        <v>72.559293987865402</v>
      </c>
      <c r="I52" s="71">
        <v>7.9984579889214202E-2</v>
      </c>
      <c r="J52" s="68">
        <v>73.386651958080506</v>
      </c>
      <c r="K52" s="71">
        <v>8.4665402329992104E-2</v>
      </c>
      <c r="L52" s="68">
        <v>14.4787644787645</v>
      </c>
    </row>
    <row r="53" spans="1:12" x14ac:dyDescent="0.2">
      <c r="A53" s="72" t="s">
        <v>435</v>
      </c>
      <c r="B53" s="66" t="s">
        <v>436</v>
      </c>
      <c r="C53" s="67">
        <v>65</v>
      </c>
      <c r="D53" s="67" t="s">
        <v>337</v>
      </c>
      <c r="E53" s="71">
        <v>0.26813246715076899</v>
      </c>
      <c r="F53" s="68">
        <v>56.674020959735302</v>
      </c>
      <c r="G53" s="71">
        <v>0.37438927058615001</v>
      </c>
      <c r="H53" s="68">
        <v>91.202426916712596</v>
      </c>
      <c r="I53" s="71">
        <v>0.34364942048956698</v>
      </c>
      <c r="J53" s="68">
        <v>96.304467733039203</v>
      </c>
      <c r="K53" s="71">
        <v>8.6358710376591902E-2</v>
      </c>
      <c r="L53" s="68">
        <v>14.892443463872</v>
      </c>
    </row>
    <row r="54" spans="1:12" x14ac:dyDescent="0.2">
      <c r="A54" s="72" t="s">
        <v>437</v>
      </c>
      <c r="B54" s="66" t="s">
        <v>438</v>
      </c>
      <c r="C54" s="67">
        <v>65</v>
      </c>
      <c r="D54" s="67" t="s">
        <v>337</v>
      </c>
      <c r="E54" s="71">
        <v>0.152179424301885</v>
      </c>
      <c r="F54" s="68">
        <v>27.661334804191899</v>
      </c>
      <c r="G54" s="71">
        <v>0.25</v>
      </c>
      <c r="H54" s="68">
        <v>57.804743519029202</v>
      </c>
      <c r="I54" s="71">
        <v>5.7576591093795697E-2</v>
      </c>
      <c r="J54" s="68">
        <v>65.195808052950895</v>
      </c>
      <c r="K54" s="71">
        <v>0.14896168181185801</v>
      </c>
      <c r="L54" s="68">
        <v>28.9851075565361</v>
      </c>
    </row>
    <row r="55" spans="1:12" x14ac:dyDescent="0.2">
      <c r="A55" s="72" t="s">
        <v>439</v>
      </c>
      <c r="B55" s="66" t="s">
        <v>440</v>
      </c>
      <c r="C55" s="67">
        <v>65</v>
      </c>
      <c r="D55" s="67" t="s">
        <v>337</v>
      </c>
      <c r="E55" s="71">
        <v>0.188382185756613</v>
      </c>
      <c r="F55" s="68">
        <v>38.830667402095997</v>
      </c>
      <c r="G55" s="71">
        <v>0.25348432048616598</v>
      </c>
      <c r="H55" s="68">
        <v>65.168229453943695</v>
      </c>
      <c r="I55" s="71">
        <v>5.4477118856208699E-2</v>
      </c>
      <c r="J55" s="68">
        <v>63.237727523441798</v>
      </c>
      <c r="K55" s="71">
        <v>0.25718511792746501</v>
      </c>
      <c r="L55" s="68">
        <v>44.842801985659101</v>
      </c>
    </row>
    <row r="56" spans="1:12" x14ac:dyDescent="0.2">
      <c r="A56" s="72" t="s">
        <v>441</v>
      </c>
      <c r="B56" s="66" t="s">
        <v>442</v>
      </c>
      <c r="C56" s="67">
        <v>65</v>
      </c>
      <c r="D56" s="67" t="s">
        <v>337</v>
      </c>
      <c r="E56" s="71">
        <v>0.20036216485452901</v>
      </c>
      <c r="F56" s="68">
        <v>41.064533921676798</v>
      </c>
      <c r="G56" s="71">
        <v>0.25348432042904101</v>
      </c>
      <c r="H56" s="68">
        <v>65.140650854936595</v>
      </c>
      <c r="I56" s="71">
        <v>0.15127729330681899</v>
      </c>
      <c r="J56" s="68">
        <v>86.265857694429101</v>
      </c>
      <c r="K56" s="71">
        <v>0.19632488082772601</v>
      </c>
      <c r="L56" s="68">
        <v>40.099282956425803</v>
      </c>
    </row>
    <row r="57" spans="1:12" x14ac:dyDescent="0.2">
      <c r="A57" s="72" t="s">
        <v>443</v>
      </c>
      <c r="B57" s="66" t="s">
        <v>444</v>
      </c>
      <c r="C57" s="67">
        <v>65</v>
      </c>
      <c r="D57" s="67" t="s">
        <v>337</v>
      </c>
      <c r="E57" s="71">
        <v>0.21468989885495399</v>
      </c>
      <c r="F57" s="68">
        <v>43.1329288472146</v>
      </c>
      <c r="G57" s="71">
        <v>0.36081982909855098</v>
      </c>
      <c r="H57" s="68">
        <v>90.182018753447295</v>
      </c>
      <c r="I57" s="71">
        <v>0.113935538235971</v>
      </c>
      <c r="J57" s="68">
        <v>80.446773303916203</v>
      </c>
      <c r="K57" s="71">
        <v>0.16931432923034201</v>
      </c>
      <c r="L57" s="68">
        <v>35.107556536128001</v>
      </c>
    </row>
    <row r="58" spans="1:12" x14ac:dyDescent="0.2">
      <c r="A58" s="72" t="s">
        <v>445</v>
      </c>
      <c r="B58" s="66" t="s">
        <v>446</v>
      </c>
      <c r="C58" s="67">
        <v>65</v>
      </c>
      <c r="D58" s="67" t="s">
        <v>337</v>
      </c>
      <c r="E58" s="71">
        <v>0.202779739450825</v>
      </c>
      <c r="F58" s="68">
        <v>41.4782129067843</v>
      </c>
      <c r="G58" s="71">
        <v>0.25172586766598898</v>
      </c>
      <c r="H58" s="68">
        <v>61.500275785990098</v>
      </c>
      <c r="I58" s="71">
        <v>5.8854741359196702E-2</v>
      </c>
      <c r="J58" s="68">
        <v>65.747380033094302</v>
      </c>
      <c r="K58" s="71">
        <v>0.29775860932728998</v>
      </c>
      <c r="L58" s="68">
        <v>46.497517926089401</v>
      </c>
    </row>
    <row r="59" spans="1:12" x14ac:dyDescent="0.2">
      <c r="A59" s="72" t="s">
        <v>447</v>
      </c>
      <c r="B59" s="66" t="s">
        <v>448</v>
      </c>
      <c r="C59" s="67">
        <v>65</v>
      </c>
      <c r="D59" s="67" t="s">
        <v>337</v>
      </c>
      <c r="E59" s="71">
        <v>0.16162651515017601</v>
      </c>
      <c r="F59" s="68">
        <v>31.742967457253201</v>
      </c>
      <c r="G59" s="71">
        <v>0.26624166974175301</v>
      </c>
      <c r="H59" s="68">
        <v>74.655267512410404</v>
      </c>
      <c r="I59" s="71">
        <v>3.7486865581876597E-2</v>
      </c>
      <c r="J59" s="68">
        <v>54.247104247104197</v>
      </c>
      <c r="K59" s="71">
        <v>0.18115101012689799</v>
      </c>
      <c r="L59" s="68">
        <v>37.4793160507446</v>
      </c>
    </row>
    <row r="60" spans="1:12" x14ac:dyDescent="0.2">
      <c r="A60" s="72" t="s">
        <v>449</v>
      </c>
      <c r="B60" s="66" t="s">
        <v>450</v>
      </c>
      <c r="C60" s="67">
        <v>65</v>
      </c>
      <c r="D60" s="67" t="s">
        <v>337</v>
      </c>
      <c r="E60" s="71">
        <v>0.21294672695443501</v>
      </c>
      <c r="F60" s="68">
        <v>42.857142857142897</v>
      </c>
      <c r="G60" s="71">
        <v>0.26071270160057503</v>
      </c>
      <c r="H60" s="68">
        <v>71.5940430226145</v>
      </c>
      <c r="I60" s="71">
        <v>0.153032837072449</v>
      </c>
      <c r="J60" s="68">
        <v>86.3485934914506</v>
      </c>
      <c r="K60" s="71">
        <v>0.225094642190281</v>
      </c>
      <c r="L60" s="68">
        <v>43.077771649200201</v>
      </c>
    </row>
    <row r="61" spans="1:12" x14ac:dyDescent="0.2">
      <c r="A61" s="72" t="s">
        <v>451</v>
      </c>
      <c r="B61" s="66" t="s">
        <v>452</v>
      </c>
      <c r="C61" s="67">
        <v>65</v>
      </c>
      <c r="D61" s="67" t="s">
        <v>337</v>
      </c>
      <c r="E61" s="71">
        <v>0.252521448934243</v>
      </c>
      <c r="F61" s="68">
        <v>51.571980143408702</v>
      </c>
      <c r="G61" s="71">
        <v>0.49109230327596398</v>
      </c>
      <c r="H61" s="68">
        <v>95.063430777716505</v>
      </c>
      <c r="I61" s="71">
        <v>0.10730108714638099</v>
      </c>
      <c r="J61" s="68">
        <v>79.481522338665201</v>
      </c>
      <c r="K61" s="71">
        <v>0.159170956380385</v>
      </c>
      <c r="L61" s="68">
        <v>32.294539437396601</v>
      </c>
    </row>
    <row r="62" spans="1:12" x14ac:dyDescent="0.2">
      <c r="A62" s="72" t="s">
        <v>453</v>
      </c>
      <c r="B62" s="66" t="s">
        <v>454</v>
      </c>
      <c r="C62" s="67">
        <v>65</v>
      </c>
      <c r="D62" s="67" t="s">
        <v>337</v>
      </c>
      <c r="E62" s="71">
        <v>0.15526092004570399</v>
      </c>
      <c r="F62" s="68">
        <v>29.0126861555433</v>
      </c>
      <c r="G62" s="71">
        <v>0.249617762705031</v>
      </c>
      <c r="H62" s="68">
        <v>17.0435741864313</v>
      </c>
      <c r="I62" s="71">
        <v>6.5460581284696395E-2</v>
      </c>
      <c r="J62" s="68">
        <v>68.725868725868693</v>
      </c>
      <c r="K62" s="71">
        <v>0.150704416147386</v>
      </c>
      <c r="L62" s="68">
        <v>29.895201323772799</v>
      </c>
    </row>
    <row r="63" spans="1:12" x14ac:dyDescent="0.2">
      <c r="A63" s="72" t="s">
        <v>455</v>
      </c>
      <c r="B63" s="66" t="s">
        <v>456</v>
      </c>
      <c r="C63" s="67">
        <v>65</v>
      </c>
      <c r="D63" s="67" t="s">
        <v>337</v>
      </c>
      <c r="E63" s="71">
        <v>0.13613875315597199</v>
      </c>
      <c r="F63" s="68">
        <v>18.091560948703801</v>
      </c>
      <c r="G63" s="71">
        <v>0.23972079927867701</v>
      </c>
      <c r="H63" s="68">
        <v>11.5002757859901</v>
      </c>
      <c r="I63" s="71">
        <v>2.81508923214525E-2</v>
      </c>
      <c r="J63" s="68">
        <v>46.856039713182597</v>
      </c>
      <c r="K63" s="71">
        <v>0.14054456786778699</v>
      </c>
      <c r="L63" s="68">
        <v>26.833976833976799</v>
      </c>
    </row>
    <row r="64" spans="1:12" x14ac:dyDescent="0.2">
      <c r="A64" s="72" t="s">
        <v>457</v>
      </c>
      <c r="B64" s="66" t="s">
        <v>458</v>
      </c>
      <c r="C64" s="67">
        <v>65</v>
      </c>
      <c r="D64" s="67" t="s">
        <v>337</v>
      </c>
      <c r="E64" s="71">
        <v>0.15873742768881399</v>
      </c>
      <c r="F64" s="68">
        <v>30.557087699944798</v>
      </c>
      <c r="G64" s="71">
        <v>0.27277345811183801</v>
      </c>
      <c r="H64" s="68">
        <v>77.440706012134598</v>
      </c>
      <c r="I64" s="71">
        <v>0.12554665481100999</v>
      </c>
      <c r="J64" s="68">
        <v>82.487589630446806</v>
      </c>
      <c r="K64" s="71">
        <v>7.7892170143592704E-2</v>
      </c>
      <c r="L64" s="68">
        <v>13.127413127413099</v>
      </c>
    </row>
    <row r="65" spans="1:12" x14ac:dyDescent="0.2">
      <c r="A65" s="72" t="s">
        <v>459</v>
      </c>
      <c r="B65" s="66" t="s">
        <v>460</v>
      </c>
      <c r="C65" s="67">
        <v>65</v>
      </c>
      <c r="D65" s="67" t="s">
        <v>337</v>
      </c>
      <c r="E65" s="71">
        <v>0.15701535474310599</v>
      </c>
      <c r="F65" s="68">
        <v>29.729729729729701</v>
      </c>
      <c r="G65" s="71">
        <v>0.24999999797029199</v>
      </c>
      <c r="H65" s="68">
        <v>22.062879205736301</v>
      </c>
      <c r="I65" s="71">
        <v>5.3425045075285602E-2</v>
      </c>
      <c r="J65" s="68">
        <v>62.658576944291198</v>
      </c>
      <c r="K65" s="71">
        <v>0.167621021183742</v>
      </c>
      <c r="L65" s="68">
        <v>34.583563154991701</v>
      </c>
    </row>
    <row r="66" spans="1:12" x14ac:dyDescent="0.2">
      <c r="A66" s="72" t="s">
        <v>461</v>
      </c>
      <c r="B66" s="66" t="s">
        <v>462</v>
      </c>
      <c r="C66" s="67">
        <v>65</v>
      </c>
      <c r="D66" s="67" t="s">
        <v>337</v>
      </c>
      <c r="E66" s="71">
        <v>0.14774109388705001</v>
      </c>
      <c r="F66" s="68">
        <v>25.096525096525099</v>
      </c>
      <c r="G66" s="71">
        <v>0.22440204134606201</v>
      </c>
      <c r="H66" s="68">
        <v>8.8251516822945408</v>
      </c>
      <c r="I66" s="71">
        <v>6.3053375457544206E-2</v>
      </c>
      <c r="J66" s="68">
        <v>67.595146166574693</v>
      </c>
      <c r="K66" s="71">
        <v>0.15576786485754299</v>
      </c>
      <c r="L66" s="68">
        <v>31.053502482073899</v>
      </c>
    </row>
    <row r="67" spans="1:12" x14ac:dyDescent="0.2">
      <c r="A67" s="72" t="s">
        <v>463</v>
      </c>
      <c r="B67" s="66" t="s">
        <v>464</v>
      </c>
      <c r="C67" s="67">
        <v>65</v>
      </c>
      <c r="D67" s="67" t="s">
        <v>337</v>
      </c>
      <c r="E67" s="71">
        <v>0.162492485043045</v>
      </c>
      <c r="F67" s="68">
        <v>32.018753447324897</v>
      </c>
      <c r="G67" s="71">
        <v>0.25261324011832798</v>
      </c>
      <c r="H67" s="68">
        <v>63.789299503585198</v>
      </c>
      <c r="I67" s="71">
        <v>6.7226718397420906E-2</v>
      </c>
      <c r="J67" s="68">
        <v>69.553226696083797</v>
      </c>
      <c r="K67" s="71">
        <v>0.16763749661338401</v>
      </c>
      <c r="L67" s="68">
        <v>34.859349145063398</v>
      </c>
    </row>
    <row r="68" spans="1:12" x14ac:dyDescent="0.2">
      <c r="A68" s="72" t="s">
        <v>465</v>
      </c>
      <c r="B68" s="66" t="s">
        <v>466</v>
      </c>
      <c r="C68" s="67">
        <v>65</v>
      </c>
      <c r="D68" s="67" t="s">
        <v>337</v>
      </c>
      <c r="E68" s="71">
        <v>0.21527921747947401</v>
      </c>
      <c r="F68" s="68">
        <v>43.270821842250399</v>
      </c>
      <c r="G68" s="71">
        <v>0.265806716381153</v>
      </c>
      <c r="H68" s="68">
        <v>74.434638720353007</v>
      </c>
      <c r="I68" s="71">
        <v>0.225939903816682</v>
      </c>
      <c r="J68" s="68">
        <v>92.0573634859349</v>
      </c>
      <c r="K68" s="71">
        <v>0.15409103224058601</v>
      </c>
      <c r="L68" s="68">
        <v>30.888030888030901</v>
      </c>
    </row>
    <row r="69" spans="1:12" x14ac:dyDescent="0.2">
      <c r="A69" s="72" t="s">
        <v>467</v>
      </c>
      <c r="B69" s="66" t="s">
        <v>468</v>
      </c>
      <c r="C69" s="67">
        <v>65</v>
      </c>
      <c r="D69" s="67" t="s">
        <v>337</v>
      </c>
      <c r="E69" s="71">
        <v>0.28523016235230803</v>
      </c>
      <c r="F69" s="68">
        <v>62.906784335355802</v>
      </c>
      <c r="G69" s="71">
        <v>0.41728247697100002</v>
      </c>
      <c r="H69" s="68">
        <v>93.1880860452289</v>
      </c>
      <c r="I69" s="71">
        <v>0.27077051347254</v>
      </c>
      <c r="J69" s="68">
        <v>93.905129619415305</v>
      </c>
      <c r="K69" s="71">
        <v>0.16763749661338401</v>
      </c>
      <c r="L69" s="68">
        <v>34.859349145063398</v>
      </c>
    </row>
    <row r="70" spans="1:12" x14ac:dyDescent="0.2">
      <c r="A70" s="72" t="s">
        <v>469</v>
      </c>
      <c r="B70" s="66" t="s">
        <v>470</v>
      </c>
      <c r="C70" s="67">
        <v>65</v>
      </c>
      <c r="D70" s="67" t="s">
        <v>337</v>
      </c>
      <c r="E70" s="71">
        <v>0.173254763179225</v>
      </c>
      <c r="F70" s="68">
        <v>35.162713734142301</v>
      </c>
      <c r="G70" s="71">
        <v>0.27689337252346702</v>
      </c>
      <c r="H70" s="68">
        <v>78.543849972421398</v>
      </c>
      <c r="I70" s="71">
        <v>8.0329819970266697E-2</v>
      </c>
      <c r="J70" s="68">
        <v>73.524544953116404</v>
      </c>
      <c r="K70" s="71">
        <v>0.16254109704394201</v>
      </c>
      <c r="L70" s="68">
        <v>33.121897407611698</v>
      </c>
    </row>
    <row r="71" spans="1:12" x14ac:dyDescent="0.2">
      <c r="A71" s="72" t="s">
        <v>471</v>
      </c>
      <c r="B71" s="66" t="s">
        <v>472</v>
      </c>
      <c r="C71" s="67">
        <v>65</v>
      </c>
      <c r="D71" s="67" t="s">
        <v>337</v>
      </c>
      <c r="E71" s="71">
        <v>0.181447442215079</v>
      </c>
      <c r="F71" s="68">
        <v>37.175951461665697</v>
      </c>
      <c r="G71" s="71">
        <v>0.25708357919083202</v>
      </c>
      <c r="H71" s="68">
        <v>69.029233314947604</v>
      </c>
      <c r="I71" s="71">
        <v>0.13316771521382001</v>
      </c>
      <c r="J71" s="68">
        <v>83.756205184776604</v>
      </c>
      <c r="K71" s="71">
        <v>0.15409103224058601</v>
      </c>
      <c r="L71" s="68">
        <v>30.888030888030901</v>
      </c>
    </row>
    <row r="72" spans="1:12" x14ac:dyDescent="0.2">
      <c r="A72" s="72" t="s">
        <v>473</v>
      </c>
      <c r="B72" s="66" t="s">
        <v>474</v>
      </c>
      <c r="C72" s="67">
        <v>65</v>
      </c>
      <c r="D72" s="67" t="s">
        <v>337</v>
      </c>
      <c r="E72" s="71">
        <v>0.18400973610478499</v>
      </c>
      <c r="F72" s="68">
        <v>37.920573634859402</v>
      </c>
      <c r="G72" s="71">
        <v>0.27393953631395901</v>
      </c>
      <c r="H72" s="68">
        <v>77.799227799227793</v>
      </c>
      <c r="I72" s="71">
        <v>0.11385526690985399</v>
      </c>
      <c r="J72" s="68">
        <v>80.419194704909003</v>
      </c>
      <c r="K72" s="71">
        <v>0.16423440509054199</v>
      </c>
      <c r="L72" s="68">
        <v>33.5631549917264</v>
      </c>
    </row>
    <row r="73" spans="1:12" x14ac:dyDescent="0.2">
      <c r="A73" s="72" t="s">
        <v>475</v>
      </c>
      <c r="B73" s="66" t="s">
        <v>476</v>
      </c>
      <c r="C73" s="67">
        <v>65</v>
      </c>
      <c r="D73" s="67" t="s">
        <v>337</v>
      </c>
      <c r="E73" s="71">
        <v>0.244109696124338</v>
      </c>
      <c r="F73" s="68">
        <v>49.117484831770497</v>
      </c>
      <c r="G73" s="71">
        <v>0.35604445833317699</v>
      </c>
      <c r="H73" s="68">
        <v>89.906232763375598</v>
      </c>
      <c r="I73" s="71">
        <v>0.217113673659451</v>
      </c>
      <c r="J73" s="68">
        <v>91.671263099834505</v>
      </c>
      <c r="K73" s="71">
        <v>0.159170956380385</v>
      </c>
      <c r="L73" s="68">
        <v>32.294539437396601</v>
      </c>
    </row>
    <row r="74" spans="1:12" x14ac:dyDescent="0.2">
      <c r="A74" s="72" t="s">
        <v>477</v>
      </c>
      <c r="B74" s="66" t="s">
        <v>478</v>
      </c>
      <c r="C74" s="67">
        <v>65</v>
      </c>
      <c r="D74" s="67" t="s">
        <v>337</v>
      </c>
      <c r="E74" s="71">
        <v>0.17542662076277199</v>
      </c>
      <c r="F74" s="68">
        <v>35.603971318257003</v>
      </c>
      <c r="G74" s="71">
        <v>0.26480836215341402</v>
      </c>
      <c r="H74" s="68">
        <v>73.745173745173702</v>
      </c>
      <c r="I74" s="71">
        <v>0.12770016445351501</v>
      </c>
      <c r="J74" s="68">
        <v>82.901268615554301</v>
      </c>
      <c r="K74" s="71">
        <v>0.13377133568138799</v>
      </c>
      <c r="L74" s="68">
        <v>25.179260893546601</v>
      </c>
    </row>
    <row r="75" spans="1:12" x14ac:dyDescent="0.2">
      <c r="A75" s="72" t="s">
        <v>479</v>
      </c>
      <c r="B75" s="66" t="s">
        <v>480</v>
      </c>
      <c r="C75" s="67">
        <v>65</v>
      </c>
      <c r="D75" s="67" t="s">
        <v>337</v>
      </c>
      <c r="E75" s="71">
        <v>0.15009149140380401</v>
      </c>
      <c r="F75" s="68">
        <v>26.4202978488693</v>
      </c>
      <c r="G75" s="71">
        <v>0.27003484320557503</v>
      </c>
      <c r="H75" s="68">
        <v>76.392719249862097</v>
      </c>
      <c r="I75" s="71">
        <v>4.98549114176478E-2</v>
      </c>
      <c r="J75" s="68">
        <v>60.8108108108108</v>
      </c>
      <c r="K75" s="71">
        <v>0.13038471958818801</v>
      </c>
      <c r="L75" s="68">
        <v>24.241588527302799</v>
      </c>
    </row>
    <row r="76" spans="1:12" x14ac:dyDescent="0.2">
      <c r="A76" s="72" t="s">
        <v>481</v>
      </c>
      <c r="B76" s="66" t="s">
        <v>482</v>
      </c>
      <c r="C76" s="67">
        <v>65</v>
      </c>
      <c r="D76" s="67" t="s">
        <v>337</v>
      </c>
      <c r="E76" s="71">
        <v>0.14149994316893699</v>
      </c>
      <c r="F76" s="68">
        <v>21.483728626585801</v>
      </c>
      <c r="G76" s="71">
        <v>0.25087108013937298</v>
      </c>
      <c r="H76" s="68">
        <v>61.086596800882504</v>
      </c>
      <c r="I76" s="71">
        <v>1.6167576463297001E-2</v>
      </c>
      <c r="J76" s="68">
        <v>34.335355763927197</v>
      </c>
      <c r="K76" s="71">
        <v>0.15746117290414299</v>
      </c>
      <c r="L76" s="68">
        <v>31.494760066188601</v>
      </c>
    </row>
    <row r="77" spans="1:12" x14ac:dyDescent="0.2">
      <c r="A77" s="72" t="s">
        <v>483</v>
      </c>
      <c r="B77" s="66" t="s">
        <v>484</v>
      </c>
      <c r="C77" s="67">
        <v>65</v>
      </c>
      <c r="D77" s="67" t="s">
        <v>337</v>
      </c>
      <c r="E77" s="71">
        <v>0.138152287497883</v>
      </c>
      <c r="F77" s="68">
        <v>19.525648097076701</v>
      </c>
      <c r="G77" s="71">
        <v>0.25087108013937298</v>
      </c>
      <c r="H77" s="68">
        <v>61.086596800882504</v>
      </c>
      <c r="I77" s="71">
        <v>6.0293991511687399E-2</v>
      </c>
      <c r="J77" s="68">
        <v>66.271373414230595</v>
      </c>
      <c r="K77" s="71">
        <v>0.10329179084259001</v>
      </c>
      <c r="L77" s="68">
        <v>18.091560948703801</v>
      </c>
    </row>
    <row r="78" spans="1:12" x14ac:dyDescent="0.2">
      <c r="A78" s="72" t="s">
        <v>485</v>
      </c>
      <c r="B78" s="66" t="s">
        <v>486</v>
      </c>
      <c r="C78" s="67">
        <v>65</v>
      </c>
      <c r="D78" s="67" t="s">
        <v>337</v>
      </c>
      <c r="E78" s="71">
        <v>0.15106301506265701</v>
      </c>
      <c r="F78" s="68">
        <v>27.027027027027</v>
      </c>
      <c r="G78" s="71">
        <v>0.25</v>
      </c>
      <c r="H78" s="68">
        <v>57.804743519029202</v>
      </c>
      <c r="I78" s="71">
        <v>1.68538764258885E-3</v>
      </c>
      <c r="J78" s="68">
        <v>5.8742415885273003</v>
      </c>
      <c r="K78" s="71">
        <v>0.20150365754538099</v>
      </c>
      <c r="L78" s="68">
        <v>41.092112520683898</v>
      </c>
    </row>
    <row r="79" spans="1:12" x14ac:dyDescent="0.2">
      <c r="A79" s="72" t="s">
        <v>487</v>
      </c>
      <c r="B79" s="66" t="s">
        <v>488</v>
      </c>
      <c r="C79" s="67">
        <v>65</v>
      </c>
      <c r="D79" s="67" t="s">
        <v>337</v>
      </c>
      <c r="E79" s="71">
        <v>0.137668891071412</v>
      </c>
      <c r="F79" s="68">
        <v>19.111969111969099</v>
      </c>
      <c r="G79" s="71">
        <v>0.25</v>
      </c>
      <c r="H79" s="68">
        <v>57.804743519029202</v>
      </c>
      <c r="I79" s="71">
        <v>1.5688873160048501E-2</v>
      </c>
      <c r="J79" s="68">
        <v>33.618312189740799</v>
      </c>
      <c r="K79" s="71">
        <v>0.14731780005418599</v>
      </c>
      <c r="L79" s="68">
        <v>28.929950358521801</v>
      </c>
    </row>
    <row r="80" spans="1:12" x14ac:dyDescent="0.2">
      <c r="A80" s="72" t="s">
        <v>489</v>
      </c>
      <c r="B80" s="66" t="s">
        <v>490</v>
      </c>
      <c r="C80" s="67">
        <v>65</v>
      </c>
      <c r="D80" s="67" t="s">
        <v>337</v>
      </c>
      <c r="E80" s="71">
        <v>0.14163488318040701</v>
      </c>
      <c r="F80" s="68">
        <v>21.5940430226144</v>
      </c>
      <c r="G80" s="71">
        <v>0.25</v>
      </c>
      <c r="H80" s="68">
        <v>57.804743519029202</v>
      </c>
      <c r="I80" s="71">
        <v>1.06537690210354E-2</v>
      </c>
      <c r="J80" s="68">
        <v>26.585769442912301</v>
      </c>
      <c r="K80" s="71">
        <v>0.16425088052018499</v>
      </c>
      <c r="L80" s="68">
        <v>33.728626585769398</v>
      </c>
    </row>
    <row r="81" spans="1:12" x14ac:dyDescent="0.2">
      <c r="A81" s="72" t="s">
        <v>491</v>
      </c>
      <c r="B81" s="66" t="s">
        <v>492</v>
      </c>
      <c r="C81" s="67">
        <v>65</v>
      </c>
      <c r="D81" s="67" t="s">
        <v>337</v>
      </c>
      <c r="E81" s="71">
        <v>0.14329451732620699</v>
      </c>
      <c r="F81" s="68">
        <v>22.4214009928296</v>
      </c>
      <c r="G81" s="71">
        <v>0.25</v>
      </c>
      <c r="H81" s="68">
        <v>57.804743519029202</v>
      </c>
      <c r="I81" s="71">
        <v>3.9338984110834599E-2</v>
      </c>
      <c r="J81" s="68">
        <v>55.322669608383897</v>
      </c>
      <c r="K81" s="71">
        <v>0.14054456786778699</v>
      </c>
      <c r="L81" s="68">
        <v>26.833976833976799</v>
      </c>
    </row>
    <row r="82" spans="1:12" x14ac:dyDescent="0.2">
      <c r="A82" s="72" t="s">
        <v>493</v>
      </c>
      <c r="B82" s="66" t="s">
        <v>494</v>
      </c>
      <c r="C82" s="67">
        <v>65</v>
      </c>
      <c r="D82" s="67" t="s">
        <v>337</v>
      </c>
      <c r="E82" s="71">
        <v>0.12633237772894301</v>
      </c>
      <c r="F82" s="68">
        <v>12.4931053502482</v>
      </c>
      <c r="G82" s="71">
        <v>0.225129031520897</v>
      </c>
      <c r="H82" s="68">
        <v>8.8803088803088794</v>
      </c>
      <c r="I82" s="71">
        <v>6.5816083242741297E-2</v>
      </c>
      <c r="J82" s="68">
        <v>68.946497517926105</v>
      </c>
      <c r="K82" s="71">
        <v>8.8052018423191797E-2</v>
      </c>
      <c r="L82" s="68">
        <v>15.140650854936601</v>
      </c>
    </row>
    <row r="83" spans="1:12" x14ac:dyDescent="0.2">
      <c r="A83" s="72" t="s">
        <v>495</v>
      </c>
      <c r="B83" s="66" t="s">
        <v>496</v>
      </c>
      <c r="C83" s="67">
        <v>65</v>
      </c>
      <c r="D83" s="67" t="s">
        <v>337</v>
      </c>
      <c r="E83" s="71">
        <v>0.12354837453197</v>
      </c>
      <c r="F83" s="68">
        <v>11.2520683949255</v>
      </c>
      <c r="G83" s="71">
        <v>0.205680247770019</v>
      </c>
      <c r="H83" s="68">
        <v>6.8946497517926097</v>
      </c>
      <c r="I83" s="71">
        <v>1.42604596785058E-2</v>
      </c>
      <c r="J83" s="68">
        <v>31.770546056260301</v>
      </c>
      <c r="K83" s="71">
        <v>0.150704416147386</v>
      </c>
      <c r="L83" s="68">
        <v>29.895201323772799</v>
      </c>
    </row>
    <row r="84" spans="1:12" x14ac:dyDescent="0.2">
      <c r="A84" s="72" t="s">
        <v>497</v>
      </c>
      <c r="B84" s="66" t="s">
        <v>498</v>
      </c>
      <c r="C84" s="67">
        <v>65</v>
      </c>
      <c r="D84" s="67" t="s">
        <v>337</v>
      </c>
      <c r="E84" s="71">
        <v>0.10961878791825699</v>
      </c>
      <c r="F84" s="68">
        <v>5.2675124103695499</v>
      </c>
      <c r="G84" s="71">
        <v>0.18150123544291899</v>
      </c>
      <c r="H84" s="68">
        <v>5.1847766133480402</v>
      </c>
      <c r="I84" s="71">
        <v>1.1890484583865E-2</v>
      </c>
      <c r="J84" s="68">
        <v>28.516271373414199</v>
      </c>
      <c r="K84" s="71">
        <v>0.135464643727987</v>
      </c>
      <c r="L84" s="68">
        <v>25.455046883618301</v>
      </c>
    </row>
    <row r="85" spans="1:12" x14ac:dyDescent="0.2">
      <c r="A85" s="72" t="s">
        <v>499</v>
      </c>
      <c r="B85" s="66" t="s">
        <v>500</v>
      </c>
      <c r="C85" s="67">
        <v>65</v>
      </c>
      <c r="D85" s="67" t="s">
        <v>337</v>
      </c>
      <c r="E85" s="71">
        <v>0.108887615835878</v>
      </c>
      <c r="F85" s="68">
        <v>4.9641478212906804</v>
      </c>
      <c r="G85" s="71">
        <v>0.18209336018783001</v>
      </c>
      <c r="H85" s="68">
        <v>5.2675124103695499</v>
      </c>
      <c r="I85" s="71">
        <v>3.4504464290814003E-2</v>
      </c>
      <c r="J85" s="68">
        <v>52.151130722559301</v>
      </c>
      <c r="K85" s="71">
        <v>0.11006502302899</v>
      </c>
      <c r="L85" s="68">
        <v>19.277440706012101</v>
      </c>
    </row>
    <row r="86" spans="1:12" x14ac:dyDescent="0.2">
      <c r="A86" s="72" t="s">
        <v>501</v>
      </c>
      <c r="B86" s="66" t="s">
        <v>502</v>
      </c>
      <c r="C86" s="67">
        <v>65</v>
      </c>
      <c r="D86" s="67" t="s">
        <v>337</v>
      </c>
      <c r="E86" s="71">
        <v>0.13008708127677801</v>
      </c>
      <c r="F86" s="68">
        <v>14.5063430777716</v>
      </c>
      <c r="G86" s="71">
        <v>0.245023612270137</v>
      </c>
      <c r="H86" s="68">
        <v>13.4031991174848</v>
      </c>
      <c r="I86" s="71">
        <v>8.4278541882601601E-2</v>
      </c>
      <c r="J86" s="68">
        <v>74.875896304467702</v>
      </c>
      <c r="K86" s="71">
        <v>6.0959089677594301E-2</v>
      </c>
      <c r="L86" s="68">
        <v>9.5421952564809693</v>
      </c>
    </row>
    <row r="87" spans="1:12" x14ac:dyDescent="0.2">
      <c r="A87" s="72" t="s">
        <v>503</v>
      </c>
      <c r="B87" s="66" t="s">
        <v>504</v>
      </c>
      <c r="C87" s="67">
        <v>65</v>
      </c>
      <c r="D87" s="67" t="s">
        <v>337</v>
      </c>
      <c r="E87" s="71">
        <v>0.157521059199564</v>
      </c>
      <c r="F87" s="68">
        <v>29.922779922779899</v>
      </c>
      <c r="G87" s="71">
        <v>0.24999999959133601</v>
      </c>
      <c r="H87" s="68">
        <v>24.627688913403201</v>
      </c>
      <c r="I87" s="71">
        <v>0.18869701707535799</v>
      </c>
      <c r="J87" s="68">
        <v>89.575289575289602</v>
      </c>
      <c r="K87" s="71">
        <v>3.3866160931996798E-2</v>
      </c>
      <c r="L87" s="68">
        <v>4.7986762272476602</v>
      </c>
    </row>
    <row r="88" spans="1:12" x14ac:dyDescent="0.2">
      <c r="A88" s="72" t="s">
        <v>505</v>
      </c>
      <c r="B88" s="66" t="s">
        <v>506</v>
      </c>
      <c r="C88" s="67">
        <v>65</v>
      </c>
      <c r="D88" s="67" t="s">
        <v>337</v>
      </c>
      <c r="E88" s="71">
        <v>0.13833678513667899</v>
      </c>
      <c r="F88" s="68">
        <v>19.663541092112499</v>
      </c>
      <c r="G88" s="71">
        <v>0.24999999999580499</v>
      </c>
      <c r="H88" s="68">
        <v>29.453943739658001</v>
      </c>
      <c r="I88" s="71">
        <v>0.120984346202635</v>
      </c>
      <c r="J88" s="68">
        <v>81.715388858246001</v>
      </c>
      <c r="K88" s="71">
        <v>4.4026009211595898E-2</v>
      </c>
      <c r="L88" s="68">
        <v>6.5361279646993902</v>
      </c>
    </row>
    <row r="89" spans="1:12" x14ac:dyDescent="0.2">
      <c r="A89" s="72" t="s">
        <v>507</v>
      </c>
      <c r="B89" s="66" t="s">
        <v>508</v>
      </c>
      <c r="C89" s="67">
        <v>65</v>
      </c>
      <c r="D89" s="67" t="s">
        <v>337</v>
      </c>
      <c r="E89" s="71">
        <v>0.12146044510496699</v>
      </c>
      <c r="F89" s="68">
        <v>10.3419746276889</v>
      </c>
      <c r="G89" s="71">
        <v>0.249649571878926</v>
      </c>
      <c r="H89" s="68">
        <v>17.153888582459999</v>
      </c>
      <c r="I89" s="71">
        <v>4.3629300908425497E-2</v>
      </c>
      <c r="J89" s="68">
        <v>57.666850523993403</v>
      </c>
      <c r="K89" s="71">
        <v>7.1102462527550703E-2</v>
      </c>
      <c r="L89" s="68">
        <v>11.2520683949255</v>
      </c>
    </row>
    <row r="90" spans="1:12" x14ac:dyDescent="0.2">
      <c r="A90" s="72" t="s">
        <v>509</v>
      </c>
      <c r="B90" s="66" t="s">
        <v>510</v>
      </c>
      <c r="C90" s="67">
        <v>65</v>
      </c>
      <c r="D90" s="67" t="s">
        <v>337</v>
      </c>
      <c r="E90" s="71">
        <v>9.6530387541964094E-2</v>
      </c>
      <c r="F90" s="68">
        <v>1.90292333149476</v>
      </c>
      <c r="G90" s="71">
        <v>0.14705814694231301</v>
      </c>
      <c r="H90" s="68">
        <v>3.5852178709321598</v>
      </c>
      <c r="I90" s="71">
        <v>1.38416041419917E-2</v>
      </c>
      <c r="J90" s="68">
        <v>31.3017098731384</v>
      </c>
      <c r="K90" s="71">
        <v>0.128691411541588</v>
      </c>
      <c r="L90" s="68">
        <v>23.910645339216799</v>
      </c>
    </row>
    <row r="91" spans="1:12" x14ac:dyDescent="0.2">
      <c r="A91" s="72" t="s">
        <v>511</v>
      </c>
      <c r="B91" s="66" t="s">
        <v>512</v>
      </c>
      <c r="C91" s="67">
        <v>65</v>
      </c>
      <c r="D91" s="67" t="s">
        <v>337</v>
      </c>
      <c r="E91" s="71">
        <v>0.13822430142463199</v>
      </c>
      <c r="F91" s="68">
        <v>19.6083838940982</v>
      </c>
      <c r="G91" s="71">
        <v>0.25126935743983497</v>
      </c>
      <c r="H91" s="68">
        <v>61.3623827909542</v>
      </c>
      <c r="I91" s="71">
        <v>5.5031831851671098E-2</v>
      </c>
      <c r="J91" s="68">
        <v>63.596249310535001</v>
      </c>
      <c r="K91" s="71">
        <v>0.10837171498239</v>
      </c>
      <c r="L91" s="68">
        <v>19.001654715940401</v>
      </c>
    </row>
    <row r="92" spans="1:12" x14ac:dyDescent="0.2">
      <c r="A92" s="72" t="s">
        <v>513</v>
      </c>
      <c r="B92" s="66" t="s">
        <v>514</v>
      </c>
      <c r="C92" s="67">
        <v>65</v>
      </c>
      <c r="D92" s="67" t="s">
        <v>337</v>
      </c>
      <c r="E92" s="71">
        <v>0.12633886838658401</v>
      </c>
      <c r="F92" s="68">
        <v>12.5206839492554</v>
      </c>
      <c r="G92" s="71">
        <v>0.24488202345177401</v>
      </c>
      <c r="H92" s="68">
        <v>13.320463320463301</v>
      </c>
      <c r="I92" s="71">
        <v>1.3909710399389E-2</v>
      </c>
      <c r="J92" s="68">
        <v>31.329288472145599</v>
      </c>
      <c r="K92" s="71">
        <v>0.120224871308589</v>
      </c>
      <c r="L92" s="68">
        <v>21.5940430226144</v>
      </c>
    </row>
    <row r="93" spans="1:12" x14ac:dyDescent="0.2">
      <c r="A93" s="72" t="s">
        <v>515</v>
      </c>
      <c r="B93" s="66" t="s">
        <v>516</v>
      </c>
      <c r="C93" s="67">
        <v>65</v>
      </c>
      <c r="D93" s="67" t="s">
        <v>337</v>
      </c>
      <c r="E93" s="71">
        <v>0.123806016949318</v>
      </c>
      <c r="F93" s="68">
        <v>11.3348041919471</v>
      </c>
      <c r="G93" s="71">
        <v>0.18519266843977</v>
      </c>
      <c r="H93" s="68">
        <v>5.5432984004412598</v>
      </c>
      <c r="I93" s="71">
        <v>6.09370623894398E-2</v>
      </c>
      <c r="J93" s="68">
        <v>66.685052399338105</v>
      </c>
      <c r="K93" s="71">
        <v>0.12528832001874601</v>
      </c>
      <c r="L93" s="68">
        <v>22.779922779922799</v>
      </c>
    </row>
    <row r="94" spans="1:12" x14ac:dyDescent="0.2">
      <c r="A94" s="72" t="s">
        <v>517</v>
      </c>
      <c r="B94" s="66" t="s">
        <v>518</v>
      </c>
      <c r="C94" s="67">
        <v>65</v>
      </c>
      <c r="D94" s="67" t="s">
        <v>337</v>
      </c>
      <c r="E94" s="71">
        <v>0.122960660598382</v>
      </c>
      <c r="F94" s="68">
        <v>10.9487038058467</v>
      </c>
      <c r="G94" s="71">
        <v>0.24516786336790999</v>
      </c>
      <c r="H94" s="68">
        <v>13.4859349145063</v>
      </c>
      <c r="I94" s="71">
        <v>4.24518076200864E-2</v>
      </c>
      <c r="J94" s="68">
        <v>57.060121345835597</v>
      </c>
      <c r="K94" s="71">
        <v>8.1262310807149796E-2</v>
      </c>
      <c r="L94" s="68">
        <v>13.596249310535001</v>
      </c>
    </row>
    <row r="95" spans="1:12" x14ac:dyDescent="0.2">
      <c r="A95" s="72" t="s">
        <v>519</v>
      </c>
      <c r="B95" s="66" t="s">
        <v>520</v>
      </c>
      <c r="C95" s="67">
        <v>65</v>
      </c>
      <c r="D95" s="67" t="s">
        <v>337</v>
      </c>
      <c r="E95" s="71">
        <v>0.14575366837408901</v>
      </c>
      <c r="F95" s="68">
        <v>23.993381136238298</v>
      </c>
      <c r="G95" s="71">
        <v>0.24999999982839299</v>
      </c>
      <c r="H95" s="68">
        <v>25.813568670711501</v>
      </c>
      <c r="I95" s="71">
        <v>0.12291529952308</v>
      </c>
      <c r="J95" s="68">
        <v>81.991174848317698</v>
      </c>
      <c r="K95" s="71">
        <v>6.4345705770794001E-2</v>
      </c>
      <c r="L95" s="68">
        <v>10.038610038610001</v>
      </c>
    </row>
    <row r="96" spans="1:12" x14ac:dyDescent="0.2">
      <c r="A96" s="72" t="s">
        <v>521</v>
      </c>
      <c r="B96" s="66" t="s">
        <v>522</v>
      </c>
      <c r="C96" s="67">
        <v>65</v>
      </c>
      <c r="D96" s="67" t="s">
        <v>337</v>
      </c>
      <c r="E96" s="71">
        <v>0.119613877478115</v>
      </c>
      <c r="F96" s="68">
        <v>9.5146166574738</v>
      </c>
      <c r="G96" s="71">
        <v>0.25</v>
      </c>
      <c r="H96" s="68">
        <v>57.804743519029202</v>
      </c>
      <c r="I96" s="71">
        <v>4.9575850803349399E-2</v>
      </c>
      <c r="J96" s="68">
        <v>60.645339216767802</v>
      </c>
      <c r="K96" s="71">
        <v>5.9265781630994399E-2</v>
      </c>
      <c r="L96" s="68">
        <v>9.1560948703805796</v>
      </c>
    </row>
    <row r="97" spans="1:12" x14ac:dyDescent="0.2">
      <c r="A97" s="72" t="s">
        <v>523</v>
      </c>
      <c r="B97" s="66" t="s">
        <v>524</v>
      </c>
      <c r="C97" s="67">
        <v>65</v>
      </c>
      <c r="D97" s="67" t="s">
        <v>337</v>
      </c>
      <c r="E97" s="71">
        <v>0.14117888340405599</v>
      </c>
      <c r="F97" s="68">
        <v>21.152785438499699</v>
      </c>
      <c r="G97" s="71">
        <v>0.26219512192135502</v>
      </c>
      <c r="H97" s="68">
        <v>72.448979591836704</v>
      </c>
      <c r="I97" s="71">
        <v>2.2490268469626699E-2</v>
      </c>
      <c r="J97" s="68">
        <v>41.836734693877602</v>
      </c>
      <c r="K97" s="71">
        <v>0.13885125982118701</v>
      </c>
      <c r="L97" s="68">
        <v>26.309983452840601</v>
      </c>
    </row>
    <row r="98" spans="1:12" x14ac:dyDescent="0.2">
      <c r="A98" s="72" t="s">
        <v>525</v>
      </c>
      <c r="B98" s="66" t="s">
        <v>526</v>
      </c>
      <c r="C98" s="67">
        <v>65</v>
      </c>
      <c r="D98" s="67" t="s">
        <v>337</v>
      </c>
      <c r="E98" s="71">
        <v>0.12767273129841</v>
      </c>
      <c r="F98" s="68">
        <v>13.154991726420301</v>
      </c>
      <c r="G98" s="71">
        <v>0.25348432055749098</v>
      </c>
      <c r="H98" s="68">
        <v>66.133480419194697</v>
      </c>
      <c r="I98" s="71">
        <v>5.9223859359496898E-3</v>
      </c>
      <c r="J98" s="68">
        <v>16.933259790402602</v>
      </c>
      <c r="K98" s="71">
        <v>0.123611487401788</v>
      </c>
      <c r="L98" s="68">
        <v>22.669608383894101</v>
      </c>
    </row>
    <row r="99" spans="1:12" x14ac:dyDescent="0.2">
      <c r="A99" s="72" t="s">
        <v>527</v>
      </c>
      <c r="B99" s="66" t="s">
        <v>528</v>
      </c>
      <c r="C99" s="67">
        <v>65</v>
      </c>
      <c r="D99" s="67" t="s">
        <v>337</v>
      </c>
      <c r="E99" s="71">
        <v>0.16651331722500801</v>
      </c>
      <c r="F99" s="68">
        <v>33.287369001654703</v>
      </c>
      <c r="G99" s="71">
        <v>0.308362369337979</v>
      </c>
      <c r="H99" s="68">
        <v>85.2454495311638</v>
      </c>
      <c r="I99" s="71">
        <v>8.9579099541055696E-2</v>
      </c>
      <c r="J99" s="68">
        <v>76.006618863761702</v>
      </c>
      <c r="K99" s="71">
        <v>0.10159848279599</v>
      </c>
      <c r="L99" s="68">
        <v>17.733039161610598</v>
      </c>
    </row>
    <row r="100" spans="1:12" x14ac:dyDescent="0.2">
      <c r="A100" s="72" t="s">
        <v>529</v>
      </c>
      <c r="B100" s="66" t="s">
        <v>530</v>
      </c>
      <c r="C100" s="67">
        <v>65</v>
      </c>
      <c r="D100" s="67" t="s">
        <v>337</v>
      </c>
      <c r="E100" s="71">
        <v>0.13789331666249</v>
      </c>
      <c r="F100" s="68">
        <v>19.167126309983502</v>
      </c>
      <c r="G100" s="71">
        <v>0.250871080011415</v>
      </c>
      <c r="H100" s="68">
        <v>58.852730281301703</v>
      </c>
      <c r="I100" s="71">
        <v>1.72008533981114E-2</v>
      </c>
      <c r="J100" s="68">
        <v>35.7694429123001</v>
      </c>
      <c r="K100" s="71">
        <v>0.145608016577944</v>
      </c>
      <c r="L100" s="68">
        <v>28.047435190292301</v>
      </c>
    </row>
    <row r="101" spans="1:12" x14ac:dyDescent="0.2">
      <c r="A101" s="72" t="s">
        <v>531</v>
      </c>
      <c r="B101" s="66" t="s">
        <v>532</v>
      </c>
      <c r="C101" s="67">
        <v>65</v>
      </c>
      <c r="D101" s="67" t="s">
        <v>337</v>
      </c>
      <c r="E101" s="71">
        <v>0.120361731716305</v>
      </c>
      <c r="F101" s="68">
        <v>9.8455598455598494</v>
      </c>
      <c r="G101" s="71">
        <v>0.24999999999983699</v>
      </c>
      <c r="H101" s="68">
        <v>30.336458907887501</v>
      </c>
      <c r="I101" s="71">
        <v>1.11800203996874E-2</v>
      </c>
      <c r="J101" s="68">
        <v>27.606177606177599</v>
      </c>
      <c r="K101" s="71">
        <v>9.9905174749390604E-2</v>
      </c>
      <c r="L101" s="68">
        <v>17.457253171538898</v>
      </c>
    </row>
    <row r="102" spans="1:12" x14ac:dyDescent="0.2">
      <c r="A102" s="72" t="s">
        <v>533</v>
      </c>
      <c r="B102" s="66" t="s">
        <v>534</v>
      </c>
      <c r="C102" s="67">
        <v>65</v>
      </c>
      <c r="D102" s="67" t="s">
        <v>337</v>
      </c>
      <c r="E102" s="71">
        <v>0.141008013267127</v>
      </c>
      <c r="F102" s="68">
        <v>20.9873138444567</v>
      </c>
      <c r="G102" s="71">
        <v>0.244385274675811</v>
      </c>
      <c r="H102" s="68">
        <v>13.0446773303916</v>
      </c>
      <c r="I102" s="71">
        <v>1.7790976128228799E-2</v>
      </c>
      <c r="J102" s="68">
        <v>36.596800882515197</v>
      </c>
      <c r="K102" s="71">
        <v>0.16084778899734201</v>
      </c>
      <c r="L102" s="68">
        <v>32.653061224489797</v>
      </c>
    </row>
    <row r="103" spans="1:12" x14ac:dyDescent="0.2">
      <c r="A103" s="72" t="s">
        <v>535</v>
      </c>
      <c r="B103" s="66" t="s">
        <v>536</v>
      </c>
      <c r="C103" s="67">
        <v>65</v>
      </c>
      <c r="D103" s="67" t="s">
        <v>337</v>
      </c>
      <c r="E103" s="71">
        <v>0.147300187454322</v>
      </c>
      <c r="F103" s="68">
        <v>24.793160507446199</v>
      </c>
      <c r="G103" s="71">
        <v>0.236636039186255</v>
      </c>
      <c r="H103" s="68">
        <v>10.7556536127965</v>
      </c>
      <c r="I103" s="71">
        <v>2.0710421526971799E-2</v>
      </c>
      <c r="J103" s="68">
        <v>39.906232763375598</v>
      </c>
      <c r="K103" s="71">
        <v>0.18455410164974001</v>
      </c>
      <c r="L103" s="68">
        <v>38.361831218974103</v>
      </c>
    </row>
    <row r="104" spans="1:12" x14ac:dyDescent="0.2">
      <c r="A104" s="72" t="s">
        <v>537</v>
      </c>
      <c r="B104" s="66" t="s">
        <v>538</v>
      </c>
      <c r="C104" s="67">
        <v>65</v>
      </c>
      <c r="D104" s="67" t="s">
        <v>337</v>
      </c>
      <c r="E104" s="71">
        <v>0.133053350115867</v>
      </c>
      <c r="F104" s="68">
        <v>16.326530612244898</v>
      </c>
      <c r="G104" s="71">
        <v>0.248185096845287</v>
      </c>
      <c r="H104" s="68">
        <v>15.692222835080001</v>
      </c>
      <c r="I104" s="71">
        <v>8.7370775879282506E-3</v>
      </c>
      <c r="J104" s="68">
        <v>22.945394373965801</v>
      </c>
      <c r="K104" s="71">
        <v>0.142237875914387</v>
      </c>
      <c r="L104" s="68">
        <v>27.2476558190844</v>
      </c>
    </row>
    <row r="105" spans="1:12" x14ac:dyDescent="0.2">
      <c r="A105" s="72" t="s">
        <v>539</v>
      </c>
      <c r="B105" s="66" t="s">
        <v>540</v>
      </c>
      <c r="C105" s="67">
        <v>65</v>
      </c>
      <c r="D105" s="67" t="s">
        <v>337</v>
      </c>
      <c r="E105" s="71">
        <v>0.13975468682133599</v>
      </c>
      <c r="F105" s="68">
        <v>20.325427468284602</v>
      </c>
      <c r="G105" s="71">
        <v>0.24687050597545501</v>
      </c>
      <c r="H105" s="68">
        <v>14.699393270821799</v>
      </c>
      <c r="I105" s="71">
        <v>3.5235602713966301E-2</v>
      </c>
      <c r="J105" s="68">
        <v>52.730281301709901</v>
      </c>
      <c r="K105" s="71">
        <v>0.13715795177458701</v>
      </c>
      <c r="L105" s="68">
        <v>25.896304467733</v>
      </c>
    </row>
    <row r="106" spans="1:12" x14ac:dyDescent="0.2">
      <c r="A106" s="72" t="s">
        <v>541</v>
      </c>
      <c r="B106" s="66" t="s">
        <v>542</v>
      </c>
      <c r="C106" s="67">
        <v>65</v>
      </c>
      <c r="D106" s="67" t="s">
        <v>337</v>
      </c>
      <c r="E106" s="71">
        <v>0.132671048523472</v>
      </c>
      <c r="F106" s="68">
        <v>16.078323221180401</v>
      </c>
      <c r="G106" s="71">
        <v>0.24991024488514699</v>
      </c>
      <c r="H106" s="68">
        <v>18.670711527854401</v>
      </c>
      <c r="I106" s="71">
        <v>2.4948841073251702E-3</v>
      </c>
      <c r="J106" s="68">
        <v>8.1908439051296202</v>
      </c>
      <c r="K106" s="71">
        <v>0.145608016577944</v>
      </c>
      <c r="L106" s="68">
        <v>28.047435190292301</v>
      </c>
    </row>
    <row r="107" spans="1:12" x14ac:dyDescent="0.2">
      <c r="A107" s="72" t="s">
        <v>543</v>
      </c>
      <c r="B107" s="66" t="s">
        <v>544</v>
      </c>
      <c r="C107" s="67">
        <v>65</v>
      </c>
      <c r="D107" s="67" t="s">
        <v>337</v>
      </c>
      <c r="E107" s="71">
        <v>0.117791218454699</v>
      </c>
      <c r="F107" s="68">
        <v>8.9354660783232198</v>
      </c>
      <c r="G107" s="71">
        <v>0.24999999952600099</v>
      </c>
      <c r="H107" s="68">
        <v>24.3794815223387</v>
      </c>
      <c r="I107" s="71">
        <v>1.0241713275104199E-2</v>
      </c>
      <c r="J107" s="68">
        <v>25.8687258687259</v>
      </c>
      <c r="K107" s="71">
        <v>9.3131942562991302E-2</v>
      </c>
      <c r="L107" s="68">
        <v>16.298952013237699</v>
      </c>
    </row>
    <row r="108" spans="1:12" x14ac:dyDescent="0.2">
      <c r="A108" s="72" t="s">
        <v>545</v>
      </c>
      <c r="B108" s="66" t="s">
        <v>546</v>
      </c>
      <c r="C108" s="67">
        <v>65</v>
      </c>
      <c r="D108" s="67" t="s">
        <v>337</v>
      </c>
      <c r="E108" s="71">
        <v>0.11170434719011101</v>
      </c>
      <c r="F108" s="68">
        <v>6.3154991726420304</v>
      </c>
      <c r="G108" s="71">
        <v>0.25174216027874602</v>
      </c>
      <c r="H108" s="68">
        <v>62.934362934362902</v>
      </c>
      <c r="I108" s="71">
        <v>1.39617268106377E-2</v>
      </c>
      <c r="J108" s="68">
        <v>31.467181467181501</v>
      </c>
      <c r="K108" s="71">
        <v>6.9409154480950905E-2</v>
      </c>
      <c r="L108" s="68">
        <v>10.8108108108108</v>
      </c>
    </row>
    <row r="109" spans="1:12" x14ac:dyDescent="0.2">
      <c r="A109" s="72" t="s">
        <v>547</v>
      </c>
      <c r="B109" s="66" t="s">
        <v>548</v>
      </c>
      <c r="C109" s="67">
        <v>65</v>
      </c>
      <c r="D109" s="67" t="s">
        <v>337</v>
      </c>
      <c r="E109" s="71">
        <v>0.11702325921020899</v>
      </c>
      <c r="F109" s="68">
        <v>8.5493656922228407</v>
      </c>
      <c r="G109" s="71">
        <v>0.25435540069686402</v>
      </c>
      <c r="H109" s="68">
        <v>67.0711527854385</v>
      </c>
      <c r="I109" s="71">
        <v>6.9855258936142098E-3</v>
      </c>
      <c r="J109" s="68">
        <v>19.167126309983502</v>
      </c>
      <c r="K109" s="71">
        <v>8.9728851040148994E-2</v>
      </c>
      <c r="L109" s="68">
        <v>15.2233866519581</v>
      </c>
    </row>
    <row r="110" spans="1:12" x14ac:dyDescent="0.2">
      <c r="A110" s="72" t="s">
        <v>549</v>
      </c>
      <c r="B110" s="66" t="s">
        <v>550</v>
      </c>
      <c r="C110" s="67">
        <v>65</v>
      </c>
      <c r="D110" s="67" t="s">
        <v>337</v>
      </c>
      <c r="E110" s="71">
        <v>0.183947195546417</v>
      </c>
      <c r="F110" s="68">
        <v>37.837837837837803</v>
      </c>
      <c r="G110" s="71">
        <v>0.32021276000217103</v>
      </c>
      <c r="H110" s="68">
        <v>86.679536679536696</v>
      </c>
      <c r="I110" s="71">
        <v>0.17066973695948601</v>
      </c>
      <c r="J110" s="68">
        <v>88.086045228902407</v>
      </c>
      <c r="K110" s="71">
        <v>6.0959089677594301E-2</v>
      </c>
      <c r="L110" s="68">
        <v>9.5421952564809693</v>
      </c>
    </row>
    <row r="111" spans="1:12" x14ac:dyDescent="0.2">
      <c r="A111" s="72" t="s">
        <v>551</v>
      </c>
      <c r="B111" s="66" t="s">
        <v>552</v>
      </c>
      <c r="C111" s="67">
        <v>65</v>
      </c>
      <c r="D111" s="67" t="s">
        <v>337</v>
      </c>
      <c r="E111" s="71">
        <v>0.157652869137688</v>
      </c>
      <c r="F111" s="68">
        <v>29.977937120794302</v>
      </c>
      <c r="G111" s="71">
        <v>0.29355400687556599</v>
      </c>
      <c r="H111" s="68">
        <v>82.708218422504103</v>
      </c>
      <c r="I111" s="71">
        <v>8.4595825357548102E-2</v>
      </c>
      <c r="J111" s="68">
        <v>74.903474903474901</v>
      </c>
      <c r="K111" s="71">
        <v>9.4808775179948498E-2</v>
      </c>
      <c r="L111" s="68">
        <v>16.4644236072808</v>
      </c>
    </row>
    <row r="112" spans="1:12" x14ac:dyDescent="0.2">
      <c r="A112" s="72" t="s">
        <v>553</v>
      </c>
      <c r="B112" s="66" t="s">
        <v>554</v>
      </c>
      <c r="C112" s="67">
        <v>65</v>
      </c>
      <c r="D112" s="67" t="s">
        <v>337</v>
      </c>
      <c r="E112" s="71">
        <v>0.21613074464325899</v>
      </c>
      <c r="F112" s="68">
        <v>43.601765030336502</v>
      </c>
      <c r="G112" s="71">
        <v>0.46093767034577199</v>
      </c>
      <c r="H112" s="68">
        <v>94.3188086045229</v>
      </c>
      <c r="I112" s="71">
        <v>0.101095853207412</v>
      </c>
      <c r="J112" s="68">
        <v>78.157749586321003</v>
      </c>
      <c r="K112" s="71">
        <v>8.6358710376591902E-2</v>
      </c>
      <c r="L112" s="68">
        <v>14.892443463872</v>
      </c>
    </row>
    <row r="113" spans="1:12" x14ac:dyDescent="0.2">
      <c r="A113" s="72" t="s">
        <v>555</v>
      </c>
      <c r="B113" s="66" t="s">
        <v>556</v>
      </c>
      <c r="C113" s="67">
        <v>65</v>
      </c>
      <c r="D113" s="67" t="s">
        <v>337</v>
      </c>
      <c r="E113" s="71">
        <v>0.12475915710409401</v>
      </c>
      <c r="F113" s="68">
        <v>11.8036403750689</v>
      </c>
      <c r="G113" s="71">
        <v>0.255226480836237</v>
      </c>
      <c r="H113" s="68">
        <v>67.705460562603406</v>
      </c>
      <c r="I113" s="71">
        <v>3.6095371622294502E-2</v>
      </c>
      <c r="J113" s="68">
        <v>53.474903474903499</v>
      </c>
      <c r="K113" s="71">
        <v>8.2955618853749594E-2</v>
      </c>
      <c r="L113" s="68">
        <v>13.872035300606701</v>
      </c>
    </row>
    <row r="114" spans="1:12" x14ac:dyDescent="0.2">
      <c r="A114" s="72" t="s">
        <v>557</v>
      </c>
      <c r="B114" s="66" t="s">
        <v>558</v>
      </c>
      <c r="C114" s="67">
        <v>65</v>
      </c>
      <c r="D114" s="67" t="s">
        <v>337</v>
      </c>
      <c r="E114" s="71">
        <v>0.11115909677045401</v>
      </c>
      <c r="F114" s="68">
        <v>6.0672917815774996</v>
      </c>
      <c r="G114" s="71">
        <v>0.249999995592633</v>
      </c>
      <c r="H114" s="68">
        <v>20.959735245449501</v>
      </c>
      <c r="I114" s="71">
        <v>3.89181652853545E-3</v>
      </c>
      <c r="J114" s="68">
        <v>12.024269167126301</v>
      </c>
      <c r="K114" s="71">
        <v>7.9585478190192599E-2</v>
      </c>
      <c r="L114" s="68">
        <v>13.4859349145063</v>
      </c>
    </row>
    <row r="115" spans="1:12" x14ac:dyDescent="0.2">
      <c r="A115" s="72" t="s">
        <v>559</v>
      </c>
      <c r="B115" s="66" t="s">
        <v>560</v>
      </c>
      <c r="C115" s="67">
        <v>65</v>
      </c>
      <c r="D115" s="67" t="s">
        <v>337</v>
      </c>
      <c r="E115" s="71">
        <v>0.13253056623770701</v>
      </c>
      <c r="F115" s="68">
        <v>15.9955874241589</v>
      </c>
      <c r="G115" s="71">
        <v>0.29141022213920198</v>
      </c>
      <c r="H115" s="68">
        <v>82.211803640375095</v>
      </c>
      <c r="I115" s="71">
        <v>4.0142462756526401E-2</v>
      </c>
      <c r="J115" s="68">
        <v>55.956977385548797</v>
      </c>
      <c r="K115" s="71">
        <v>6.6039013817393799E-2</v>
      </c>
      <c r="L115" s="68">
        <v>10.397131825703299</v>
      </c>
    </row>
    <row r="116" spans="1:12" x14ac:dyDescent="0.2">
      <c r="A116" s="72" t="s">
        <v>561</v>
      </c>
      <c r="B116" s="66" t="s">
        <v>562</v>
      </c>
      <c r="C116" s="67">
        <v>65</v>
      </c>
      <c r="D116" s="67" t="s">
        <v>337</v>
      </c>
      <c r="E116" s="71">
        <v>0.137117609159423</v>
      </c>
      <c r="F116" s="68">
        <v>18.7258687258687</v>
      </c>
      <c r="G116" s="71">
        <v>0.25087108013937298</v>
      </c>
      <c r="H116" s="68">
        <v>61.086596800882504</v>
      </c>
      <c r="I116" s="71">
        <v>3.8563567983708399E-2</v>
      </c>
      <c r="J116" s="68">
        <v>54.798676227247697</v>
      </c>
      <c r="K116" s="71">
        <v>0.121918179355189</v>
      </c>
      <c r="L116" s="68">
        <v>22.255929398786499</v>
      </c>
    </row>
    <row r="117" spans="1:12" x14ac:dyDescent="0.2">
      <c r="A117" s="72" t="s">
        <v>563</v>
      </c>
      <c r="B117" s="66" t="s">
        <v>564</v>
      </c>
      <c r="C117" s="67">
        <v>65</v>
      </c>
      <c r="D117" s="67" t="s">
        <v>337</v>
      </c>
      <c r="E117" s="71">
        <v>0.17280091910765899</v>
      </c>
      <c r="F117" s="68">
        <v>35.024820739106502</v>
      </c>
      <c r="G117" s="71">
        <v>0.24999999994366701</v>
      </c>
      <c r="H117" s="68">
        <v>27.5510204081633</v>
      </c>
      <c r="I117" s="71">
        <v>0.18543066309591799</v>
      </c>
      <c r="J117" s="68">
        <v>89.299503585217906</v>
      </c>
      <c r="K117" s="71">
        <v>8.2972094283392306E-2</v>
      </c>
      <c r="L117" s="68">
        <v>14.147821290678401</v>
      </c>
    </row>
    <row r="118" spans="1:12" x14ac:dyDescent="0.2">
      <c r="A118" s="72" t="s">
        <v>565</v>
      </c>
      <c r="B118" s="66" t="s">
        <v>566</v>
      </c>
      <c r="C118" s="67">
        <v>65</v>
      </c>
      <c r="D118" s="67" t="s">
        <v>337</v>
      </c>
      <c r="E118" s="71">
        <v>0.31046635046666698</v>
      </c>
      <c r="F118" s="68">
        <v>72.945394373965797</v>
      </c>
      <c r="G118" s="71">
        <v>0.32079842726328101</v>
      </c>
      <c r="H118" s="68">
        <v>86.762272476558195</v>
      </c>
      <c r="I118" s="71">
        <v>0.53270845399312605</v>
      </c>
      <c r="J118" s="68">
        <v>99.448428019856607</v>
      </c>
      <c r="K118" s="71">
        <v>7.7892170143592704E-2</v>
      </c>
      <c r="L118" s="68">
        <v>13.127413127413099</v>
      </c>
    </row>
    <row r="119" spans="1:12" x14ac:dyDescent="0.2">
      <c r="A119" s="72" t="s">
        <v>567</v>
      </c>
      <c r="B119" s="66" t="s">
        <v>568</v>
      </c>
      <c r="C119" s="67">
        <v>65</v>
      </c>
      <c r="D119" s="67" t="s">
        <v>337</v>
      </c>
      <c r="E119" s="71">
        <v>0.195065317702454</v>
      </c>
      <c r="F119" s="68">
        <v>40.044125758411496</v>
      </c>
      <c r="G119" s="71">
        <v>0.37415519399249098</v>
      </c>
      <c r="H119" s="68">
        <v>91.174848317705496</v>
      </c>
      <c r="I119" s="71">
        <v>0.104395303038368</v>
      </c>
      <c r="J119" s="68">
        <v>78.792057363485895</v>
      </c>
      <c r="K119" s="71">
        <v>0.106645456076505</v>
      </c>
      <c r="L119" s="68">
        <v>18.505239933811399</v>
      </c>
    </row>
    <row r="120" spans="1:12" x14ac:dyDescent="0.2">
      <c r="A120" s="72" t="s">
        <v>569</v>
      </c>
      <c r="B120" s="66" t="s">
        <v>570</v>
      </c>
      <c r="C120" s="67">
        <v>65</v>
      </c>
      <c r="D120" s="67" t="s">
        <v>337</v>
      </c>
      <c r="E120" s="71">
        <v>0.121093126503226</v>
      </c>
      <c r="F120" s="68">
        <v>10.176503033645901</v>
      </c>
      <c r="G120" s="71">
        <v>0.25</v>
      </c>
      <c r="H120" s="68">
        <v>57.804743519029202</v>
      </c>
      <c r="I120" s="71">
        <v>1.8487079759370698E-2</v>
      </c>
      <c r="J120" s="68">
        <v>37.424158852730301</v>
      </c>
      <c r="K120" s="71">
        <v>9.4792299750305897E-2</v>
      </c>
      <c r="L120" s="68">
        <v>16.326530612244898</v>
      </c>
    </row>
    <row r="121" spans="1:12" x14ac:dyDescent="0.2">
      <c r="A121" s="72" t="s">
        <v>571</v>
      </c>
      <c r="B121" s="66" t="s">
        <v>572</v>
      </c>
      <c r="C121" s="67">
        <v>65</v>
      </c>
      <c r="D121" s="67" t="s">
        <v>337</v>
      </c>
      <c r="E121" s="71">
        <v>0.116120797761481</v>
      </c>
      <c r="F121" s="68">
        <v>8.1081081081081106</v>
      </c>
      <c r="G121" s="71">
        <v>0.25</v>
      </c>
      <c r="H121" s="68">
        <v>57.804743519029202</v>
      </c>
      <c r="I121" s="71">
        <v>7.2962772585446006E-2</v>
      </c>
      <c r="J121" s="68">
        <v>71.345835631549903</v>
      </c>
      <c r="K121" s="71">
        <v>2.5399620698997601E-2</v>
      </c>
      <c r="L121" s="68">
        <v>3.7231108659680099</v>
      </c>
    </row>
    <row r="122" spans="1:12" x14ac:dyDescent="0.2">
      <c r="A122" s="72" t="s">
        <v>573</v>
      </c>
      <c r="B122" s="66" t="s">
        <v>574</v>
      </c>
      <c r="C122" s="67">
        <v>65</v>
      </c>
      <c r="D122" s="67" t="s">
        <v>337</v>
      </c>
      <c r="E122" s="71">
        <v>0.11735266712817601</v>
      </c>
      <c r="F122" s="68">
        <v>8.6596800882515197</v>
      </c>
      <c r="G122" s="71">
        <v>0.25619698084683301</v>
      </c>
      <c r="H122" s="68">
        <v>68.339768339768298</v>
      </c>
      <c r="I122" s="71">
        <v>3.4901930860101502E-2</v>
      </c>
      <c r="J122" s="68">
        <v>52.537231108659697</v>
      </c>
      <c r="K122" s="71">
        <v>6.0959089677594301E-2</v>
      </c>
      <c r="L122" s="68">
        <v>9.5421952564809693</v>
      </c>
    </row>
    <row r="123" spans="1:12" x14ac:dyDescent="0.2">
      <c r="A123" s="72" t="s">
        <v>575</v>
      </c>
      <c r="B123" s="66" t="s">
        <v>576</v>
      </c>
      <c r="C123" s="67">
        <v>65</v>
      </c>
      <c r="D123" s="67" t="s">
        <v>337</v>
      </c>
      <c r="E123" s="71">
        <v>0.16659848478527001</v>
      </c>
      <c r="F123" s="68">
        <v>33.314947600661903</v>
      </c>
      <c r="G123" s="71">
        <v>0.38066332916145201</v>
      </c>
      <c r="H123" s="68">
        <v>91.478212906784293</v>
      </c>
      <c r="I123" s="71">
        <v>9.2039196448761004E-2</v>
      </c>
      <c r="J123" s="68">
        <v>76.420297848869296</v>
      </c>
      <c r="K123" s="71">
        <v>2.7092928745597499E-2</v>
      </c>
      <c r="L123" s="68">
        <v>3.99889685603971</v>
      </c>
    </row>
    <row r="124" spans="1:12" x14ac:dyDescent="0.2">
      <c r="A124" s="72" t="s">
        <v>577</v>
      </c>
      <c r="B124" s="66" t="s">
        <v>578</v>
      </c>
      <c r="C124" s="67">
        <v>65</v>
      </c>
      <c r="D124" s="67" t="s">
        <v>337</v>
      </c>
      <c r="E124" s="71">
        <v>0.14162152860083899</v>
      </c>
      <c r="F124" s="68">
        <v>21.5664644236073</v>
      </c>
      <c r="G124" s="71">
        <v>0.249999997859154</v>
      </c>
      <c r="H124" s="68">
        <v>21.924986210700499</v>
      </c>
      <c r="I124" s="71">
        <v>0.156238199430764</v>
      </c>
      <c r="J124" s="68">
        <v>86.900165471593994</v>
      </c>
      <c r="K124" s="71">
        <v>1.8626388512598201E-2</v>
      </c>
      <c r="L124" s="68">
        <v>3.0060672917815801</v>
      </c>
    </row>
    <row r="125" spans="1:12" x14ac:dyDescent="0.2">
      <c r="A125" s="72" t="s">
        <v>579</v>
      </c>
      <c r="B125" s="66" t="s">
        <v>580</v>
      </c>
      <c r="C125" s="67">
        <v>65</v>
      </c>
      <c r="D125" s="67" t="s">
        <v>337</v>
      </c>
      <c r="E125" s="71">
        <v>0.13039032452663499</v>
      </c>
      <c r="F125" s="68">
        <v>14.6442360728075</v>
      </c>
      <c r="G125" s="71">
        <v>0.24706896735894901</v>
      </c>
      <c r="H125" s="68">
        <v>14.8648648648649</v>
      </c>
      <c r="I125" s="71">
        <v>0.118718860951602</v>
      </c>
      <c r="J125" s="68">
        <v>81.356867071152806</v>
      </c>
      <c r="K125" s="71">
        <v>2.5383145269354999E-2</v>
      </c>
      <c r="L125" s="68">
        <v>3.5300606729178199</v>
      </c>
    </row>
    <row r="126" spans="1:12" x14ac:dyDescent="0.2">
      <c r="A126" s="72" t="s">
        <v>581</v>
      </c>
      <c r="B126" s="66" t="s">
        <v>582</v>
      </c>
      <c r="C126" s="67">
        <v>65</v>
      </c>
      <c r="D126" s="67" t="s">
        <v>337</v>
      </c>
      <c r="E126" s="71">
        <v>0.106971770263184</v>
      </c>
      <c r="F126" s="68">
        <v>4.2471042471042502</v>
      </c>
      <c r="G126" s="71">
        <v>0.24019681698221501</v>
      </c>
      <c r="H126" s="68">
        <v>11.693325979040299</v>
      </c>
      <c r="I126" s="71">
        <v>3.6692484595741898E-2</v>
      </c>
      <c r="J126" s="68">
        <v>53.805846662989502</v>
      </c>
      <c r="K126" s="71">
        <v>4.4026009211595898E-2</v>
      </c>
      <c r="L126" s="68">
        <v>6.5361279646993902</v>
      </c>
    </row>
    <row r="127" spans="1:12" x14ac:dyDescent="0.2">
      <c r="A127" s="72" t="s">
        <v>583</v>
      </c>
      <c r="B127" s="66" t="s">
        <v>584</v>
      </c>
      <c r="C127" s="67">
        <v>65</v>
      </c>
      <c r="D127" s="67" t="s">
        <v>337</v>
      </c>
      <c r="E127" s="71">
        <v>8.5766963434531607E-2</v>
      </c>
      <c r="F127" s="68">
        <v>0.71704357418643105</v>
      </c>
      <c r="G127" s="71">
        <v>0.220360587178593</v>
      </c>
      <c r="H127" s="68">
        <v>8.3838940981798107</v>
      </c>
      <c r="I127" s="71">
        <v>2.5087146798803198E-2</v>
      </c>
      <c r="J127" s="68">
        <v>44.732487589630502</v>
      </c>
      <c r="K127" s="71">
        <v>1.18531563261989E-2</v>
      </c>
      <c r="L127" s="68">
        <v>2.4269167126309998</v>
      </c>
    </row>
    <row r="128" spans="1:12" x14ac:dyDescent="0.2">
      <c r="A128" s="72" t="s">
        <v>585</v>
      </c>
      <c r="B128" s="66" t="s">
        <v>586</v>
      </c>
      <c r="C128" s="67">
        <v>65</v>
      </c>
      <c r="D128" s="67" t="s">
        <v>337</v>
      </c>
      <c r="E128" s="71">
        <v>0.20290400605463099</v>
      </c>
      <c r="F128" s="68">
        <v>41.533370104798699</v>
      </c>
      <c r="G128" s="71">
        <v>0.24999999996993599</v>
      </c>
      <c r="H128" s="68">
        <v>28.075013789299501</v>
      </c>
      <c r="I128" s="71">
        <v>0.33839232163475902</v>
      </c>
      <c r="J128" s="68">
        <v>96.001103143960293</v>
      </c>
      <c r="K128" s="71">
        <v>2.0319696559198099E-2</v>
      </c>
      <c r="L128" s="68">
        <v>3.1991174848317701</v>
      </c>
    </row>
    <row r="129" spans="1:12" x14ac:dyDescent="0.2">
      <c r="A129" s="72" t="s">
        <v>587</v>
      </c>
      <c r="B129" s="66" t="s">
        <v>588</v>
      </c>
      <c r="C129" s="67">
        <v>65</v>
      </c>
      <c r="D129" s="67" t="s">
        <v>337</v>
      </c>
      <c r="E129" s="71">
        <v>6.7283604966283203E-2</v>
      </c>
      <c r="F129" s="68">
        <v>0.38610038610038599</v>
      </c>
      <c r="G129" s="71">
        <v>6.7394430619208606E-2</v>
      </c>
      <c r="H129" s="68">
        <v>1.54440154440154</v>
      </c>
      <c r="I129" s="71">
        <v>7.3447488718145302E-4</v>
      </c>
      <c r="J129" s="68">
        <v>2.5923883066740201</v>
      </c>
      <c r="K129" s="71">
        <v>0.13372190939246001</v>
      </c>
      <c r="L129" s="68">
        <v>24.627688913403201</v>
      </c>
    </row>
    <row r="130" spans="1:12" x14ac:dyDescent="0.2">
      <c r="A130" s="72" t="s">
        <v>589</v>
      </c>
      <c r="B130" s="66" t="s">
        <v>590</v>
      </c>
      <c r="C130" s="67">
        <v>65</v>
      </c>
      <c r="D130" s="67" t="s">
        <v>337</v>
      </c>
      <c r="E130" s="71">
        <v>0.12928734880051099</v>
      </c>
      <c r="F130" s="68">
        <v>14.0926640926641</v>
      </c>
      <c r="G130" s="71">
        <v>0.152133454778033</v>
      </c>
      <c r="H130" s="68">
        <v>3.9161610590181999</v>
      </c>
      <c r="I130" s="71">
        <v>5.6528778712767397E-3</v>
      </c>
      <c r="J130" s="68">
        <v>16.2162162162162</v>
      </c>
      <c r="K130" s="71">
        <v>0.23007571375222499</v>
      </c>
      <c r="L130" s="68">
        <v>43.408714837286297</v>
      </c>
    </row>
    <row r="131" spans="1:12" x14ac:dyDescent="0.2">
      <c r="A131" s="72" t="s">
        <v>591</v>
      </c>
      <c r="B131" s="66" t="s">
        <v>592</v>
      </c>
      <c r="C131" s="67">
        <v>65</v>
      </c>
      <c r="D131" s="67" t="s">
        <v>337</v>
      </c>
      <c r="E131" s="71">
        <v>9.6467323631464305E-2</v>
      </c>
      <c r="F131" s="68">
        <v>1.87534473248759</v>
      </c>
      <c r="G131" s="71">
        <v>0.155525983698862</v>
      </c>
      <c r="H131" s="68">
        <v>4.1092112520683903</v>
      </c>
      <c r="I131" s="71">
        <v>3.50774303698583E-3</v>
      </c>
      <c r="J131" s="68">
        <v>11.3899613899614</v>
      </c>
      <c r="K131" s="71">
        <v>0.130368244158545</v>
      </c>
      <c r="L131" s="68">
        <v>24.103695532267</v>
      </c>
    </row>
    <row r="132" spans="1:12" x14ac:dyDescent="0.2">
      <c r="A132" s="72" t="s">
        <v>593</v>
      </c>
      <c r="B132" s="66" t="s">
        <v>594</v>
      </c>
      <c r="C132" s="67">
        <v>65</v>
      </c>
      <c r="D132" s="67" t="s">
        <v>337</v>
      </c>
      <c r="E132" s="71">
        <v>0.103773799951036</v>
      </c>
      <c r="F132" s="68">
        <v>3.25427468284611</v>
      </c>
      <c r="G132" s="71">
        <v>0.17497622699887699</v>
      </c>
      <c r="H132" s="68">
        <v>4.9089906232763401</v>
      </c>
      <c r="I132" s="71">
        <v>7.6702367422863396E-3</v>
      </c>
      <c r="J132" s="68">
        <v>20.849420849420799</v>
      </c>
      <c r="K132" s="71">
        <v>0.128674936111945</v>
      </c>
      <c r="L132" s="68">
        <v>23.5797021511307</v>
      </c>
    </row>
    <row r="133" spans="1:12" x14ac:dyDescent="0.2">
      <c r="A133" s="72" t="s">
        <v>595</v>
      </c>
      <c r="B133" s="66" t="s">
        <v>596</v>
      </c>
      <c r="C133" s="67">
        <v>65</v>
      </c>
      <c r="D133" s="67" t="s">
        <v>337</v>
      </c>
      <c r="E133" s="71">
        <v>0.120386061265069</v>
      </c>
      <c r="F133" s="68">
        <v>9.8731384445670205</v>
      </c>
      <c r="G133" s="71">
        <v>0.19200407875734901</v>
      </c>
      <c r="H133" s="68">
        <v>5.9018201875344696</v>
      </c>
      <c r="I133" s="71">
        <v>6.6459588532022697E-3</v>
      </c>
      <c r="J133" s="68">
        <v>18.4225041367899</v>
      </c>
      <c r="K133" s="71">
        <v>0.162508146184657</v>
      </c>
      <c r="L133" s="68">
        <v>32.846111417540001</v>
      </c>
    </row>
    <row r="134" spans="1:12" x14ac:dyDescent="0.2">
      <c r="A134" s="72" t="s">
        <v>597</v>
      </c>
      <c r="B134" s="66" t="s">
        <v>598</v>
      </c>
      <c r="C134" s="67">
        <v>65</v>
      </c>
      <c r="D134" s="67" t="s">
        <v>337</v>
      </c>
      <c r="E134" s="71">
        <v>0.11478872626688701</v>
      </c>
      <c r="F134" s="68">
        <v>7.6668505239933804</v>
      </c>
      <c r="G134" s="71">
        <v>0.20718476536901401</v>
      </c>
      <c r="H134" s="68">
        <v>7.0049641478212896</v>
      </c>
      <c r="I134" s="71">
        <v>1.35864014595016E-2</v>
      </c>
      <c r="J134" s="68">
        <v>30.860452289023701</v>
      </c>
      <c r="K134" s="71">
        <v>0.12359501197214599</v>
      </c>
      <c r="L134" s="68">
        <v>22.393822393822401</v>
      </c>
    </row>
    <row r="135" spans="1:12" x14ac:dyDescent="0.2">
      <c r="A135" s="72" t="s">
        <v>599</v>
      </c>
      <c r="B135" s="66" t="s">
        <v>600</v>
      </c>
      <c r="C135" s="67">
        <v>65</v>
      </c>
      <c r="D135" s="67" t="s">
        <v>337</v>
      </c>
      <c r="E135" s="71">
        <v>0.133340308293387</v>
      </c>
      <c r="F135" s="68">
        <v>16.4920022062879</v>
      </c>
      <c r="G135" s="71">
        <v>0.25087107957660798</v>
      </c>
      <c r="H135" s="68">
        <v>58.687258687258698</v>
      </c>
      <c r="I135" s="71">
        <v>1.8649961086536001E-3</v>
      </c>
      <c r="J135" s="68">
        <v>6.4809707666850498</v>
      </c>
      <c r="K135" s="71">
        <v>0.14728484919490101</v>
      </c>
      <c r="L135" s="68">
        <v>28.543849972421398</v>
      </c>
    </row>
    <row r="136" spans="1:12" x14ac:dyDescent="0.2">
      <c r="A136" s="72" t="s">
        <v>601</v>
      </c>
      <c r="B136" s="66" t="s">
        <v>602</v>
      </c>
      <c r="C136" s="67">
        <v>65</v>
      </c>
      <c r="D136" s="67" t="s">
        <v>337</v>
      </c>
      <c r="E136" s="71">
        <v>0.13398458525486601</v>
      </c>
      <c r="F136" s="68">
        <v>16.822945394373999</v>
      </c>
      <c r="G136" s="71">
        <v>0.25435539623335401</v>
      </c>
      <c r="H136" s="68">
        <v>66.629895201323805</v>
      </c>
      <c r="I136" s="71">
        <v>2.0232938125850099E-3</v>
      </c>
      <c r="J136" s="68">
        <v>7.0325427468284598</v>
      </c>
      <c r="K136" s="71">
        <v>0.145575065718659</v>
      </c>
      <c r="L136" s="68">
        <v>27.688913403199098</v>
      </c>
    </row>
    <row r="137" spans="1:12" x14ac:dyDescent="0.2">
      <c r="A137" s="72" t="s">
        <v>603</v>
      </c>
      <c r="B137" s="66" t="s">
        <v>604</v>
      </c>
      <c r="C137" s="67">
        <v>65</v>
      </c>
      <c r="D137" s="67" t="s">
        <v>337</v>
      </c>
      <c r="E137" s="71">
        <v>0.11511215068076799</v>
      </c>
      <c r="F137" s="68">
        <v>7.7495863210148901</v>
      </c>
      <c r="G137" s="71">
        <v>0.250871073253984</v>
      </c>
      <c r="H137" s="68">
        <v>58.383894098179802</v>
      </c>
      <c r="I137" s="71">
        <v>1.3663870846136799E-3</v>
      </c>
      <c r="J137" s="68">
        <v>4.9365692222835102</v>
      </c>
      <c r="K137" s="71">
        <v>9.3098991703706099E-2</v>
      </c>
      <c r="L137" s="68">
        <v>15.8852730281302</v>
      </c>
    </row>
    <row r="138" spans="1:12" x14ac:dyDescent="0.2">
      <c r="A138" s="72" t="s">
        <v>605</v>
      </c>
      <c r="B138" s="66" t="s">
        <v>606</v>
      </c>
      <c r="C138" s="67">
        <v>65</v>
      </c>
      <c r="D138" s="67" t="s">
        <v>337</v>
      </c>
      <c r="E138" s="71">
        <v>5.7763432876929401E-2</v>
      </c>
      <c r="F138" s="68">
        <v>0.27578599007170401</v>
      </c>
      <c r="G138" s="71">
        <v>5.3824464019257202E-2</v>
      </c>
      <c r="H138" s="68">
        <v>1.37892995035852</v>
      </c>
      <c r="I138" s="71">
        <v>9.3427134954206096E-4</v>
      </c>
      <c r="J138" s="68">
        <v>3.6679536679536699</v>
      </c>
      <c r="K138" s="71">
        <v>0.11853156326198901</v>
      </c>
      <c r="L138" s="68">
        <v>21.207942636514101</v>
      </c>
    </row>
    <row r="139" spans="1:12" x14ac:dyDescent="0.2">
      <c r="A139" s="72" t="s">
        <v>607</v>
      </c>
      <c r="B139" s="66" t="s">
        <v>608</v>
      </c>
      <c r="C139" s="67">
        <v>65</v>
      </c>
      <c r="D139" s="67" t="s">
        <v>337</v>
      </c>
      <c r="E139" s="71">
        <v>0.16089061614075401</v>
      </c>
      <c r="F139" s="68">
        <v>31.384445670160002</v>
      </c>
      <c r="G139" s="71">
        <v>0.34309611753367703</v>
      </c>
      <c r="H139" s="68">
        <v>89.078874793160495</v>
      </c>
      <c r="I139" s="71">
        <v>2.1060643056240301E-2</v>
      </c>
      <c r="J139" s="68">
        <v>40.237175951461701</v>
      </c>
      <c r="K139" s="71">
        <v>0.118515087832346</v>
      </c>
      <c r="L139" s="68">
        <v>21.0148924434639</v>
      </c>
    </row>
    <row r="140" spans="1:12" x14ac:dyDescent="0.2">
      <c r="A140" s="72" t="s">
        <v>609</v>
      </c>
      <c r="B140" s="66" t="s">
        <v>610</v>
      </c>
      <c r="C140" s="67">
        <v>65</v>
      </c>
      <c r="D140" s="67" t="s">
        <v>337</v>
      </c>
      <c r="E140" s="71">
        <v>0.21497976684468501</v>
      </c>
      <c r="F140" s="68">
        <v>43.243243243243199</v>
      </c>
      <c r="G140" s="71">
        <v>0.44164896760683398</v>
      </c>
      <c r="H140" s="68">
        <v>93.767236624379507</v>
      </c>
      <c r="I140" s="71">
        <v>0.11017486579386999</v>
      </c>
      <c r="J140" s="68">
        <v>79.867622724765596</v>
      </c>
      <c r="K140" s="71">
        <v>9.3115467133348701E-2</v>
      </c>
      <c r="L140" s="68">
        <v>15.968008825151699</v>
      </c>
    </row>
    <row r="141" spans="1:12" x14ac:dyDescent="0.2">
      <c r="A141" s="72" t="s">
        <v>611</v>
      </c>
      <c r="B141" s="66" t="s">
        <v>612</v>
      </c>
      <c r="C141" s="67">
        <v>65</v>
      </c>
      <c r="D141" s="67" t="s">
        <v>337</v>
      </c>
      <c r="E141" s="71">
        <v>0.14325509574535999</v>
      </c>
      <c r="F141" s="68">
        <v>22.366243794815201</v>
      </c>
      <c r="G141" s="71">
        <v>0.33381971366647301</v>
      </c>
      <c r="H141" s="68">
        <v>88.113623827909507</v>
      </c>
      <c r="I141" s="71">
        <v>4.50693905321528E-3</v>
      </c>
      <c r="J141" s="68">
        <v>13.982349696635399</v>
      </c>
      <c r="K141" s="71">
        <v>9.1438634516391504E-2</v>
      </c>
      <c r="L141" s="68">
        <v>15.830115830115799</v>
      </c>
    </row>
    <row r="142" spans="1:12" x14ac:dyDescent="0.2">
      <c r="A142" s="72" t="s">
        <v>613</v>
      </c>
      <c r="B142" s="66" t="s">
        <v>614</v>
      </c>
      <c r="C142" s="67">
        <v>65</v>
      </c>
      <c r="D142" s="67" t="s">
        <v>337</v>
      </c>
      <c r="E142" s="71">
        <v>9.9782747733510396E-2</v>
      </c>
      <c r="F142" s="68">
        <v>2.50965250965251</v>
      </c>
      <c r="G142" s="71">
        <v>0.239080299909285</v>
      </c>
      <c r="H142" s="68">
        <v>11.307225592939901</v>
      </c>
      <c r="I142" s="71">
        <v>6.0820858000515702E-3</v>
      </c>
      <c r="J142" s="68">
        <v>17.209045780474401</v>
      </c>
      <c r="K142" s="71">
        <v>5.4185857491194901E-2</v>
      </c>
      <c r="L142" s="68">
        <v>7.9977937120794298</v>
      </c>
    </row>
    <row r="143" spans="1:12" x14ac:dyDescent="0.2">
      <c r="A143" s="72" t="s">
        <v>615</v>
      </c>
      <c r="B143" s="66" t="s">
        <v>616</v>
      </c>
      <c r="C143" s="67">
        <v>65</v>
      </c>
      <c r="D143" s="67" t="s">
        <v>337</v>
      </c>
      <c r="E143" s="71">
        <v>0.113928448208352</v>
      </c>
      <c r="F143" s="68">
        <v>7.2255929398786503</v>
      </c>
      <c r="G143" s="71">
        <v>0.25234419285864901</v>
      </c>
      <c r="H143" s="68">
        <v>63.568670711527901</v>
      </c>
      <c r="I143" s="71">
        <v>1.1548981622814199E-2</v>
      </c>
      <c r="J143" s="68">
        <v>28.075013789299501</v>
      </c>
      <c r="K143" s="71">
        <v>7.7892170143592704E-2</v>
      </c>
      <c r="L143" s="68">
        <v>13.127413127413099</v>
      </c>
    </row>
    <row r="144" spans="1:12" x14ac:dyDescent="0.2">
      <c r="A144" s="72" t="s">
        <v>617</v>
      </c>
      <c r="B144" s="66" t="s">
        <v>618</v>
      </c>
      <c r="C144" s="67">
        <v>65</v>
      </c>
      <c r="D144" s="67" t="s">
        <v>337</v>
      </c>
      <c r="E144" s="71">
        <v>0.12666422982327299</v>
      </c>
      <c r="F144" s="68">
        <v>12.6585769442912</v>
      </c>
      <c r="G144" s="71">
        <v>0.26688608993081803</v>
      </c>
      <c r="H144" s="68">
        <v>74.958632101489201</v>
      </c>
      <c r="I144" s="71">
        <v>1.32343756488948E-2</v>
      </c>
      <c r="J144" s="68">
        <v>30.3916161059018</v>
      </c>
      <c r="K144" s="71">
        <v>9.9872223890105402E-2</v>
      </c>
      <c r="L144" s="68">
        <v>17.209045780474401</v>
      </c>
    </row>
    <row r="145" spans="1:12" x14ac:dyDescent="0.2">
      <c r="A145" s="72" t="s">
        <v>619</v>
      </c>
      <c r="B145" s="66" t="s">
        <v>620</v>
      </c>
      <c r="C145" s="67">
        <v>65</v>
      </c>
      <c r="D145" s="67" t="s">
        <v>337</v>
      </c>
      <c r="E145" s="71">
        <v>0.14255250864861199</v>
      </c>
      <c r="F145" s="68">
        <v>22.090457804743501</v>
      </c>
      <c r="G145" s="71">
        <v>0.24999999957890301</v>
      </c>
      <c r="H145" s="68">
        <v>24.572531715388902</v>
      </c>
      <c r="I145" s="71">
        <v>4.9401056137496398E-3</v>
      </c>
      <c r="J145" s="68">
        <v>14.7545504688362</v>
      </c>
      <c r="K145" s="71">
        <v>0.172717420753184</v>
      </c>
      <c r="L145" s="68">
        <v>35.852178709321599</v>
      </c>
    </row>
    <row r="146" spans="1:12" x14ac:dyDescent="0.2">
      <c r="A146" s="72" t="s">
        <v>621</v>
      </c>
      <c r="B146" s="66" t="s">
        <v>622</v>
      </c>
      <c r="C146" s="67">
        <v>65</v>
      </c>
      <c r="D146" s="67" t="s">
        <v>337</v>
      </c>
      <c r="E146" s="71">
        <v>0.12221294418159</v>
      </c>
      <c r="F146" s="68">
        <v>10.6453392167678</v>
      </c>
      <c r="G146" s="71">
        <v>0.24999999569685599</v>
      </c>
      <c r="H146" s="68">
        <v>20.9873138444567</v>
      </c>
      <c r="I146" s="71">
        <v>4.8805057723248996E-3</v>
      </c>
      <c r="J146" s="68">
        <v>14.6442360728075</v>
      </c>
      <c r="K146" s="71">
        <v>0.11175833107559</v>
      </c>
      <c r="L146" s="68">
        <v>19.746276889133998</v>
      </c>
    </row>
    <row r="147" spans="1:12" x14ac:dyDescent="0.2">
      <c r="A147" s="72" t="s">
        <v>623</v>
      </c>
      <c r="B147" s="66" t="s">
        <v>624</v>
      </c>
      <c r="C147" s="67">
        <v>65</v>
      </c>
      <c r="D147" s="67" t="s">
        <v>337</v>
      </c>
      <c r="E147" s="71">
        <v>0.107564785283357</v>
      </c>
      <c r="F147" s="68">
        <v>4.4677330391616099</v>
      </c>
      <c r="G147" s="71">
        <v>0.24999999994597999</v>
      </c>
      <c r="H147" s="68">
        <v>27.661334804191899</v>
      </c>
      <c r="I147" s="71">
        <v>1.59189337654136E-3</v>
      </c>
      <c r="J147" s="68">
        <v>5.5984555984556001</v>
      </c>
      <c r="K147" s="71">
        <v>7.1102462527550703E-2</v>
      </c>
      <c r="L147" s="68">
        <v>11.2520683949255</v>
      </c>
    </row>
    <row r="148" spans="1:12" x14ac:dyDescent="0.2">
      <c r="A148" s="72" t="s">
        <v>625</v>
      </c>
      <c r="B148" s="66" t="s">
        <v>626</v>
      </c>
      <c r="C148" s="67">
        <v>65</v>
      </c>
      <c r="D148" s="67" t="s">
        <v>337</v>
      </c>
      <c r="E148" s="71">
        <v>0.15054220832233101</v>
      </c>
      <c r="F148" s="68">
        <v>26.806398234969699</v>
      </c>
      <c r="G148" s="71">
        <v>0.24999999993821501</v>
      </c>
      <c r="H148" s="68">
        <v>27.468284611141801</v>
      </c>
      <c r="I148" s="71">
        <v>1.86570181892357E-3</v>
      </c>
      <c r="J148" s="68">
        <v>6.50854936569222</v>
      </c>
      <c r="K148" s="71">
        <v>0.199760923209854</v>
      </c>
      <c r="L148" s="68">
        <v>40.706012134583602</v>
      </c>
    </row>
    <row r="149" spans="1:12" x14ac:dyDescent="0.2">
      <c r="A149" s="72" t="s">
        <v>627</v>
      </c>
      <c r="B149" s="66" t="s">
        <v>628</v>
      </c>
      <c r="C149" s="67">
        <v>65</v>
      </c>
      <c r="D149" s="67" t="s">
        <v>337</v>
      </c>
      <c r="E149" s="71">
        <v>0.13668190035936301</v>
      </c>
      <c r="F149" s="68">
        <v>18.4776613348042</v>
      </c>
      <c r="G149" s="71">
        <v>0.25</v>
      </c>
      <c r="H149" s="68">
        <v>57.804743519029202</v>
      </c>
      <c r="I149" s="71">
        <v>4.2778362205456999E-3</v>
      </c>
      <c r="J149" s="68">
        <v>13.265306122448999</v>
      </c>
      <c r="K149" s="71">
        <v>0.15576786485754299</v>
      </c>
      <c r="L149" s="68">
        <v>31.053502482073899</v>
      </c>
    </row>
    <row r="150" spans="1:12" x14ac:dyDescent="0.2">
      <c r="A150" s="72" t="s">
        <v>629</v>
      </c>
      <c r="B150" s="66" t="s">
        <v>630</v>
      </c>
      <c r="C150" s="67">
        <v>65</v>
      </c>
      <c r="D150" s="67" t="s">
        <v>337</v>
      </c>
      <c r="E150" s="71">
        <v>0.124564866378994</v>
      </c>
      <c r="F150" s="68">
        <v>11.693325979040299</v>
      </c>
      <c r="G150" s="71">
        <v>0.24999999983600901</v>
      </c>
      <c r="H150" s="68">
        <v>25.923883066740199</v>
      </c>
      <c r="I150" s="71">
        <v>1.7928953754285299E-3</v>
      </c>
      <c r="J150" s="68">
        <v>6.1776061776061804</v>
      </c>
      <c r="K150" s="71">
        <v>0.121901703925546</v>
      </c>
      <c r="L150" s="68">
        <v>21.759514616657501</v>
      </c>
    </row>
    <row r="151" spans="1:12" x14ac:dyDescent="0.2">
      <c r="A151" s="72" t="s">
        <v>631</v>
      </c>
      <c r="B151" s="66" t="s">
        <v>632</v>
      </c>
      <c r="C151" s="67">
        <v>65</v>
      </c>
      <c r="D151" s="67" t="s">
        <v>337</v>
      </c>
      <c r="E151" s="71">
        <v>0.1065272353558</v>
      </c>
      <c r="F151" s="68">
        <v>4.0816326530612201</v>
      </c>
      <c r="G151" s="71">
        <v>0.249999999946558</v>
      </c>
      <c r="H151" s="68">
        <v>27.688913403199098</v>
      </c>
      <c r="I151" s="71">
        <v>1.56076210247097E-4</v>
      </c>
      <c r="J151" s="68">
        <v>0.96525096525096499</v>
      </c>
      <c r="K151" s="71">
        <v>6.9425629910593506E-2</v>
      </c>
      <c r="L151" s="68">
        <v>11.114175399889699</v>
      </c>
    </row>
    <row r="152" spans="1:12" x14ac:dyDescent="0.2">
      <c r="A152" s="72" t="s">
        <v>633</v>
      </c>
      <c r="B152" s="66" t="s">
        <v>634</v>
      </c>
      <c r="C152" s="67">
        <v>65</v>
      </c>
      <c r="D152" s="67" t="s">
        <v>337</v>
      </c>
      <c r="E152" s="71">
        <v>0.113499552386889</v>
      </c>
      <c r="F152" s="68">
        <v>7.1152785438499704</v>
      </c>
      <c r="G152" s="71">
        <v>0.24876538249563801</v>
      </c>
      <c r="H152" s="68">
        <v>16.105901820187501</v>
      </c>
      <c r="I152" s="71">
        <v>1.9879481952388301E-3</v>
      </c>
      <c r="J152" s="68">
        <v>6.9498069498069501</v>
      </c>
      <c r="K152" s="71">
        <v>8.9745326469791595E-2</v>
      </c>
      <c r="L152" s="68">
        <v>15.581908439051301</v>
      </c>
    </row>
    <row r="153" spans="1:12" x14ac:dyDescent="0.2">
      <c r="A153" s="72" t="s">
        <v>635</v>
      </c>
      <c r="B153" s="66" t="s">
        <v>636</v>
      </c>
      <c r="C153" s="67">
        <v>65</v>
      </c>
      <c r="D153" s="67" t="s">
        <v>337</v>
      </c>
      <c r="E153" s="71">
        <v>0.131093148232721</v>
      </c>
      <c r="F153" s="68">
        <v>15.0854936569222</v>
      </c>
      <c r="G153" s="71">
        <v>0.26551939924906098</v>
      </c>
      <c r="H153" s="68">
        <v>74.158852730281296</v>
      </c>
      <c r="I153" s="71">
        <v>1.43578326158404E-2</v>
      </c>
      <c r="J153" s="68">
        <v>31.936017650303398</v>
      </c>
      <c r="K153" s="71">
        <v>0.113402212833262</v>
      </c>
      <c r="L153" s="68">
        <v>19.773855488141201</v>
      </c>
    </row>
    <row r="154" spans="1:12" x14ac:dyDescent="0.2">
      <c r="A154" s="72" t="s">
        <v>637</v>
      </c>
      <c r="B154" s="66" t="s">
        <v>638</v>
      </c>
      <c r="C154" s="67">
        <v>65</v>
      </c>
      <c r="D154" s="67" t="s">
        <v>337</v>
      </c>
      <c r="E154" s="71">
        <v>0.105885443576893</v>
      </c>
      <c r="F154" s="68">
        <v>3.9713182570325398</v>
      </c>
      <c r="G154" s="71">
        <v>0.25</v>
      </c>
      <c r="H154" s="68">
        <v>57.804743519029202</v>
      </c>
      <c r="I154" s="71">
        <v>2.3646796948726002E-2</v>
      </c>
      <c r="J154" s="68">
        <v>43.1880860452289</v>
      </c>
      <c r="K154" s="71">
        <v>4.4009533781953297E-2</v>
      </c>
      <c r="L154" s="68">
        <v>6.2327633756205199</v>
      </c>
    </row>
    <row r="155" spans="1:12" x14ac:dyDescent="0.2">
      <c r="A155" s="72" t="s">
        <v>639</v>
      </c>
      <c r="B155" s="66" t="s">
        <v>640</v>
      </c>
      <c r="C155" s="67">
        <v>65</v>
      </c>
      <c r="D155" s="67" t="s">
        <v>337</v>
      </c>
      <c r="E155" s="71">
        <v>0.126656284265875</v>
      </c>
      <c r="F155" s="68">
        <v>12.6309983452841</v>
      </c>
      <c r="G155" s="71">
        <v>0.25</v>
      </c>
      <c r="H155" s="68">
        <v>57.804743519029202</v>
      </c>
      <c r="I155" s="71">
        <v>0.12319562061122601</v>
      </c>
      <c r="J155" s="68">
        <v>82.046332046332097</v>
      </c>
      <c r="K155" s="71">
        <v>6.7732321863993696E-3</v>
      </c>
      <c r="L155" s="68">
        <v>1.90292333149476</v>
      </c>
    </row>
    <row r="156" spans="1:12" x14ac:dyDescent="0.2">
      <c r="A156" s="72" t="s">
        <v>641</v>
      </c>
      <c r="B156" s="66" t="s">
        <v>642</v>
      </c>
      <c r="C156" s="67">
        <v>65</v>
      </c>
      <c r="D156" s="67" t="s">
        <v>337</v>
      </c>
      <c r="E156" s="71">
        <v>9.7805901579240601E-2</v>
      </c>
      <c r="F156" s="68">
        <v>2.0683949255377798</v>
      </c>
      <c r="G156" s="71">
        <v>0.25</v>
      </c>
      <c r="H156" s="68">
        <v>57.804743519029202</v>
      </c>
      <c r="I156" s="71">
        <v>6.1814031421677596E-3</v>
      </c>
      <c r="J156" s="68">
        <v>17.429674572531699</v>
      </c>
      <c r="K156" s="71">
        <v>3.7236301595553897E-2</v>
      </c>
      <c r="L156" s="68">
        <v>5.0193050193050199</v>
      </c>
    </row>
    <row r="157" spans="1:12" x14ac:dyDescent="0.2">
      <c r="A157" s="72" t="s">
        <v>643</v>
      </c>
      <c r="B157" s="66" t="s">
        <v>644</v>
      </c>
      <c r="C157" s="67">
        <v>65</v>
      </c>
      <c r="D157" s="67" t="s">
        <v>337</v>
      </c>
      <c r="E157" s="71">
        <v>0.12714171203645</v>
      </c>
      <c r="F157" s="68">
        <v>12.9343629343629</v>
      </c>
      <c r="G157" s="71">
        <v>0.25</v>
      </c>
      <c r="H157" s="68">
        <v>57.804743519029202</v>
      </c>
      <c r="I157" s="71">
        <v>1.0404165211622301E-3</v>
      </c>
      <c r="J157" s="68">
        <v>4.2746828461114204</v>
      </c>
      <c r="K157" s="71">
        <v>0.13038471958818801</v>
      </c>
      <c r="L157" s="68">
        <v>24.241588527302799</v>
      </c>
    </row>
    <row r="158" spans="1:12" x14ac:dyDescent="0.2">
      <c r="A158" s="72" t="s">
        <v>645</v>
      </c>
      <c r="B158" s="66" t="s">
        <v>646</v>
      </c>
      <c r="C158" s="67">
        <v>65</v>
      </c>
      <c r="D158" s="67" t="s">
        <v>337</v>
      </c>
      <c r="E158" s="71">
        <v>0.100556031657559</v>
      </c>
      <c r="F158" s="68">
        <v>2.5648097076668499</v>
      </c>
      <c r="G158" s="71">
        <v>0.23914081740842499</v>
      </c>
      <c r="H158" s="68">
        <v>11.3348041919471</v>
      </c>
      <c r="I158" s="71">
        <v>3.2614959332577498E-3</v>
      </c>
      <c r="J158" s="68">
        <v>10.8108108108108</v>
      </c>
      <c r="K158" s="71">
        <v>5.9265781630994399E-2</v>
      </c>
      <c r="L158" s="68">
        <v>9.1560948703805796</v>
      </c>
    </row>
    <row r="159" spans="1:12" x14ac:dyDescent="0.2">
      <c r="A159" s="72" t="s">
        <v>647</v>
      </c>
      <c r="B159" s="66" t="s">
        <v>648</v>
      </c>
      <c r="C159" s="67">
        <v>65</v>
      </c>
      <c r="D159" s="67" t="s">
        <v>337</v>
      </c>
      <c r="E159" s="71">
        <v>0.112171409621126</v>
      </c>
      <c r="F159" s="68">
        <v>6.64644236072807</v>
      </c>
      <c r="G159" s="71">
        <v>0.25425531864872802</v>
      </c>
      <c r="H159" s="68">
        <v>66.354109211252094</v>
      </c>
      <c r="I159" s="71">
        <v>9.8012397785897007E-4</v>
      </c>
      <c r="J159" s="68">
        <v>3.9713182570325398</v>
      </c>
      <c r="K159" s="71">
        <v>8.1278786236792397E-2</v>
      </c>
      <c r="L159" s="68">
        <v>13.7892995035852</v>
      </c>
    </row>
    <row r="160" spans="1:12" x14ac:dyDescent="0.2">
      <c r="A160" s="72" t="s">
        <v>649</v>
      </c>
      <c r="B160" s="66" t="s">
        <v>650</v>
      </c>
      <c r="C160" s="67">
        <v>65</v>
      </c>
      <c r="D160" s="67" t="s">
        <v>337</v>
      </c>
      <c r="E160" s="71">
        <v>0.13615188067169801</v>
      </c>
      <c r="F160" s="68">
        <v>18.119139547711001</v>
      </c>
      <c r="G160" s="71">
        <v>0.25</v>
      </c>
      <c r="H160" s="68">
        <v>57.804743519029202</v>
      </c>
      <c r="I160" s="71">
        <v>0.14829579373549601</v>
      </c>
      <c r="J160" s="68">
        <v>85.907335907335906</v>
      </c>
      <c r="K160" s="71">
        <v>1.01598482795991E-2</v>
      </c>
      <c r="L160" s="68">
        <v>2.3717595146166599</v>
      </c>
    </row>
    <row r="161" spans="1:12" x14ac:dyDescent="0.2">
      <c r="A161" s="72" t="s">
        <v>651</v>
      </c>
      <c r="B161" s="66" t="s">
        <v>652</v>
      </c>
      <c r="C161" s="67">
        <v>65</v>
      </c>
      <c r="D161" s="67" t="s">
        <v>337</v>
      </c>
      <c r="E161" s="71">
        <v>0.11179280506394799</v>
      </c>
      <c r="F161" s="68">
        <v>6.3982349696635401</v>
      </c>
      <c r="G161" s="71">
        <v>0.24999999963396899</v>
      </c>
      <c r="H161" s="68">
        <v>24.7104247104247</v>
      </c>
      <c r="I161" s="71">
        <v>6.3365410952078705E-2</v>
      </c>
      <c r="J161" s="68">
        <v>67.733039161610606</v>
      </c>
      <c r="K161" s="71">
        <v>2.2013004605797901E-2</v>
      </c>
      <c r="L161" s="68">
        <v>3.4473248758963</v>
      </c>
    </row>
    <row r="162" spans="1:12" x14ac:dyDescent="0.2">
      <c r="A162" s="72" t="s">
        <v>653</v>
      </c>
      <c r="B162" s="66" t="s">
        <v>654</v>
      </c>
      <c r="C162" s="67">
        <v>65</v>
      </c>
      <c r="D162" s="67" t="s">
        <v>337</v>
      </c>
      <c r="E162" s="71">
        <v>0.10800534217498101</v>
      </c>
      <c r="F162" s="68">
        <v>4.6607832322118004</v>
      </c>
      <c r="G162" s="71">
        <v>0.246303256572586</v>
      </c>
      <c r="H162" s="68">
        <v>14.2029784886928</v>
      </c>
      <c r="I162" s="71">
        <v>8.2871400417623108E-3</v>
      </c>
      <c r="J162" s="68">
        <v>22.035300606729201</v>
      </c>
      <c r="K162" s="71">
        <v>6.9425629910593506E-2</v>
      </c>
      <c r="L162" s="68">
        <v>11.114175399889699</v>
      </c>
    </row>
    <row r="163" spans="1:12" x14ac:dyDescent="0.2">
      <c r="A163" s="72" t="s">
        <v>655</v>
      </c>
      <c r="B163" s="66" t="s">
        <v>656</v>
      </c>
      <c r="C163" s="67">
        <v>65</v>
      </c>
      <c r="D163" s="67" t="s">
        <v>337</v>
      </c>
      <c r="E163" s="71">
        <v>0.10673019921907299</v>
      </c>
      <c r="F163" s="68">
        <v>4.1092112520683903</v>
      </c>
      <c r="G163" s="71">
        <v>0.24999999973762499</v>
      </c>
      <c r="H163" s="68">
        <v>25.234418091561</v>
      </c>
      <c r="I163" s="71">
        <v>4.1404361127398003E-2</v>
      </c>
      <c r="J163" s="68">
        <v>56.729178157749601</v>
      </c>
      <c r="K163" s="71">
        <v>2.8786236792197301E-2</v>
      </c>
      <c r="L163" s="68">
        <v>4.2746828461114204</v>
      </c>
    </row>
    <row r="164" spans="1:12" x14ac:dyDescent="0.2">
      <c r="A164" s="72" t="s">
        <v>657</v>
      </c>
      <c r="B164" s="66" t="s">
        <v>658</v>
      </c>
      <c r="C164" s="67">
        <v>65</v>
      </c>
      <c r="D164" s="67" t="s">
        <v>337</v>
      </c>
      <c r="E164" s="71">
        <v>0.13759290233150201</v>
      </c>
      <c r="F164" s="68">
        <v>19.0843905129619</v>
      </c>
      <c r="G164" s="71">
        <v>0.24999999787598601</v>
      </c>
      <c r="H164" s="68">
        <v>21.980143408714799</v>
      </c>
      <c r="I164" s="71">
        <v>2.3761207457705601E-4</v>
      </c>
      <c r="J164" s="68">
        <v>1.15830115830116</v>
      </c>
      <c r="K164" s="71">
        <v>0.16254109704394201</v>
      </c>
      <c r="L164" s="68">
        <v>33.121897407611698</v>
      </c>
    </row>
    <row r="165" spans="1:12" x14ac:dyDescent="0.2">
      <c r="A165" s="72" t="s">
        <v>659</v>
      </c>
      <c r="B165" s="66" t="s">
        <v>660</v>
      </c>
      <c r="C165" s="67">
        <v>65</v>
      </c>
      <c r="D165" s="67" t="s">
        <v>337</v>
      </c>
      <c r="E165" s="71">
        <v>0.109837967821046</v>
      </c>
      <c r="F165" s="68">
        <v>5.3778268063982404</v>
      </c>
      <c r="G165" s="71">
        <v>0.238974936609153</v>
      </c>
      <c r="H165" s="68">
        <v>11.279646993932699</v>
      </c>
      <c r="I165" s="71">
        <v>7.9364038419264598E-4</v>
      </c>
      <c r="J165" s="68">
        <v>2.8957528957529002</v>
      </c>
      <c r="K165" s="71">
        <v>8.9745326469791595E-2</v>
      </c>
      <c r="L165" s="68">
        <v>15.581908439051301</v>
      </c>
    </row>
    <row r="166" spans="1:12" x14ac:dyDescent="0.2">
      <c r="A166" s="72" t="s">
        <v>661</v>
      </c>
      <c r="B166" s="66" t="s">
        <v>662</v>
      </c>
      <c r="C166" s="67">
        <v>65</v>
      </c>
      <c r="D166" s="67" t="s">
        <v>337</v>
      </c>
      <c r="E166" s="71">
        <v>9.6972964944290696E-2</v>
      </c>
      <c r="F166" s="68">
        <v>1.9856591285162699</v>
      </c>
      <c r="G166" s="71">
        <v>0.25</v>
      </c>
      <c r="H166" s="68">
        <v>57.804743519029202</v>
      </c>
      <c r="I166" s="71">
        <v>1.97280976107575E-3</v>
      </c>
      <c r="J166" s="68">
        <v>6.8119139547711001</v>
      </c>
      <c r="K166" s="71">
        <v>3.8946085071796401E-2</v>
      </c>
      <c r="L166" s="68">
        <v>5.7363485934914502</v>
      </c>
    </row>
    <row r="167" spans="1:12" x14ac:dyDescent="0.2">
      <c r="A167" s="72" t="s">
        <v>663</v>
      </c>
      <c r="B167" s="66" t="s">
        <v>664</v>
      </c>
      <c r="C167" s="67">
        <v>65</v>
      </c>
      <c r="D167" s="67" t="s">
        <v>337</v>
      </c>
      <c r="E167" s="71">
        <v>0.148481563778503</v>
      </c>
      <c r="F167" s="68">
        <v>25.372311086596799</v>
      </c>
      <c r="G167" s="71">
        <v>0.25</v>
      </c>
      <c r="H167" s="68">
        <v>57.804743519029202</v>
      </c>
      <c r="I167" s="71">
        <v>0.19375138328890801</v>
      </c>
      <c r="J167" s="68">
        <v>89.878654164368498</v>
      </c>
      <c r="K167" s="71">
        <v>1.69330804659984E-3</v>
      </c>
      <c r="L167" s="68">
        <v>1.54440154440154</v>
      </c>
    </row>
    <row r="168" spans="1:12" x14ac:dyDescent="0.2">
      <c r="A168" s="72" t="s">
        <v>665</v>
      </c>
      <c r="B168" s="66" t="s">
        <v>666</v>
      </c>
      <c r="C168" s="67">
        <v>65</v>
      </c>
      <c r="D168" s="67" t="s">
        <v>337</v>
      </c>
      <c r="E168" s="71">
        <v>0.10891511565635401</v>
      </c>
      <c r="F168" s="68">
        <v>4.9917264202978497</v>
      </c>
      <c r="G168" s="71">
        <v>0.25</v>
      </c>
      <c r="H168" s="68">
        <v>57.804743519029202</v>
      </c>
      <c r="I168" s="71">
        <v>6.6585498689461606E-2</v>
      </c>
      <c r="J168" s="68">
        <v>69.3325979040265</v>
      </c>
      <c r="K168" s="71">
        <v>1.01598482795991E-2</v>
      </c>
      <c r="L168" s="68">
        <v>2.3717595146166599</v>
      </c>
    </row>
    <row r="169" spans="1:12" x14ac:dyDescent="0.2">
      <c r="A169" s="72" t="s">
        <v>667</v>
      </c>
      <c r="B169" s="66" t="s">
        <v>668</v>
      </c>
      <c r="C169" s="67">
        <v>65</v>
      </c>
      <c r="D169" s="67" t="s">
        <v>337</v>
      </c>
      <c r="E169" s="71">
        <v>0.10739913157589701</v>
      </c>
      <c r="F169" s="68">
        <v>4.4125758411472704</v>
      </c>
      <c r="G169" s="71">
        <v>0.25</v>
      </c>
      <c r="H169" s="68">
        <v>57.804743519029202</v>
      </c>
      <c r="I169" s="71">
        <v>7.85168895689611E-3</v>
      </c>
      <c r="J169" s="68">
        <v>21.207942636514101</v>
      </c>
      <c r="K169" s="71">
        <v>6.4345705770794001E-2</v>
      </c>
      <c r="L169" s="68">
        <v>10.038610038610001</v>
      </c>
    </row>
    <row r="170" spans="1:12" x14ac:dyDescent="0.2">
      <c r="A170" s="72" t="s">
        <v>669</v>
      </c>
      <c r="B170" s="66" t="s">
        <v>670</v>
      </c>
      <c r="C170" s="67">
        <v>65</v>
      </c>
      <c r="D170" s="67" t="s">
        <v>337</v>
      </c>
      <c r="E170" s="71">
        <v>0.11761954073405401</v>
      </c>
      <c r="F170" s="68">
        <v>8.8251516822945408</v>
      </c>
      <c r="G170" s="71">
        <v>0.25</v>
      </c>
      <c r="H170" s="68">
        <v>57.804743519029202</v>
      </c>
      <c r="I170" s="71">
        <v>1.2601394061729099E-3</v>
      </c>
      <c r="J170" s="68">
        <v>4.6883618312189697</v>
      </c>
      <c r="K170" s="71">
        <v>0.10159848279599</v>
      </c>
      <c r="L170" s="68">
        <v>17.733039161610598</v>
      </c>
    </row>
    <row r="171" spans="1:12" x14ac:dyDescent="0.2">
      <c r="A171" s="72" t="s">
        <v>671</v>
      </c>
      <c r="B171" s="66" t="s">
        <v>672</v>
      </c>
      <c r="C171" s="67">
        <v>65</v>
      </c>
      <c r="D171" s="67" t="s">
        <v>337</v>
      </c>
      <c r="E171" s="71">
        <v>0.100061122373703</v>
      </c>
      <c r="F171" s="68">
        <v>2.5372311086596802</v>
      </c>
      <c r="G171" s="71">
        <v>0.25</v>
      </c>
      <c r="H171" s="68">
        <v>57.804743519029202</v>
      </c>
      <c r="I171" s="71">
        <v>4.4805252925570801E-3</v>
      </c>
      <c r="J171" s="68">
        <v>13.816878102592399</v>
      </c>
      <c r="K171" s="71">
        <v>4.5702841828553102E-2</v>
      </c>
      <c r="L171" s="68">
        <v>6.5637065637065604</v>
      </c>
    </row>
    <row r="172" spans="1:12" x14ac:dyDescent="0.2">
      <c r="A172" s="72" t="s">
        <v>673</v>
      </c>
      <c r="B172" s="66" t="s">
        <v>674</v>
      </c>
      <c r="C172" s="67">
        <v>65</v>
      </c>
      <c r="D172" s="67" t="s">
        <v>337</v>
      </c>
      <c r="E172" s="71">
        <v>9.8682500739530998E-2</v>
      </c>
      <c r="F172" s="68">
        <v>2.2890237175951502</v>
      </c>
      <c r="G172" s="71">
        <v>0.25</v>
      </c>
      <c r="H172" s="68">
        <v>57.804743519029202</v>
      </c>
      <c r="I172" s="71">
        <v>2.0214930069970601E-3</v>
      </c>
      <c r="J172" s="68">
        <v>7.0049641478212896</v>
      </c>
      <c r="K172" s="71">
        <v>4.4026009211595898E-2</v>
      </c>
      <c r="L172" s="68">
        <v>6.5361279646993902</v>
      </c>
    </row>
    <row r="173" spans="1:12" x14ac:dyDescent="0.2">
      <c r="A173" s="72" t="s">
        <v>675</v>
      </c>
      <c r="B173" s="66" t="s">
        <v>676</v>
      </c>
      <c r="C173" s="67">
        <v>65</v>
      </c>
      <c r="D173" s="67" t="s">
        <v>337</v>
      </c>
      <c r="E173" s="71">
        <v>9.3689036073831805E-2</v>
      </c>
      <c r="F173" s="68">
        <v>1.29619415333701</v>
      </c>
      <c r="G173" s="71">
        <v>0.25</v>
      </c>
      <c r="H173" s="68">
        <v>57.804743519029202</v>
      </c>
      <c r="I173" s="71">
        <v>2.2808714292981399E-3</v>
      </c>
      <c r="J173" s="68">
        <v>7.6944291230005497</v>
      </c>
      <c r="K173" s="71">
        <v>2.8786236792197301E-2</v>
      </c>
      <c r="L173" s="68">
        <v>4.2746828461114204</v>
      </c>
    </row>
    <row r="174" spans="1:12" x14ac:dyDescent="0.2">
      <c r="A174" s="72" t="s">
        <v>677</v>
      </c>
      <c r="B174" s="66" t="s">
        <v>678</v>
      </c>
      <c r="C174" s="67">
        <v>65</v>
      </c>
      <c r="D174" s="67" t="s">
        <v>337</v>
      </c>
      <c r="E174" s="71">
        <v>0.13784531729248001</v>
      </c>
      <c r="F174" s="68">
        <v>19.139547710976299</v>
      </c>
      <c r="G174" s="71">
        <v>0.249969489717006</v>
      </c>
      <c r="H174" s="68">
        <v>19.194704908990602</v>
      </c>
      <c r="I174" s="71">
        <v>4.4119812096922503E-3</v>
      </c>
      <c r="J174" s="68">
        <v>13.7341423055709</v>
      </c>
      <c r="K174" s="71">
        <v>0.159154480950743</v>
      </c>
      <c r="L174" s="68">
        <v>32.101489244346403</v>
      </c>
    </row>
    <row r="175" spans="1:12" x14ac:dyDescent="0.2">
      <c r="A175" s="72" t="s">
        <v>679</v>
      </c>
      <c r="B175" s="66" t="s">
        <v>680</v>
      </c>
      <c r="C175" s="67">
        <v>65</v>
      </c>
      <c r="D175" s="67" t="s">
        <v>337</v>
      </c>
      <c r="E175" s="71">
        <v>0.14520514238860899</v>
      </c>
      <c r="F175" s="68">
        <v>23.745173745173702</v>
      </c>
      <c r="G175" s="71">
        <v>0.24999999996610001</v>
      </c>
      <c r="H175" s="68">
        <v>27.992277992278002</v>
      </c>
      <c r="I175" s="71">
        <v>1.06132554998718E-3</v>
      </c>
      <c r="J175" s="68">
        <v>4.3298400441257598</v>
      </c>
      <c r="K175" s="71">
        <v>0.18455410164974001</v>
      </c>
      <c r="L175" s="68">
        <v>38.361831218974103</v>
      </c>
    </row>
    <row r="176" spans="1:12" x14ac:dyDescent="0.2">
      <c r="A176" s="72" t="s">
        <v>681</v>
      </c>
      <c r="B176" s="66" t="s">
        <v>682</v>
      </c>
      <c r="C176" s="67">
        <v>65</v>
      </c>
      <c r="D176" s="67" t="s">
        <v>337</v>
      </c>
      <c r="E176" s="71">
        <v>0.141143513535221</v>
      </c>
      <c r="F176" s="68">
        <v>21.097628240485399</v>
      </c>
      <c r="G176" s="71">
        <v>0.25550688360399598</v>
      </c>
      <c r="H176" s="68">
        <v>67.760617760617805</v>
      </c>
      <c r="I176" s="71">
        <v>2.0605856947480201E-2</v>
      </c>
      <c r="J176" s="68">
        <v>39.823496966354099</v>
      </c>
      <c r="K176" s="71">
        <v>0.14731780005418599</v>
      </c>
      <c r="L176" s="68">
        <v>28.929950358521801</v>
      </c>
    </row>
    <row r="177" spans="1:12" x14ac:dyDescent="0.2">
      <c r="A177" s="72" t="s">
        <v>683</v>
      </c>
      <c r="B177" s="66" t="s">
        <v>684</v>
      </c>
      <c r="C177" s="67">
        <v>65</v>
      </c>
      <c r="D177" s="67" t="s">
        <v>337</v>
      </c>
      <c r="E177" s="71">
        <v>0.111024801803025</v>
      </c>
      <c r="F177" s="68">
        <v>5.95697738554881</v>
      </c>
      <c r="G177" s="71">
        <v>0.24999999999053499</v>
      </c>
      <c r="H177" s="68">
        <v>28.957528957529</v>
      </c>
      <c r="I177" s="71">
        <v>1.7956191817463201E-3</v>
      </c>
      <c r="J177" s="68">
        <v>6.2051847766133497</v>
      </c>
      <c r="K177" s="71">
        <v>8.1278786236792397E-2</v>
      </c>
      <c r="L177" s="68">
        <v>13.7892995035852</v>
      </c>
    </row>
    <row r="178" spans="1:12" x14ac:dyDescent="0.2">
      <c r="A178" s="72" t="s">
        <v>685</v>
      </c>
      <c r="B178" s="66" t="s">
        <v>686</v>
      </c>
      <c r="C178" s="67">
        <v>65</v>
      </c>
      <c r="D178" s="67" t="s">
        <v>337</v>
      </c>
      <c r="E178" s="71">
        <v>0.139650164696595</v>
      </c>
      <c r="F178" s="68">
        <v>20.242691671263099</v>
      </c>
      <c r="G178" s="71">
        <v>0.249999998333441</v>
      </c>
      <c r="H178" s="68">
        <v>22.4489795918367</v>
      </c>
      <c r="I178" s="71">
        <v>8.1027067590030196E-3</v>
      </c>
      <c r="J178" s="68">
        <v>21.787093215664601</v>
      </c>
      <c r="K178" s="71">
        <v>0.16084778899734201</v>
      </c>
      <c r="L178" s="68">
        <v>32.653061224489797</v>
      </c>
    </row>
    <row r="179" spans="1:12" x14ac:dyDescent="0.2">
      <c r="A179" s="72" t="s">
        <v>687</v>
      </c>
      <c r="B179" s="66" t="s">
        <v>688</v>
      </c>
      <c r="C179" s="67">
        <v>65</v>
      </c>
      <c r="D179" s="67" t="s">
        <v>337</v>
      </c>
      <c r="E179" s="71">
        <v>0.13172804127951801</v>
      </c>
      <c r="F179" s="68">
        <v>15.554329840044099</v>
      </c>
      <c r="G179" s="71">
        <v>0.25</v>
      </c>
      <c r="H179" s="68">
        <v>57.804743519029202</v>
      </c>
      <c r="I179" s="71">
        <v>2.94624792416591E-3</v>
      </c>
      <c r="J179" s="68">
        <v>9.4594594594594597</v>
      </c>
      <c r="K179" s="71">
        <v>0.142237875914387</v>
      </c>
      <c r="L179" s="68">
        <v>27.2476558190844</v>
      </c>
    </row>
    <row r="180" spans="1:12" x14ac:dyDescent="0.2">
      <c r="A180" s="72" t="s">
        <v>689</v>
      </c>
      <c r="B180" s="66" t="s">
        <v>690</v>
      </c>
      <c r="C180" s="67">
        <v>65</v>
      </c>
      <c r="D180" s="67" t="s">
        <v>337</v>
      </c>
      <c r="E180" s="71">
        <v>0.13817948427579399</v>
      </c>
      <c r="F180" s="68">
        <v>19.580805295091</v>
      </c>
      <c r="G180" s="71">
        <v>0.24999999861348601</v>
      </c>
      <c r="H180" s="68">
        <v>22.779922779922799</v>
      </c>
      <c r="I180" s="71">
        <v>3.6906652165535499E-3</v>
      </c>
      <c r="J180" s="68">
        <v>11.720904578047399</v>
      </c>
      <c r="K180" s="71">
        <v>0.16084778899734201</v>
      </c>
      <c r="L180" s="68">
        <v>32.653061224489797</v>
      </c>
    </row>
    <row r="181" spans="1:12" x14ac:dyDescent="0.2">
      <c r="A181" s="72" t="s">
        <v>691</v>
      </c>
      <c r="B181" s="66" t="s">
        <v>692</v>
      </c>
      <c r="C181" s="67">
        <v>65</v>
      </c>
      <c r="D181" s="67" t="s">
        <v>337</v>
      </c>
      <c r="E181" s="71">
        <v>0.116654985072965</v>
      </c>
      <c r="F181" s="68">
        <v>8.4390512961941493</v>
      </c>
      <c r="G181" s="71">
        <v>0.246110718576843</v>
      </c>
      <c r="H181" s="68">
        <v>14.009928295642601</v>
      </c>
      <c r="I181" s="71">
        <v>2.2557538460615798E-3</v>
      </c>
      <c r="J181" s="68">
        <v>7.5841147269718698</v>
      </c>
      <c r="K181" s="71">
        <v>0.10159848279599</v>
      </c>
      <c r="L181" s="68">
        <v>17.733039161610598</v>
      </c>
    </row>
    <row r="182" spans="1:12" x14ac:dyDescent="0.2">
      <c r="A182" s="72" t="s">
        <v>693</v>
      </c>
      <c r="B182" s="66" t="s">
        <v>694</v>
      </c>
      <c r="C182" s="67">
        <v>65</v>
      </c>
      <c r="D182" s="67" t="s">
        <v>337</v>
      </c>
      <c r="E182" s="71">
        <v>0.13196877590294301</v>
      </c>
      <c r="F182" s="68">
        <v>15.7473800330943</v>
      </c>
      <c r="G182" s="71">
        <v>0.24066601680108099</v>
      </c>
      <c r="H182" s="68">
        <v>11.748483177054601</v>
      </c>
      <c r="I182" s="71">
        <v>1.64055265162046E-2</v>
      </c>
      <c r="J182" s="68">
        <v>34.6662989520132</v>
      </c>
      <c r="K182" s="71">
        <v>0.13883478439154401</v>
      </c>
      <c r="L182" s="68">
        <v>26.199669056811899</v>
      </c>
    </row>
    <row r="183" spans="1:12" x14ac:dyDescent="0.2">
      <c r="A183" s="72" t="s">
        <v>695</v>
      </c>
      <c r="B183" s="66" t="s">
        <v>696</v>
      </c>
      <c r="C183" s="67">
        <v>65</v>
      </c>
      <c r="D183" s="67" t="s">
        <v>337</v>
      </c>
      <c r="E183" s="71">
        <v>0.13368150766755499</v>
      </c>
      <c r="F183" s="68">
        <v>16.685052399338101</v>
      </c>
      <c r="G183" s="71">
        <v>0.248235441578326</v>
      </c>
      <c r="H183" s="68">
        <v>15.7473800330943</v>
      </c>
      <c r="I183" s="71">
        <v>1.5651129649750999E-2</v>
      </c>
      <c r="J183" s="68">
        <v>33.5079977937121</v>
      </c>
      <c r="K183" s="71">
        <v>0.13715795177458701</v>
      </c>
      <c r="L183" s="68">
        <v>25.896304467733</v>
      </c>
    </row>
    <row r="184" spans="1:12" x14ac:dyDescent="0.2">
      <c r="A184" s="72" t="s">
        <v>697</v>
      </c>
      <c r="B184" s="66" t="s">
        <v>698</v>
      </c>
      <c r="C184" s="67">
        <v>65</v>
      </c>
      <c r="D184" s="67" t="s">
        <v>337</v>
      </c>
      <c r="E184" s="71">
        <v>0.114472408513441</v>
      </c>
      <c r="F184" s="68">
        <v>7.61169332597904</v>
      </c>
      <c r="G184" s="71">
        <v>0.20036381054978</v>
      </c>
      <c r="H184" s="68">
        <v>6.5361279646993902</v>
      </c>
      <c r="I184" s="71">
        <v>8.15539076158136E-4</v>
      </c>
      <c r="J184" s="68">
        <v>3.06122448979592</v>
      </c>
      <c r="K184" s="71">
        <v>0.142237875914387</v>
      </c>
      <c r="L184" s="68">
        <v>27.2476558190844</v>
      </c>
    </row>
    <row r="185" spans="1:12" x14ac:dyDescent="0.2">
      <c r="A185" s="72" t="s">
        <v>699</v>
      </c>
      <c r="B185" s="66" t="s">
        <v>700</v>
      </c>
      <c r="C185" s="67">
        <v>65</v>
      </c>
      <c r="D185" s="67" t="s">
        <v>337</v>
      </c>
      <c r="E185" s="71">
        <v>0.10137627713747401</v>
      </c>
      <c r="F185" s="68">
        <v>2.7578599007170399</v>
      </c>
      <c r="G185" s="71">
        <v>0.18177880197371299</v>
      </c>
      <c r="H185" s="68">
        <v>5.2399338113623797</v>
      </c>
      <c r="I185" s="71">
        <v>5.5117742233212101E-3</v>
      </c>
      <c r="J185" s="68">
        <v>15.830115830115799</v>
      </c>
      <c r="K185" s="71">
        <v>0.116838255215389</v>
      </c>
      <c r="L185" s="68">
        <v>20.876999448427998</v>
      </c>
    </row>
    <row r="186" spans="1:12" x14ac:dyDescent="0.2">
      <c r="A186" s="72" t="s">
        <v>701</v>
      </c>
      <c r="B186" s="66" t="s">
        <v>702</v>
      </c>
      <c r="C186" s="67">
        <v>65</v>
      </c>
      <c r="D186" s="67" t="s">
        <v>337</v>
      </c>
      <c r="E186" s="71">
        <v>0.11628188998777</v>
      </c>
      <c r="F186" s="68">
        <v>8.2184225041367895</v>
      </c>
      <c r="G186" s="71">
        <v>0.249999998700878</v>
      </c>
      <c r="H186" s="68">
        <v>22.862658576944298</v>
      </c>
      <c r="I186" s="71">
        <v>4.0368960824842997E-3</v>
      </c>
      <c r="J186" s="68">
        <v>12.3827909542195</v>
      </c>
      <c r="K186" s="71">
        <v>9.4808775179948498E-2</v>
      </c>
      <c r="L186" s="68">
        <v>16.4644236072808</v>
      </c>
    </row>
    <row r="187" spans="1:12" x14ac:dyDescent="0.2">
      <c r="A187" s="72" t="s">
        <v>703</v>
      </c>
      <c r="B187" s="66" t="s">
        <v>704</v>
      </c>
      <c r="C187" s="67">
        <v>65</v>
      </c>
      <c r="D187" s="67" t="s">
        <v>337</v>
      </c>
      <c r="E187" s="71">
        <v>0.102616616110094</v>
      </c>
      <c r="F187" s="68">
        <v>2.9784886927744099</v>
      </c>
      <c r="G187" s="71">
        <v>0.24999999925747901</v>
      </c>
      <c r="H187" s="68">
        <v>23.8279095421953</v>
      </c>
      <c r="I187" s="71">
        <v>1.9706835350073999E-3</v>
      </c>
      <c r="J187" s="68">
        <v>6.7567567567567597</v>
      </c>
      <c r="K187" s="71">
        <v>5.5879165537794803E-2</v>
      </c>
      <c r="L187" s="68">
        <v>8.3563154991726396</v>
      </c>
    </row>
    <row r="188" spans="1:12" x14ac:dyDescent="0.2">
      <c r="A188" s="72" t="s">
        <v>705</v>
      </c>
      <c r="B188" s="66" t="s">
        <v>706</v>
      </c>
      <c r="C188" s="67">
        <v>65</v>
      </c>
      <c r="D188" s="67" t="s">
        <v>337</v>
      </c>
      <c r="E188" s="71">
        <v>0.120537239467051</v>
      </c>
      <c r="F188" s="68">
        <v>9.9282956425813609</v>
      </c>
      <c r="G188" s="71">
        <v>0.249999999930753</v>
      </c>
      <c r="H188" s="68">
        <v>27.164920022062901</v>
      </c>
      <c r="I188" s="71">
        <v>1.50931598142083E-2</v>
      </c>
      <c r="J188" s="68">
        <v>32.9564258135687</v>
      </c>
      <c r="K188" s="71">
        <v>9.6518558656190995E-2</v>
      </c>
      <c r="L188" s="68">
        <v>17.0159955874242</v>
      </c>
    </row>
    <row r="189" spans="1:12" x14ac:dyDescent="0.2">
      <c r="A189" s="72" t="s">
        <v>707</v>
      </c>
      <c r="B189" s="66" t="s">
        <v>708</v>
      </c>
      <c r="C189" s="67">
        <v>65</v>
      </c>
      <c r="D189" s="67" t="s">
        <v>337</v>
      </c>
      <c r="E189" s="71">
        <v>0.13264173739225901</v>
      </c>
      <c r="F189" s="68">
        <v>16.050744622173202</v>
      </c>
      <c r="G189" s="71">
        <v>0.249999998744872</v>
      </c>
      <c r="H189" s="68">
        <v>23.0005515719801</v>
      </c>
      <c r="I189" s="71">
        <v>2.3007214243183898E-3</v>
      </c>
      <c r="J189" s="68">
        <v>7.85990071704357</v>
      </c>
      <c r="K189" s="71">
        <v>0.14562449200758601</v>
      </c>
      <c r="L189" s="68">
        <v>28.4059569773856</v>
      </c>
    </row>
    <row r="190" spans="1:12" x14ac:dyDescent="0.2">
      <c r="A190" s="72" t="s">
        <v>709</v>
      </c>
      <c r="B190" s="66" t="s">
        <v>710</v>
      </c>
      <c r="C190" s="67">
        <v>65</v>
      </c>
      <c r="D190" s="67" t="s">
        <v>337</v>
      </c>
      <c r="E190" s="71">
        <v>0.112594682004065</v>
      </c>
      <c r="F190" s="68">
        <v>6.8119139547711001</v>
      </c>
      <c r="G190" s="71">
        <v>0.24999999790818001</v>
      </c>
      <c r="H190" s="68">
        <v>22.007722007721998</v>
      </c>
      <c r="I190" s="71">
        <v>3.1186457740238998E-3</v>
      </c>
      <c r="J190" s="68">
        <v>10.148924434638699</v>
      </c>
      <c r="K190" s="71">
        <v>8.4665402329992104E-2</v>
      </c>
      <c r="L190" s="68">
        <v>14.4787644787645</v>
      </c>
    </row>
    <row r="191" spans="1:12" x14ac:dyDescent="0.2">
      <c r="A191" s="72" t="s">
        <v>711</v>
      </c>
      <c r="B191" s="66" t="s">
        <v>712</v>
      </c>
      <c r="C191" s="67">
        <v>65</v>
      </c>
      <c r="D191" s="67" t="s">
        <v>337</v>
      </c>
      <c r="E191" s="71">
        <v>0.14834195154166399</v>
      </c>
      <c r="F191" s="68">
        <v>25.317153888582499</v>
      </c>
      <c r="G191" s="71">
        <v>0.24999999985732499</v>
      </c>
      <c r="H191" s="68">
        <v>26.089354660783201</v>
      </c>
      <c r="I191" s="71">
        <v>8.7949205009687E-3</v>
      </c>
      <c r="J191" s="68">
        <v>23.055708769994499</v>
      </c>
      <c r="K191" s="71">
        <v>0.18623093426669701</v>
      </c>
      <c r="L191" s="68">
        <v>38.6376172090458</v>
      </c>
    </row>
    <row r="192" spans="1:12" x14ac:dyDescent="0.2">
      <c r="A192" s="72" t="s">
        <v>713</v>
      </c>
      <c r="B192" s="66" t="s">
        <v>714</v>
      </c>
      <c r="C192" s="67">
        <v>65</v>
      </c>
      <c r="D192" s="67" t="s">
        <v>337</v>
      </c>
      <c r="E192" s="71">
        <v>0.15231718230028901</v>
      </c>
      <c r="F192" s="68">
        <v>27.744070601213501</v>
      </c>
      <c r="G192" s="71">
        <v>0.25</v>
      </c>
      <c r="H192" s="68">
        <v>57.804743519029202</v>
      </c>
      <c r="I192" s="71">
        <v>1.39473804477713E-2</v>
      </c>
      <c r="J192" s="68">
        <v>31.384445670160002</v>
      </c>
      <c r="K192" s="71">
        <v>0.19300416645309701</v>
      </c>
      <c r="L192" s="68">
        <v>39.492553778268103</v>
      </c>
    </row>
    <row r="193" spans="1:12" x14ac:dyDescent="0.2">
      <c r="A193" s="72" t="s">
        <v>715</v>
      </c>
      <c r="B193" s="66" t="s">
        <v>716</v>
      </c>
      <c r="C193" s="67">
        <v>65</v>
      </c>
      <c r="D193" s="67" t="s">
        <v>337</v>
      </c>
      <c r="E193" s="71">
        <v>0.14460081245001799</v>
      </c>
      <c r="F193" s="68">
        <v>23.414230557087699</v>
      </c>
      <c r="G193" s="71">
        <v>0.25</v>
      </c>
      <c r="H193" s="68">
        <v>57.804743519029202</v>
      </c>
      <c r="I193" s="71">
        <v>6.0215678867137903E-3</v>
      </c>
      <c r="J193" s="68">
        <v>17.0711527854385</v>
      </c>
      <c r="K193" s="71">
        <v>0.17778086946334101</v>
      </c>
      <c r="L193" s="68">
        <v>36.624379481522297</v>
      </c>
    </row>
    <row r="194" spans="1:12" x14ac:dyDescent="0.2">
      <c r="A194" s="72" t="s">
        <v>717</v>
      </c>
      <c r="B194" s="66" t="s">
        <v>718</v>
      </c>
      <c r="C194" s="67">
        <v>65</v>
      </c>
      <c r="D194" s="67" t="s">
        <v>337</v>
      </c>
      <c r="E194" s="71">
        <v>0.15554602525664199</v>
      </c>
      <c r="F194" s="68">
        <v>29.095421952564799</v>
      </c>
      <c r="G194" s="71">
        <v>0.25</v>
      </c>
      <c r="H194" s="68">
        <v>57.804743519029202</v>
      </c>
      <c r="I194" s="71">
        <v>3.2083974120186501E-2</v>
      </c>
      <c r="J194" s="68">
        <v>50.441257584114702</v>
      </c>
      <c r="K194" s="71">
        <v>0.18455410164974001</v>
      </c>
      <c r="L194" s="68">
        <v>38.361831218974103</v>
      </c>
    </row>
    <row r="195" spans="1:12" x14ac:dyDescent="0.2">
      <c r="A195" s="72" t="s">
        <v>719</v>
      </c>
      <c r="B195" s="66" t="s">
        <v>720</v>
      </c>
      <c r="C195" s="67">
        <v>65</v>
      </c>
      <c r="D195" s="67" t="s">
        <v>337</v>
      </c>
      <c r="E195" s="71">
        <v>0.14679379474543799</v>
      </c>
      <c r="F195" s="68">
        <v>24.544953116381699</v>
      </c>
      <c r="G195" s="71">
        <v>0.24999998564634601</v>
      </c>
      <c r="H195" s="68">
        <v>20.104798676227201</v>
      </c>
      <c r="I195" s="71">
        <v>3.46135337324249E-2</v>
      </c>
      <c r="J195" s="68">
        <v>52.206287920573601</v>
      </c>
      <c r="K195" s="71">
        <v>0.15576786485754299</v>
      </c>
      <c r="L195" s="68">
        <v>31.053502482073899</v>
      </c>
    </row>
    <row r="196" spans="1:12" x14ac:dyDescent="0.2">
      <c r="A196" s="72" t="s">
        <v>721</v>
      </c>
      <c r="B196" s="66" t="s">
        <v>722</v>
      </c>
      <c r="C196" s="67">
        <v>65</v>
      </c>
      <c r="D196" s="67" t="s">
        <v>337</v>
      </c>
      <c r="E196" s="71">
        <v>0.150745299658853</v>
      </c>
      <c r="F196" s="68">
        <v>26.833976833976799</v>
      </c>
      <c r="G196" s="71">
        <v>0.26489361619768298</v>
      </c>
      <c r="H196" s="68">
        <v>73.8830667402096</v>
      </c>
      <c r="I196" s="71">
        <v>4.4814891757345397E-3</v>
      </c>
      <c r="J196" s="68">
        <v>13.844456701599601</v>
      </c>
      <c r="K196" s="71">
        <v>0.18286079360314</v>
      </c>
      <c r="L196" s="68">
        <v>37.920573634859402</v>
      </c>
    </row>
    <row r="197" spans="1:12" x14ac:dyDescent="0.2">
      <c r="A197" s="72" t="s">
        <v>723</v>
      </c>
      <c r="B197" s="66" t="s">
        <v>724</v>
      </c>
      <c r="C197" s="67">
        <v>65</v>
      </c>
      <c r="D197" s="67" t="s">
        <v>337</v>
      </c>
      <c r="E197" s="71">
        <v>0.14333778770159</v>
      </c>
      <c r="F197" s="68">
        <v>22.4765581908439</v>
      </c>
      <c r="G197" s="71">
        <v>0.25</v>
      </c>
      <c r="H197" s="68">
        <v>57.804743519029202</v>
      </c>
      <c r="I197" s="71">
        <v>2.2489690710711802E-3</v>
      </c>
      <c r="J197" s="68">
        <v>7.5289575289575303</v>
      </c>
      <c r="K197" s="71">
        <v>0.17776439403369801</v>
      </c>
      <c r="L197" s="68">
        <v>36.486486486486498</v>
      </c>
    </row>
    <row r="198" spans="1:12" x14ac:dyDescent="0.2">
      <c r="A198" s="72" t="s">
        <v>725</v>
      </c>
      <c r="B198" s="66" t="s">
        <v>726</v>
      </c>
      <c r="C198" s="67">
        <v>65</v>
      </c>
      <c r="D198" s="67" t="s">
        <v>337</v>
      </c>
      <c r="E198" s="71">
        <v>0.13471354357040399</v>
      </c>
      <c r="F198" s="68">
        <v>17.0711527854385</v>
      </c>
      <c r="G198" s="71">
        <v>0.25</v>
      </c>
      <c r="H198" s="68">
        <v>57.804743519029202</v>
      </c>
      <c r="I198" s="71">
        <v>1.53058463196672E-2</v>
      </c>
      <c r="J198" s="68">
        <v>33.121897407611698</v>
      </c>
      <c r="K198" s="71">
        <v>0.13883478439154401</v>
      </c>
      <c r="L198" s="68">
        <v>26.199669056811899</v>
      </c>
    </row>
    <row r="199" spans="1:12" x14ac:dyDescent="0.2">
      <c r="A199" s="72" t="s">
        <v>727</v>
      </c>
      <c r="B199" s="66" t="s">
        <v>728</v>
      </c>
      <c r="C199" s="67">
        <v>65</v>
      </c>
      <c r="D199" s="67" t="s">
        <v>337</v>
      </c>
      <c r="E199" s="71">
        <v>0.164000644202803</v>
      </c>
      <c r="F199" s="68">
        <v>32.570325427468298</v>
      </c>
      <c r="G199" s="71">
        <v>0.24999999950402699</v>
      </c>
      <c r="H199" s="68">
        <v>24.324324324324301</v>
      </c>
      <c r="I199" s="71">
        <v>4.2241009894527802E-2</v>
      </c>
      <c r="J199" s="68">
        <v>57.032542746828497</v>
      </c>
      <c r="K199" s="71">
        <v>0.199760923209854</v>
      </c>
      <c r="L199" s="68">
        <v>40.706012134583602</v>
      </c>
    </row>
    <row r="200" spans="1:12" x14ac:dyDescent="0.2">
      <c r="A200" s="72" t="s">
        <v>729</v>
      </c>
      <c r="B200" s="66" t="s">
        <v>730</v>
      </c>
      <c r="C200" s="67">
        <v>65</v>
      </c>
      <c r="D200" s="67" t="s">
        <v>337</v>
      </c>
      <c r="E200" s="71">
        <v>0.14654825112900899</v>
      </c>
      <c r="F200" s="68">
        <v>24.4897959183673</v>
      </c>
      <c r="G200" s="71">
        <v>0.25</v>
      </c>
      <c r="H200" s="68">
        <v>57.804743519029202</v>
      </c>
      <c r="I200" s="71">
        <v>1.3557191970285499E-2</v>
      </c>
      <c r="J200" s="68">
        <v>30.832873690016498</v>
      </c>
      <c r="K200" s="71">
        <v>0.17608756141674101</v>
      </c>
      <c r="L200" s="68">
        <v>36.155543298400403</v>
      </c>
    </row>
    <row r="201" spans="1:12" x14ac:dyDescent="0.2">
      <c r="A201" s="72" t="s">
        <v>731</v>
      </c>
      <c r="B201" s="66" t="s">
        <v>732</v>
      </c>
      <c r="C201" s="67">
        <v>65</v>
      </c>
      <c r="D201" s="67" t="s">
        <v>337</v>
      </c>
      <c r="E201" s="71">
        <v>0.15802912921639101</v>
      </c>
      <c r="F201" s="68">
        <v>30.198565912851599</v>
      </c>
      <c r="G201" s="71">
        <v>0.249999997653399</v>
      </c>
      <c r="H201" s="68">
        <v>21.676778819635999</v>
      </c>
      <c r="I201" s="71">
        <v>1.24733104597229E-2</v>
      </c>
      <c r="J201" s="68">
        <v>29.426365140650901</v>
      </c>
      <c r="K201" s="71">
        <v>0.21161407953605199</v>
      </c>
      <c r="L201" s="68">
        <v>42.277992277992297</v>
      </c>
    </row>
    <row r="202" spans="1:12" x14ac:dyDescent="0.2">
      <c r="A202" s="72" t="s">
        <v>733</v>
      </c>
      <c r="B202" s="66" t="s">
        <v>734</v>
      </c>
      <c r="C202" s="67">
        <v>65</v>
      </c>
      <c r="D202" s="67" t="s">
        <v>337</v>
      </c>
      <c r="E202" s="71">
        <v>0.144095836523738</v>
      </c>
      <c r="F202" s="68">
        <v>23.0281301709873</v>
      </c>
      <c r="G202" s="71">
        <v>0.25</v>
      </c>
      <c r="H202" s="68">
        <v>57.804743519029202</v>
      </c>
      <c r="I202" s="71">
        <v>1.80531044806721E-2</v>
      </c>
      <c r="J202" s="68">
        <v>36.872586872586901</v>
      </c>
      <c r="K202" s="71">
        <v>0.16423440509054199</v>
      </c>
      <c r="L202" s="68">
        <v>33.5631549917264</v>
      </c>
    </row>
    <row r="203" spans="1:12" x14ac:dyDescent="0.2">
      <c r="A203" s="72" t="s">
        <v>735</v>
      </c>
      <c r="B203" s="66" t="s">
        <v>736</v>
      </c>
      <c r="C203" s="67">
        <v>65</v>
      </c>
      <c r="D203" s="67" t="s">
        <v>337</v>
      </c>
      <c r="E203" s="71">
        <v>0.12902315036106399</v>
      </c>
      <c r="F203" s="68">
        <v>14.009928295642601</v>
      </c>
      <c r="G203" s="71">
        <v>0.25</v>
      </c>
      <c r="H203" s="68">
        <v>57.804743519029202</v>
      </c>
      <c r="I203" s="71">
        <v>8.3945149712463408E-3</v>
      </c>
      <c r="J203" s="68">
        <v>22.228350799779399</v>
      </c>
      <c r="K203" s="71">
        <v>0.128674936111945</v>
      </c>
      <c r="L203" s="68">
        <v>23.5797021511307</v>
      </c>
    </row>
    <row r="204" spans="1:12" x14ac:dyDescent="0.2">
      <c r="A204" s="72" t="s">
        <v>737</v>
      </c>
      <c r="B204" s="66" t="s">
        <v>738</v>
      </c>
      <c r="C204" s="67">
        <v>65</v>
      </c>
      <c r="D204" s="67" t="s">
        <v>337</v>
      </c>
      <c r="E204" s="71">
        <v>0.14124093633714899</v>
      </c>
      <c r="F204" s="68">
        <v>21.207942636514101</v>
      </c>
      <c r="G204" s="71">
        <v>0.24995349163473801</v>
      </c>
      <c r="H204" s="68">
        <v>19.0843905129619</v>
      </c>
      <c r="I204" s="71">
        <v>6.1647716226103698E-3</v>
      </c>
      <c r="J204" s="68">
        <v>17.374517374517399</v>
      </c>
      <c r="K204" s="71">
        <v>0.167604545754099</v>
      </c>
      <c r="L204" s="68">
        <v>34.418091560948703</v>
      </c>
    </row>
    <row r="205" spans="1:12" x14ac:dyDescent="0.2">
      <c r="A205" s="72" t="s">
        <v>739</v>
      </c>
      <c r="B205" s="66" t="s">
        <v>740</v>
      </c>
      <c r="C205" s="67">
        <v>65</v>
      </c>
      <c r="D205" s="67" t="s">
        <v>337</v>
      </c>
      <c r="E205" s="71">
        <v>0.13065634771628201</v>
      </c>
      <c r="F205" s="68">
        <v>14.8648648648649</v>
      </c>
      <c r="G205" s="71">
        <v>0.241963725243802</v>
      </c>
      <c r="H205" s="68">
        <v>12.1897407611693</v>
      </c>
      <c r="I205" s="71">
        <v>2.7039932804995902E-3</v>
      </c>
      <c r="J205" s="68">
        <v>8.7148372862658601</v>
      </c>
      <c r="K205" s="71">
        <v>0.14730132462454401</v>
      </c>
      <c r="L205" s="68">
        <v>28.6817429674573</v>
      </c>
    </row>
    <row r="206" spans="1:12" x14ac:dyDescent="0.2">
      <c r="A206" s="72" t="s">
        <v>741</v>
      </c>
      <c r="B206" s="66" t="s">
        <v>742</v>
      </c>
      <c r="C206" s="67">
        <v>65</v>
      </c>
      <c r="D206" s="67" t="s">
        <v>337</v>
      </c>
      <c r="E206" s="71">
        <v>0.12575971586648399</v>
      </c>
      <c r="F206" s="68">
        <v>12.244897959183699</v>
      </c>
      <c r="G206" s="71">
        <v>0.19451419486074401</v>
      </c>
      <c r="H206" s="68">
        <v>6.0397131825703303</v>
      </c>
      <c r="I206" s="71">
        <v>3.0383703974364899E-2</v>
      </c>
      <c r="J206" s="68">
        <v>49.034749034748998</v>
      </c>
      <c r="K206" s="71">
        <v>0.152381248764343</v>
      </c>
      <c r="L206" s="68">
        <v>30.1158301158301</v>
      </c>
    </row>
    <row r="207" spans="1:12" x14ac:dyDescent="0.2">
      <c r="A207" s="72" t="s">
        <v>743</v>
      </c>
      <c r="B207" s="66" t="s">
        <v>744</v>
      </c>
      <c r="C207" s="67">
        <v>65</v>
      </c>
      <c r="D207" s="67" t="s">
        <v>337</v>
      </c>
      <c r="E207" s="71">
        <v>0.16610324458598899</v>
      </c>
      <c r="F207" s="68">
        <v>33.094318808604498</v>
      </c>
      <c r="G207" s="71">
        <v>0.31132664858956399</v>
      </c>
      <c r="H207" s="68">
        <v>85.631549917264195</v>
      </c>
      <c r="I207" s="71">
        <v>5.6598365580215998E-2</v>
      </c>
      <c r="J207" s="68">
        <v>64.699393270821801</v>
      </c>
      <c r="K207" s="71">
        <v>0.13038471958818801</v>
      </c>
      <c r="L207" s="68">
        <v>24.241588527302799</v>
      </c>
    </row>
    <row r="208" spans="1:12" x14ac:dyDescent="0.2">
      <c r="A208" s="72" t="s">
        <v>745</v>
      </c>
      <c r="B208" s="66" t="s">
        <v>746</v>
      </c>
      <c r="C208" s="67">
        <v>65</v>
      </c>
      <c r="D208" s="67" t="s">
        <v>337</v>
      </c>
      <c r="E208" s="71">
        <v>0.18246666505645501</v>
      </c>
      <c r="F208" s="68">
        <v>37.424158852730301</v>
      </c>
      <c r="G208" s="71">
        <v>0.33648310387984998</v>
      </c>
      <c r="H208" s="68">
        <v>88.389409817981203</v>
      </c>
      <c r="I208" s="71">
        <v>7.8838863654727503E-2</v>
      </c>
      <c r="J208" s="68">
        <v>73.110865968008795</v>
      </c>
      <c r="K208" s="71">
        <v>0.13207802763478799</v>
      </c>
      <c r="L208" s="68">
        <v>24.600110314396002</v>
      </c>
    </row>
    <row r="209" spans="1:12" x14ac:dyDescent="0.2">
      <c r="A209" s="72" t="s">
        <v>747</v>
      </c>
      <c r="B209" s="66" t="s">
        <v>748</v>
      </c>
      <c r="C209" s="67">
        <v>65</v>
      </c>
      <c r="D209" s="67" t="s">
        <v>337</v>
      </c>
      <c r="E209" s="71">
        <v>0.218070023822307</v>
      </c>
      <c r="F209" s="68">
        <v>44.180915609487002</v>
      </c>
      <c r="G209" s="71">
        <v>0.31458072590738401</v>
      </c>
      <c r="H209" s="68">
        <v>86.045228902371804</v>
      </c>
      <c r="I209" s="71">
        <v>0.21771116620434799</v>
      </c>
      <c r="J209" s="68">
        <v>91.726420297848904</v>
      </c>
      <c r="K209" s="71">
        <v>0.121918179355189</v>
      </c>
      <c r="L209" s="68">
        <v>22.255929398786499</v>
      </c>
    </row>
    <row r="210" spans="1:12" x14ac:dyDescent="0.2">
      <c r="A210" s="72" t="s">
        <v>749</v>
      </c>
      <c r="B210" s="66" t="s">
        <v>750</v>
      </c>
      <c r="C210" s="67">
        <v>65</v>
      </c>
      <c r="D210" s="67" t="s">
        <v>337</v>
      </c>
      <c r="E210" s="71">
        <v>0.152755822940984</v>
      </c>
      <c r="F210" s="68">
        <v>27.964699393270799</v>
      </c>
      <c r="G210" s="71">
        <v>0.24696499671602501</v>
      </c>
      <c r="H210" s="68">
        <v>14.8097076668505</v>
      </c>
      <c r="I210" s="71">
        <v>4.3681450923185101E-2</v>
      </c>
      <c r="J210" s="68">
        <v>57.722007722007703</v>
      </c>
      <c r="K210" s="71">
        <v>0.167621021183742</v>
      </c>
      <c r="L210" s="68">
        <v>34.583563154991701</v>
      </c>
    </row>
    <row r="211" spans="1:12" x14ac:dyDescent="0.2">
      <c r="A211" s="72" t="s">
        <v>751</v>
      </c>
      <c r="B211" s="66" t="s">
        <v>752</v>
      </c>
      <c r="C211" s="67">
        <v>65</v>
      </c>
      <c r="D211" s="67" t="s">
        <v>337</v>
      </c>
      <c r="E211" s="71">
        <v>0.16079992452747399</v>
      </c>
      <c r="F211" s="68">
        <v>31.356867071152799</v>
      </c>
      <c r="G211" s="71">
        <v>0.29493116355426902</v>
      </c>
      <c r="H211" s="68">
        <v>82.9840044125758</v>
      </c>
      <c r="I211" s="71">
        <v>5.2003966300167001E-2</v>
      </c>
      <c r="J211" s="68">
        <v>61.858797573083301</v>
      </c>
      <c r="K211" s="71">
        <v>0.135464643727987</v>
      </c>
      <c r="L211" s="68">
        <v>25.455046883618301</v>
      </c>
    </row>
    <row r="212" spans="1:12" x14ac:dyDescent="0.2">
      <c r="A212" s="72" t="s">
        <v>753</v>
      </c>
      <c r="B212" s="66" t="s">
        <v>754</v>
      </c>
      <c r="C212" s="67">
        <v>65</v>
      </c>
      <c r="D212" s="67" t="s">
        <v>337</v>
      </c>
      <c r="E212" s="71">
        <v>0.13950328654281099</v>
      </c>
      <c r="F212" s="68">
        <v>20.132377275234401</v>
      </c>
      <c r="G212" s="71">
        <v>0.25</v>
      </c>
      <c r="H212" s="68">
        <v>57.804743519029202</v>
      </c>
      <c r="I212" s="71">
        <v>3.3045215900446803E-2</v>
      </c>
      <c r="J212" s="68">
        <v>50.910093767236603</v>
      </c>
      <c r="K212" s="71">
        <v>0.135464643727987</v>
      </c>
      <c r="L212" s="68">
        <v>25.455046883618301</v>
      </c>
    </row>
    <row r="213" spans="1:12" x14ac:dyDescent="0.2">
      <c r="A213" s="72" t="s">
        <v>755</v>
      </c>
      <c r="B213" s="66" t="s">
        <v>756</v>
      </c>
      <c r="C213" s="67">
        <v>65</v>
      </c>
      <c r="D213" s="67" t="s">
        <v>337</v>
      </c>
      <c r="E213" s="71">
        <v>0.13741009124474099</v>
      </c>
      <c r="F213" s="68">
        <v>18.918918918918902</v>
      </c>
      <c r="G213" s="71">
        <v>0.25</v>
      </c>
      <c r="H213" s="68">
        <v>57.804743519029202</v>
      </c>
      <c r="I213" s="71">
        <v>9.8325495402379701E-3</v>
      </c>
      <c r="J213" s="68">
        <v>25.124103695532298</v>
      </c>
      <c r="K213" s="71">
        <v>0.15239772419398601</v>
      </c>
      <c r="L213" s="68">
        <v>30.336458907887501</v>
      </c>
    </row>
    <row r="214" spans="1:12" x14ac:dyDescent="0.2">
      <c r="A214" s="72" t="s">
        <v>757</v>
      </c>
      <c r="B214" s="66" t="s">
        <v>758</v>
      </c>
      <c r="C214" s="67">
        <v>65</v>
      </c>
      <c r="D214" s="67" t="s">
        <v>337</v>
      </c>
      <c r="E214" s="71">
        <v>0.15079161471233701</v>
      </c>
      <c r="F214" s="68">
        <v>26.861555432984002</v>
      </c>
      <c r="G214" s="71">
        <v>0.249999999106195</v>
      </c>
      <c r="H214" s="68">
        <v>23.634859349145099</v>
      </c>
      <c r="I214" s="71">
        <v>1.6127435334476699E-2</v>
      </c>
      <c r="J214" s="68">
        <v>34.197462768891299</v>
      </c>
      <c r="K214" s="71">
        <v>0.18624740969633999</v>
      </c>
      <c r="L214" s="68">
        <v>38.803088803088798</v>
      </c>
    </row>
    <row r="215" spans="1:12" x14ac:dyDescent="0.2">
      <c r="A215" s="72" t="s">
        <v>759</v>
      </c>
      <c r="B215" s="66" t="s">
        <v>760</v>
      </c>
      <c r="C215" s="67">
        <v>65</v>
      </c>
      <c r="D215" s="67" t="s">
        <v>337</v>
      </c>
      <c r="E215" s="71">
        <v>0.14491822958839901</v>
      </c>
      <c r="F215" s="68">
        <v>23.5521235521236</v>
      </c>
      <c r="G215" s="71">
        <v>0.249999999830324</v>
      </c>
      <c r="H215" s="68">
        <v>25.8411472697187</v>
      </c>
      <c r="I215" s="71">
        <v>5.2805114249317598E-3</v>
      </c>
      <c r="J215" s="68">
        <v>15.526751241036999</v>
      </c>
      <c r="K215" s="71">
        <v>0.17947417750994099</v>
      </c>
      <c r="L215" s="68">
        <v>37.093215664644198</v>
      </c>
    </row>
    <row r="216" spans="1:12" x14ac:dyDescent="0.2">
      <c r="A216" s="72" t="s">
        <v>761</v>
      </c>
      <c r="B216" s="66" t="s">
        <v>762</v>
      </c>
      <c r="C216" s="67">
        <v>65</v>
      </c>
      <c r="D216" s="67" t="s">
        <v>337</v>
      </c>
      <c r="E216" s="71">
        <v>0.141895747616682</v>
      </c>
      <c r="F216" s="68">
        <v>21.704357418643099</v>
      </c>
      <c r="G216" s="71">
        <v>0.25</v>
      </c>
      <c r="H216" s="68">
        <v>57.804743519029202</v>
      </c>
      <c r="I216" s="71">
        <v>1.14528377595034E-2</v>
      </c>
      <c r="J216" s="68">
        <v>27.992277992278002</v>
      </c>
      <c r="K216" s="71">
        <v>0.16423440509054199</v>
      </c>
      <c r="L216" s="68">
        <v>33.5631549917264</v>
      </c>
    </row>
    <row r="217" spans="1:12" x14ac:dyDescent="0.2">
      <c r="A217" s="72" t="s">
        <v>763</v>
      </c>
      <c r="B217" s="66" t="s">
        <v>764</v>
      </c>
      <c r="C217" s="67">
        <v>65</v>
      </c>
      <c r="D217" s="67" t="s">
        <v>337</v>
      </c>
      <c r="E217" s="71">
        <v>0.14962880221222299</v>
      </c>
      <c r="F217" s="68">
        <v>26.199669056811899</v>
      </c>
      <c r="G217" s="71">
        <v>0.25</v>
      </c>
      <c r="H217" s="68">
        <v>57.804743519029202</v>
      </c>
      <c r="I217" s="71">
        <v>5.8822401835733002E-3</v>
      </c>
      <c r="J217" s="68">
        <v>16.850523993381099</v>
      </c>
      <c r="K217" s="71">
        <v>0.19300416645309701</v>
      </c>
      <c r="L217" s="68">
        <v>39.492553778268103</v>
      </c>
    </row>
    <row r="218" spans="1:12" x14ac:dyDescent="0.2">
      <c r="A218" s="72" t="s">
        <v>765</v>
      </c>
      <c r="B218" s="66" t="s">
        <v>766</v>
      </c>
      <c r="C218" s="67">
        <v>65</v>
      </c>
      <c r="D218" s="67" t="s">
        <v>337</v>
      </c>
      <c r="E218" s="71">
        <v>0.138910069354027</v>
      </c>
      <c r="F218" s="68">
        <v>19.939327082184199</v>
      </c>
      <c r="G218" s="71">
        <v>0.25</v>
      </c>
      <c r="H218" s="68">
        <v>57.804743519029202</v>
      </c>
      <c r="I218" s="71">
        <v>4.2055864477814498E-3</v>
      </c>
      <c r="J218" s="68">
        <v>13.017098731384401</v>
      </c>
      <c r="K218" s="71">
        <v>0.16252462161430001</v>
      </c>
      <c r="L218" s="68">
        <v>32.9288472145615</v>
      </c>
    </row>
    <row r="219" spans="1:12" x14ac:dyDescent="0.2">
      <c r="A219" s="72" t="s">
        <v>767</v>
      </c>
      <c r="B219" s="66" t="s">
        <v>768</v>
      </c>
      <c r="C219" s="67">
        <v>65</v>
      </c>
      <c r="D219" s="67" t="s">
        <v>337</v>
      </c>
      <c r="E219" s="71">
        <v>0.12836685309700599</v>
      </c>
      <c r="F219" s="68">
        <v>13.6238279095422</v>
      </c>
      <c r="G219" s="71">
        <v>0.25</v>
      </c>
      <c r="H219" s="68">
        <v>57.804743519029202</v>
      </c>
      <c r="I219" s="71">
        <v>3.0225316562289702E-3</v>
      </c>
      <c r="J219" s="68">
        <v>9.7904026475455002</v>
      </c>
      <c r="K219" s="71">
        <v>0.13207802763478799</v>
      </c>
      <c r="L219" s="68">
        <v>24.600110314396002</v>
      </c>
    </row>
    <row r="220" spans="1:12" x14ac:dyDescent="0.2">
      <c r="A220" s="72" t="s">
        <v>769</v>
      </c>
      <c r="B220" s="66" t="s">
        <v>770</v>
      </c>
      <c r="C220" s="67">
        <v>65</v>
      </c>
      <c r="D220" s="67" t="s">
        <v>337</v>
      </c>
      <c r="E220" s="71">
        <v>0.13953947013363399</v>
      </c>
      <c r="F220" s="68">
        <v>20.1599558742416</v>
      </c>
      <c r="G220" s="71">
        <v>0.25500625782227798</v>
      </c>
      <c r="H220" s="68">
        <v>67.346938775510196</v>
      </c>
      <c r="I220" s="71">
        <v>2.78083901092544E-3</v>
      </c>
      <c r="J220" s="68">
        <v>8.8527302813017101</v>
      </c>
      <c r="K220" s="71">
        <v>0.1608313135677</v>
      </c>
      <c r="L220" s="68">
        <v>32.3772752344181</v>
      </c>
    </row>
    <row r="221" spans="1:12" x14ac:dyDescent="0.2">
      <c r="A221" s="72" t="s">
        <v>771</v>
      </c>
      <c r="B221" s="66" t="s">
        <v>772</v>
      </c>
      <c r="C221" s="67">
        <v>65</v>
      </c>
      <c r="D221" s="67" t="s">
        <v>337</v>
      </c>
      <c r="E221" s="71">
        <v>0.144172171666544</v>
      </c>
      <c r="F221" s="68">
        <v>23.083287369001699</v>
      </c>
      <c r="G221" s="71">
        <v>0.25</v>
      </c>
      <c r="H221" s="68">
        <v>57.804743519029202</v>
      </c>
      <c r="I221" s="71">
        <v>2.5071817525133398E-2</v>
      </c>
      <c r="J221" s="68">
        <v>44.704908990623302</v>
      </c>
      <c r="K221" s="71">
        <v>0.15744469747449999</v>
      </c>
      <c r="L221" s="68">
        <v>31.3017098731384</v>
      </c>
    </row>
    <row r="222" spans="1:12" x14ac:dyDescent="0.2">
      <c r="A222" s="72" t="s">
        <v>773</v>
      </c>
      <c r="B222" s="66" t="s">
        <v>774</v>
      </c>
      <c r="C222" s="67">
        <v>65</v>
      </c>
      <c r="D222" s="67" t="s">
        <v>337</v>
      </c>
      <c r="E222" s="71">
        <v>0.127220600818788</v>
      </c>
      <c r="F222" s="68">
        <v>12.989520132377301</v>
      </c>
      <c r="G222" s="71">
        <v>0.25</v>
      </c>
      <c r="H222" s="68">
        <v>57.804743519029202</v>
      </c>
      <c r="I222" s="71">
        <v>6.3734824376182097E-3</v>
      </c>
      <c r="J222" s="68">
        <v>17.981246552675099</v>
      </c>
      <c r="K222" s="71">
        <v>0.12528832001874601</v>
      </c>
      <c r="L222" s="68">
        <v>22.779922779922799</v>
      </c>
    </row>
    <row r="223" spans="1:12" x14ac:dyDescent="0.2">
      <c r="A223" s="72" t="s">
        <v>775</v>
      </c>
      <c r="B223" s="66" t="s">
        <v>776</v>
      </c>
      <c r="C223" s="67">
        <v>65</v>
      </c>
      <c r="D223" s="67" t="s">
        <v>337</v>
      </c>
      <c r="E223" s="71">
        <v>0.14290056758088901</v>
      </c>
      <c r="F223" s="68">
        <v>22.228350799779399</v>
      </c>
      <c r="G223" s="71">
        <v>0.25</v>
      </c>
      <c r="H223" s="68">
        <v>57.804743519029202</v>
      </c>
      <c r="I223" s="71">
        <v>1.1097156988569E-2</v>
      </c>
      <c r="J223" s="68">
        <v>27.5234418091561</v>
      </c>
      <c r="K223" s="71">
        <v>0.167604545754099</v>
      </c>
      <c r="L223" s="68">
        <v>34.418091560948703</v>
      </c>
    </row>
    <row r="224" spans="1:12" x14ac:dyDescent="0.2">
      <c r="A224" s="72" t="s">
        <v>777</v>
      </c>
      <c r="B224" s="66" t="s">
        <v>778</v>
      </c>
      <c r="C224" s="67">
        <v>65</v>
      </c>
      <c r="D224" s="67" t="s">
        <v>337</v>
      </c>
      <c r="E224" s="71">
        <v>0.22218963020383201</v>
      </c>
      <c r="F224" s="68">
        <v>45.063430777716498</v>
      </c>
      <c r="G224" s="71">
        <v>0.249999999866161</v>
      </c>
      <c r="H224" s="68">
        <v>26.1720904578047</v>
      </c>
      <c r="I224" s="71">
        <v>1.2329579637966199E-2</v>
      </c>
      <c r="J224" s="68">
        <v>29.2333149476007</v>
      </c>
      <c r="K224" s="71">
        <v>0.40423931110736899</v>
      </c>
      <c r="L224" s="68">
        <v>51.958080529509097</v>
      </c>
    </row>
    <row r="225" spans="1:12" x14ac:dyDescent="0.2">
      <c r="A225" s="72" t="s">
        <v>779</v>
      </c>
      <c r="B225" s="66" t="s">
        <v>780</v>
      </c>
      <c r="C225" s="67">
        <v>65</v>
      </c>
      <c r="D225" s="67" t="s">
        <v>337</v>
      </c>
      <c r="E225" s="71">
        <v>0.26831011014456801</v>
      </c>
      <c r="F225" s="68">
        <v>56.701599558742402</v>
      </c>
      <c r="G225" s="71">
        <v>0.266520650813517</v>
      </c>
      <c r="H225" s="68">
        <v>74.682846111417504</v>
      </c>
      <c r="I225" s="71">
        <v>2.32299689302593E-3</v>
      </c>
      <c r="J225" s="68">
        <v>7.9702151130722596</v>
      </c>
      <c r="K225" s="71">
        <v>0.53608668272715998</v>
      </c>
      <c r="L225" s="68">
        <v>66.298952013237695</v>
      </c>
    </row>
    <row r="226" spans="1:12" x14ac:dyDescent="0.2">
      <c r="A226" s="72" t="s">
        <v>781</v>
      </c>
      <c r="B226" s="66" t="s">
        <v>782</v>
      </c>
      <c r="C226" s="67">
        <v>65</v>
      </c>
      <c r="D226" s="67" t="s">
        <v>337</v>
      </c>
      <c r="E226" s="71">
        <v>0.21545154521451201</v>
      </c>
      <c r="F226" s="68">
        <v>43.408714837286297</v>
      </c>
      <c r="G226" s="71">
        <v>0.25</v>
      </c>
      <c r="H226" s="68">
        <v>57.804743519029202</v>
      </c>
      <c r="I226" s="71">
        <v>1.57722108996361E-2</v>
      </c>
      <c r="J226" s="68">
        <v>33.701047986762298</v>
      </c>
      <c r="K226" s="71">
        <v>0.38058242474389897</v>
      </c>
      <c r="L226" s="68">
        <v>50.496414782129101</v>
      </c>
    </row>
    <row r="227" spans="1:12" x14ac:dyDescent="0.2">
      <c r="A227" s="72" t="s">
        <v>783</v>
      </c>
      <c r="B227" s="66" t="s">
        <v>784</v>
      </c>
      <c r="C227" s="67">
        <v>65</v>
      </c>
      <c r="D227" s="67" t="s">
        <v>337</v>
      </c>
      <c r="E227" s="71">
        <v>0.140719476826038</v>
      </c>
      <c r="F227" s="68">
        <v>20.849420849420799</v>
      </c>
      <c r="G227" s="71">
        <v>0.25</v>
      </c>
      <c r="H227" s="68">
        <v>57.804743519029202</v>
      </c>
      <c r="I227" s="71">
        <v>2.8243721946771501E-2</v>
      </c>
      <c r="J227" s="68">
        <v>46.966354109211302</v>
      </c>
      <c r="K227" s="71">
        <v>0.143914708531344</v>
      </c>
      <c r="L227" s="68">
        <v>27.440706012134601</v>
      </c>
    </row>
    <row r="228" spans="1:12" x14ac:dyDescent="0.2">
      <c r="A228" s="72" t="s">
        <v>785</v>
      </c>
      <c r="B228" s="66" t="s">
        <v>786</v>
      </c>
      <c r="C228" s="67">
        <v>65</v>
      </c>
      <c r="D228" s="67" t="s">
        <v>337</v>
      </c>
      <c r="E228" s="71">
        <v>0.127591182073442</v>
      </c>
      <c r="F228" s="68">
        <v>13.099834528405999</v>
      </c>
      <c r="G228" s="71">
        <v>0.249999998841577</v>
      </c>
      <c r="H228" s="68">
        <v>23.138444567015998</v>
      </c>
      <c r="I228" s="71">
        <v>1.0871843453202501E-2</v>
      </c>
      <c r="J228" s="68">
        <v>27.054605626034199</v>
      </c>
      <c r="K228" s="71">
        <v>0.121901703925546</v>
      </c>
      <c r="L228" s="68">
        <v>21.759514616657501</v>
      </c>
    </row>
    <row r="229" spans="1:12" x14ac:dyDescent="0.2">
      <c r="A229" s="72" t="s">
        <v>787</v>
      </c>
      <c r="B229" s="66" t="s">
        <v>788</v>
      </c>
      <c r="C229" s="67">
        <v>65</v>
      </c>
      <c r="D229" s="67" t="s">
        <v>337</v>
      </c>
      <c r="E229" s="71">
        <v>0.14297568691583601</v>
      </c>
      <c r="F229" s="68">
        <v>22.255929398786499</v>
      </c>
      <c r="G229" s="71">
        <v>0.24999999851388799</v>
      </c>
      <c r="H229" s="68">
        <v>22.669608383894101</v>
      </c>
      <c r="I229" s="71">
        <v>9.6127330032775293E-3</v>
      </c>
      <c r="J229" s="68">
        <v>24.544953116381699</v>
      </c>
      <c r="K229" s="71">
        <v>0.16931432923034201</v>
      </c>
      <c r="L229" s="68">
        <v>35.107556536128001</v>
      </c>
    </row>
    <row r="230" spans="1:12" x14ac:dyDescent="0.2">
      <c r="A230" s="72" t="s">
        <v>789</v>
      </c>
      <c r="B230" s="66" t="s">
        <v>790</v>
      </c>
      <c r="C230" s="67">
        <v>65</v>
      </c>
      <c r="D230" s="67" t="s">
        <v>337</v>
      </c>
      <c r="E230" s="71">
        <v>0.154464541008143</v>
      </c>
      <c r="F230" s="68">
        <v>28.6817429674573</v>
      </c>
      <c r="G230" s="71">
        <v>0.25395411830812198</v>
      </c>
      <c r="H230" s="68">
        <v>66.161059018201897</v>
      </c>
      <c r="I230" s="71">
        <v>2.3192095019968498E-2</v>
      </c>
      <c r="J230" s="68">
        <v>42.6365140650855</v>
      </c>
      <c r="K230" s="71">
        <v>0.18624740969633999</v>
      </c>
      <c r="L230" s="68">
        <v>38.803088803088798</v>
      </c>
    </row>
    <row r="231" spans="1:12" x14ac:dyDescent="0.2">
      <c r="A231" s="72" t="s">
        <v>791</v>
      </c>
      <c r="B231" s="66" t="s">
        <v>792</v>
      </c>
      <c r="C231" s="67">
        <v>65</v>
      </c>
      <c r="D231" s="67" t="s">
        <v>337</v>
      </c>
      <c r="E231" s="71">
        <v>0.18272903049147299</v>
      </c>
      <c r="F231" s="68">
        <v>37.562051847766099</v>
      </c>
      <c r="G231" s="71">
        <v>0.30732165176501702</v>
      </c>
      <c r="H231" s="68">
        <v>85.079977937120802</v>
      </c>
      <c r="I231" s="71">
        <v>3.9427683882591297E-2</v>
      </c>
      <c r="J231" s="68">
        <v>55.432984004412603</v>
      </c>
      <c r="K231" s="71">
        <v>0.201437755826811</v>
      </c>
      <c r="L231" s="68">
        <v>40.954219525648099</v>
      </c>
    </row>
    <row r="232" spans="1:12" x14ac:dyDescent="0.2">
      <c r="A232" s="72" t="s">
        <v>793</v>
      </c>
      <c r="B232" s="66" t="s">
        <v>794</v>
      </c>
      <c r="C232" s="67">
        <v>65</v>
      </c>
      <c r="D232" s="67" t="s">
        <v>337</v>
      </c>
      <c r="E232" s="71">
        <v>0.15320171318461501</v>
      </c>
      <c r="F232" s="68">
        <v>28.268063982349702</v>
      </c>
      <c r="G232" s="71">
        <v>0.25</v>
      </c>
      <c r="H232" s="68">
        <v>57.804743519029202</v>
      </c>
      <c r="I232" s="71">
        <v>2.3407156146432E-2</v>
      </c>
      <c r="J232" s="68">
        <v>42.884721456149997</v>
      </c>
      <c r="K232" s="71">
        <v>0.186197983407412</v>
      </c>
      <c r="L232" s="68">
        <v>38.499724214009902</v>
      </c>
    </row>
    <row r="233" spans="1:12" x14ac:dyDescent="0.2">
      <c r="A233" s="72" t="s">
        <v>795</v>
      </c>
      <c r="B233" s="66" t="s">
        <v>796</v>
      </c>
      <c r="C233" s="67">
        <v>65</v>
      </c>
      <c r="D233" s="67" t="s">
        <v>337</v>
      </c>
      <c r="E233" s="71">
        <v>0.13468362685222901</v>
      </c>
      <c r="F233" s="68">
        <v>17.0435741864313</v>
      </c>
      <c r="G233" s="71">
        <v>0.25</v>
      </c>
      <c r="H233" s="68">
        <v>57.804743519029202</v>
      </c>
      <c r="I233" s="71">
        <v>5.0397724559005401E-3</v>
      </c>
      <c r="J233" s="68">
        <v>15.0303364589079</v>
      </c>
      <c r="K233" s="71">
        <v>0.14901110810078599</v>
      </c>
      <c r="L233" s="68">
        <v>29.343629343629299</v>
      </c>
    </row>
    <row r="234" spans="1:12" x14ac:dyDescent="0.2">
      <c r="A234" s="72" t="s">
        <v>797</v>
      </c>
      <c r="B234" s="66" t="s">
        <v>798</v>
      </c>
      <c r="C234" s="67">
        <v>65</v>
      </c>
      <c r="D234" s="67" t="s">
        <v>337</v>
      </c>
      <c r="E234" s="71">
        <v>0.14426871523278101</v>
      </c>
      <c r="F234" s="68">
        <v>23.193601765030301</v>
      </c>
      <c r="G234" s="71">
        <v>0.25</v>
      </c>
      <c r="H234" s="68">
        <v>57.804743519029202</v>
      </c>
      <c r="I234" s="71">
        <v>3.21017295509574E-2</v>
      </c>
      <c r="J234" s="68">
        <v>50.496414782129101</v>
      </c>
      <c r="K234" s="71">
        <v>0.150704416147386</v>
      </c>
      <c r="L234" s="68">
        <v>29.895201323772799</v>
      </c>
    </row>
    <row r="235" spans="1:12" x14ac:dyDescent="0.2">
      <c r="A235" s="72" t="s">
        <v>799</v>
      </c>
      <c r="B235" s="66" t="s">
        <v>800</v>
      </c>
      <c r="C235" s="67">
        <v>65</v>
      </c>
      <c r="D235" s="67" t="s">
        <v>337</v>
      </c>
      <c r="E235" s="71">
        <v>0.14441433781743401</v>
      </c>
      <c r="F235" s="68">
        <v>23.331494760066199</v>
      </c>
      <c r="G235" s="71">
        <v>0.25</v>
      </c>
      <c r="H235" s="68">
        <v>57.804743519029202</v>
      </c>
      <c r="I235" s="71">
        <v>2.2378749025316402E-2</v>
      </c>
      <c r="J235" s="68">
        <v>41.698841698841697</v>
      </c>
      <c r="K235" s="71">
        <v>0.16086426442698501</v>
      </c>
      <c r="L235" s="68">
        <v>32.790954219525602</v>
      </c>
    </row>
    <row r="236" spans="1:12" x14ac:dyDescent="0.2">
      <c r="A236" s="72" t="s">
        <v>801</v>
      </c>
      <c r="B236" s="66" t="s">
        <v>802</v>
      </c>
      <c r="C236" s="67">
        <v>65</v>
      </c>
      <c r="D236" s="67" t="s">
        <v>337</v>
      </c>
      <c r="E236" s="71">
        <v>0.166392479884273</v>
      </c>
      <c r="F236" s="68">
        <v>33.204633204633197</v>
      </c>
      <c r="G236" s="71">
        <v>0.31207759699624499</v>
      </c>
      <c r="H236" s="68">
        <v>85.686707115278594</v>
      </c>
      <c r="I236" s="71">
        <v>2.7928886276188902E-2</v>
      </c>
      <c r="J236" s="68">
        <v>46.718146718146699</v>
      </c>
      <c r="K236" s="71">
        <v>0.159170956380385</v>
      </c>
      <c r="L236" s="68">
        <v>32.294539437396601</v>
      </c>
    </row>
    <row r="237" spans="1:12" x14ac:dyDescent="0.2">
      <c r="A237" s="72" t="s">
        <v>803</v>
      </c>
      <c r="B237" s="66" t="s">
        <v>804</v>
      </c>
      <c r="C237" s="67">
        <v>65</v>
      </c>
      <c r="D237" s="67" t="s">
        <v>337</v>
      </c>
      <c r="E237" s="71">
        <v>0.14914822445826001</v>
      </c>
      <c r="F237" s="68">
        <v>25.8687258687259</v>
      </c>
      <c r="G237" s="71">
        <v>0.249999999869878</v>
      </c>
      <c r="H237" s="68">
        <v>26.199669056811899</v>
      </c>
      <c r="I237" s="71">
        <v>2.9807176891519498E-2</v>
      </c>
      <c r="J237" s="68">
        <v>48.455598455598498</v>
      </c>
      <c r="K237" s="71">
        <v>0.16763749661338401</v>
      </c>
      <c r="L237" s="68">
        <v>34.859349145063398</v>
      </c>
    </row>
    <row r="238" spans="1:12" x14ac:dyDescent="0.2">
      <c r="A238" s="72" t="s">
        <v>805</v>
      </c>
      <c r="B238" s="66" t="s">
        <v>806</v>
      </c>
      <c r="C238" s="67">
        <v>65</v>
      </c>
      <c r="D238" s="67" t="s">
        <v>337</v>
      </c>
      <c r="E238" s="71">
        <v>0.140382115637493</v>
      </c>
      <c r="F238" s="68">
        <v>20.683949255377801</v>
      </c>
      <c r="G238" s="71">
        <v>0.25</v>
      </c>
      <c r="H238" s="68">
        <v>57.804743519029202</v>
      </c>
      <c r="I238" s="71">
        <v>1.36686985786936E-2</v>
      </c>
      <c r="J238" s="68">
        <v>30.998345284059599</v>
      </c>
      <c r="K238" s="71">
        <v>0.157477648333785</v>
      </c>
      <c r="L238" s="68">
        <v>31.632653061224499</v>
      </c>
    </row>
    <row r="239" spans="1:12" x14ac:dyDescent="0.2">
      <c r="A239" s="72" t="s">
        <v>807</v>
      </c>
      <c r="B239" s="66" t="s">
        <v>808</v>
      </c>
      <c r="C239" s="67">
        <v>65</v>
      </c>
      <c r="D239" s="67" t="s">
        <v>337</v>
      </c>
      <c r="E239" s="71">
        <v>0.146966749453561</v>
      </c>
      <c r="F239" s="68">
        <v>24.600110314396002</v>
      </c>
      <c r="G239" s="71">
        <v>0.25</v>
      </c>
      <c r="H239" s="68">
        <v>57.804743519029202</v>
      </c>
      <c r="I239" s="71">
        <v>1.24974714150202E-3</v>
      </c>
      <c r="J239" s="68">
        <v>4.6332046332046302</v>
      </c>
      <c r="K239" s="71">
        <v>0.189650501219182</v>
      </c>
      <c r="L239" s="68">
        <v>39.2167677881964</v>
      </c>
    </row>
    <row r="240" spans="1:12" x14ac:dyDescent="0.2">
      <c r="A240" s="72" t="s">
        <v>809</v>
      </c>
      <c r="B240" s="66" t="s">
        <v>810</v>
      </c>
      <c r="C240" s="67">
        <v>65</v>
      </c>
      <c r="D240" s="67" t="s">
        <v>337</v>
      </c>
      <c r="E240" s="71">
        <v>0.13256376188772401</v>
      </c>
      <c r="F240" s="68">
        <v>16.023166023165999</v>
      </c>
      <c r="G240" s="71">
        <v>0.25</v>
      </c>
      <c r="H240" s="68">
        <v>57.804743519029202</v>
      </c>
      <c r="I240" s="71">
        <v>2.0667936555852002E-3</v>
      </c>
      <c r="J240" s="68">
        <v>7.1152785438499704</v>
      </c>
      <c r="K240" s="71">
        <v>0.14562449200758601</v>
      </c>
      <c r="L240" s="68">
        <v>28.4059569773856</v>
      </c>
    </row>
    <row r="241" spans="1:12" x14ac:dyDescent="0.2">
      <c r="A241" s="72" t="s">
        <v>811</v>
      </c>
      <c r="B241" s="66" t="s">
        <v>812</v>
      </c>
      <c r="C241" s="67">
        <v>65</v>
      </c>
      <c r="D241" s="67" t="s">
        <v>337</v>
      </c>
      <c r="E241" s="71">
        <v>0.145581311243414</v>
      </c>
      <c r="F241" s="68">
        <v>23.938223938223899</v>
      </c>
      <c r="G241" s="71">
        <v>0.24999999939463299</v>
      </c>
      <c r="H241" s="68">
        <v>24.076116933259801</v>
      </c>
      <c r="I241" s="71">
        <v>5.5764487790692201E-3</v>
      </c>
      <c r="J241" s="68">
        <v>15.9955874241589</v>
      </c>
      <c r="K241" s="71">
        <v>0.18116748555654</v>
      </c>
      <c r="L241" s="68">
        <v>37.562051847766099</v>
      </c>
    </row>
    <row r="242" spans="1:12" x14ac:dyDescent="0.2">
      <c r="A242" s="72" t="s">
        <v>813</v>
      </c>
      <c r="B242" s="66" t="s">
        <v>814</v>
      </c>
      <c r="C242" s="67">
        <v>65</v>
      </c>
      <c r="D242" s="67" t="s">
        <v>337</v>
      </c>
      <c r="E242" s="71">
        <v>0.15018709184318901</v>
      </c>
      <c r="F242" s="68">
        <v>26.475455046883599</v>
      </c>
      <c r="G242" s="71">
        <v>0.25</v>
      </c>
      <c r="H242" s="68">
        <v>57.804743519029202</v>
      </c>
      <c r="I242" s="71">
        <v>7.6740146042875905E-4</v>
      </c>
      <c r="J242" s="68">
        <v>2.7578599007170399</v>
      </c>
      <c r="K242" s="71">
        <v>0.19979387406913901</v>
      </c>
      <c r="L242" s="68">
        <v>40.843905129619401</v>
      </c>
    </row>
    <row r="243" spans="1:12" x14ac:dyDescent="0.2">
      <c r="A243" s="72" t="s">
        <v>815</v>
      </c>
      <c r="B243" s="66" t="s">
        <v>816</v>
      </c>
      <c r="C243" s="67">
        <v>65</v>
      </c>
      <c r="D243" s="67" t="s">
        <v>337</v>
      </c>
      <c r="E243" s="71">
        <v>0.16190355512316701</v>
      </c>
      <c r="F243" s="68">
        <v>31.7981246552675</v>
      </c>
      <c r="G243" s="71">
        <v>0.25</v>
      </c>
      <c r="H243" s="68">
        <v>57.804743519029202</v>
      </c>
      <c r="I243" s="71">
        <v>2.5773418450404501E-2</v>
      </c>
      <c r="J243" s="68">
        <v>45.311638168781002</v>
      </c>
      <c r="K243" s="71">
        <v>0.20993724691909499</v>
      </c>
      <c r="L243" s="68">
        <v>42.195256480970798</v>
      </c>
    </row>
    <row r="244" spans="1:12" x14ac:dyDescent="0.2">
      <c r="A244" s="72" t="s">
        <v>817</v>
      </c>
      <c r="B244" s="66" t="s">
        <v>818</v>
      </c>
      <c r="C244" s="67">
        <v>65</v>
      </c>
      <c r="D244" s="67" t="s">
        <v>337</v>
      </c>
      <c r="E244" s="71">
        <v>0.15326120094033299</v>
      </c>
      <c r="F244" s="68">
        <v>28.295642581356901</v>
      </c>
      <c r="G244" s="71">
        <v>0.25</v>
      </c>
      <c r="H244" s="68">
        <v>57.804743519029202</v>
      </c>
      <c r="I244" s="71">
        <v>1.1699512228102799E-2</v>
      </c>
      <c r="J244" s="68">
        <v>28.323221180364001</v>
      </c>
      <c r="K244" s="71">
        <v>0.198084090592896</v>
      </c>
      <c r="L244" s="68">
        <v>40.540540540540498</v>
      </c>
    </row>
    <row r="245" spans="1:12" x14ac:dyDescent="0.2">
      <c r="A245" s="72" t="s">
        <v>819</v>
      </c>
      <c r="B245" s="66" t="s">
        <v>820</v>
      </c>
      <c r="C245" s="67">
        <v>65</v>
      </c>
      <c r="D245" s="67" t="s">
        <v>337</v>
      </c>
      <c r="E245" s="71">
        <v>0.159494977935526</v>
      </c>
      <c r="F245" s="68">
        <v>30.860452289023701</v>
      </c>
      <c r="G245" s="71">
        <v>0.25</v>
      </c>
      <c r="H245" s="68">
        <v>57.804743519029202</v>
      </c>
      <c r="I245" s="71">
        <v>1.0114097513768201E-2</v>
      </c>
      <c r="J245" s="68">
        <v>25.675675675675699</v>
      </c>
      <c r="K245" s="71">
        <v>0.21837083629280901</v>
      </c>
      <c r="L245" s="68">
        <v>42.746828461114198</v>
      </c>
    </row>
    <row r="246" spans="1:12" x14ac:dyDescent="0.2">
      <c r="A246" s="72" t="s">
        <v>821</v>
      </c>
      <c r="B246" s="66" t="s">
        <v>822</v>
      </c>
      <c r="C246" s="67">
        <v>65</v>
      </c>
      <c r="D246" s="67" t="s">
        <v>337</v>
      </c>
      <c r="E246" s="71">
        <v>0.15900419649484901</v>
      </c>
      <c r="F246" s="68">
        <v>30.6949806949807</v>
      </c>
      <c r="G246" s="71">
        <v>0.25</v>
      </c>
      <c r="H246" s="68">
        <v>57.804743519029202</v>
      </c>
      <c r="I246" s="71">
        <v>6.9319697154958896E-3</v>
      </c>
      <c r="J246" s="68">
        <v>18.863761720904598</v>
      </c>
      <c r="K246" s="71">
        <v>0.22008061976905199</v>
      </c>
      <c r="L246" s="68">
        <v>42.884721456149997</v>
      </c>
    </row>
    <row r="247" spans="1:12" x14ac:dyDescent="0.2">
      <c r="A247" s="72" t="s">
        <v>823</v>
      </c>
      <c r="B247" s="66" t="s">
        <v>824</v>
      </c>
      <c r="C247" s="67">
        <v>65</v>
      </c>
      <c r="D247" s="67" t="s">
        <v>337</v>
      </c>
      <c r="E247" s="71">
        <v>0.15565244310527701</v>
      </c>
      <c r="F247" s="68">
        <v>29.178157749586301</v>
      </c>
      <c r="G247" s="71">
        <v>0.25</v>
      </c>
      <c r="H247" s="68">
        <v>57.804743519029202</v>
      </c>
      <c r="I247" s="71">
        <v>3.6499417331783499E-3</v>
      </c>
      <c r="J247" s="68">
        <v>11.6381687810259</v>
      </c>
      <c r="K247" s="71">
        <v>0.213307387582652</v>
      </c>
      <c r="L247" s="68">
        <v>42.415885273028103</v>
      </c>
    </row>
    <row r="248" spans="1:12" x14ac:dyDescent="0.2">
      <c r="A248" s="72" t="s">
        <v>825</v>
      </c>
      <c r="B248" s="66" t="s">
        <v>826</v>
      </c>
      <c r="C248" s="67">
        <v>65</v>
      </c>
      <c r="D248" s="67" t="s">
        <v>337</v>
      </c>
      <c r="E248" s="71">
        <v>0.17033629707557699</v>
      </c>
      <c r="F248" s="68">
        <v>34.418091560948703</v>
      </c>
      <c r="G248" s="71">
        <v>0.25</v>
      </c>
      <c r="H248" s="68">
        <v>57.804743519029202</v>
      </c>
      <c r="I248" s="71">
        <v>5.4182287680117798E-3</v>
      </c>
      <c r="J248" s="68">
        <v>15.719801434087101</v>
      </c>
      <c r="K248" s="71">
        <v>0.25559066245871997</v>
      </c>
      <c r="L248" s="68">
        <v>44.787644787644801</v>
      </c>
    </row>
    <row r="249" spans="1:12" x14ac:dyDescent="0.2">
      <c r="A249" s="72" t="s">
        <v>827</v>
      </c>
      <c r="B249" s="66" t="s">
        <v>828</v>
      </c>
      <c r="C249" s="67">
        <v>65</v>
      </c>
      <c r="D249" s="67" t="s">
        <v>337</v>
      </c>
      <c r="E249" s="71">
        <v>0.15602244245245001</v>
      </c>
      <c r="F249" s="68">
        <v>29.343629343629299</v>
      </c>
      <c r="G249" s="71">
        <v>0.25</v>
      </c>
      <c r="H249" s="68">
        <v>57.804743519029202</v>
      </c>
      <c r="I249" s="71">
        <v>1.1549647390739701E-2</v>
      </c>
      <c r="J249" s="68">
        <v>28.1025923883067</v>
      </c>
      <c r="K249" s="71">
        <v>0.20651767996661</v>
      </c>
      <c r="L249" s="68">
        <v>41.588527302812999</v>
      </c>
    </row>
    <row r="250" spans="1:12" x14ac:dyDescent="0.2">
      <c r="A250" s="72" t="s">
        <v>829</v>
      </c>
      <c r="B250" s="66" t="s">
        <v>830</v>
      </c>
      <c r="C250" s="67">
        <v>65</v>
      </c>
      <c r="D250" s="67" t="s">
        <v>337</v>
      </c>
      <c r="E250" s="71">
        <v>0.20779021938277201</v>
      </c>
      <c r="F250" s="68">
        <v>42.0573634859349</v>
      </c>
      <c r="G250" s="71">
        <v>0.25</v>
      </c>
      <c r="H250" s="68">
        <v>57.804743519029202</v>
      </c>
      <c r="I250" s="71">
        <v>1.8006624377346899E-2</v>
      </c>
      <c r="J250" s="68">
        <v>36.789851075565402</v>
      </c>
      <c r="K250" s="71">
        <v>0.35536403377096998</v>
      </c>
      <c r="L250" s="68">
        <v>49.117484831770497</v>
      </c>
    </row>
    <row r="251" spans="1:12" x14ac:dyDescent="0.2">
      <c r="A251" s="72" t="s">
        <v>831</v>
      </c>
      <c r="B251" s="66" t="s">
        <v>832</v>
      </c>
      <c r="C251" s="67">
        <v>65</v>
      </c>
      <c r="D251" s="67" t="s">
        <v>337</v>
      </c>
      <c r="E251" s="71">
        <v>0.28439479752569702</v>
      </c>
      <c r="F251" s="68">
        <v>62.603419746276899</v>
      </c>
      <c r="G251" s="71">
        <v>0.249999993678795</v>
      </c>
      <c r="H251" s="68">
        <v>20.7391064533922</v>
      </c>
      <c r="I251" s="71">
        <v>2.8179121189116701E-3</v>
      </c>
      <c r="J251" s="68">
        <v>8.9354660783232198</v>
      </c>
      <c r="K251" s="71">
        <v>0.60036648677938398</v>
      </c>
      <c r="L251" s="68">
        <v>74.765581908439003</v>
      </c>
    </row>
    <row r="252" spans="1:12" x14ac:dyDescent="0.2">
      <c r="A252" s="72" t="s">
        <v>833</v>
      </c>
      <c r="B252" s="66" t="s">
        <v>834</v>
      </c>
      <c r="C252" s="67">
        <v>65</v>
      </c>
      <c r="D252" s="67" t="s">
        <v>337</v>
      </c>
      <c r="E252" s="71">
        <v>0.29064863712242101</v>
      </c>
      <c r="F252" s="68">
        <v>64.8097076668505</v>
      </c>
      <c r="G252" s="71">
        <v>0.25</v>
      </c>
      <c r="H252" s="68">
        <v>57.804743519029202</v>
      </c>
      <c r="I252" s="71">
        <v>6.3890784574071697E-3</v>
      </c>
      <c r="J252" s="68">
        <v>18.063982349696602</v>
      </c>
      <c r="K252" s="71">
        <v>0.61555683290985497</v>
      </c>
      <c r="L252" s="68">
        <v>76.475455046883596</v>
      </c>
    </row>
    <row r="253" spans="1:12" x14ac:dyDescent="0.2">
      <c r="A253" s="72" t="s">
        <v>835</v>
      </c>
      <c r="B253" s="66" t="s">
        <v>836</v>
      </c>
      <c r="C253" s="67">
        <v>65</v>
      </c>
      <c r="D253" s="67" t="s">
        <v>337</v>
      </c>
      <c r="E253" s="71">
        <v>0.21539186363951801</v>
      </c>
      <c r="F253" s="68">
        <v>43.298400441257598</v>
      </c>
      <c r="G253" s="71">
        <v>0.25</v>
      </c>
      <c r="H253" s="68">
        <v>57.804743519029202</v>
      </c>
      <c r="I253" s="71">
        <v>2.5687112735683301E-2</v>
      </c>
      <c r="J253" s="68">
        <v>45.284059569773902</v>
      </c>
      <c r="K253" s="71">
        <v>0.37048847818287101</v>
      </c>
      <c r="L253" s="68">
        <v>49.862107004964102</v>
      </c>
    </row>
    <row r="254" spans="1:12" x14ac:dyDescent="0.2">
      <c r="A254" s="72" t="s">
        <v>837</v>
      </c>
      <c r="B254" s="66" t="s">
        <v>838</v>
      </c>
      <c r="C254" s="67">
        <v>65</v>
      </c>
      <c r="D254" s="67" t="s">
        <v>337</v>
      </c>
      <c r="E254" s="71">
        <v>0.31755573772418899</v>
      </c>
      <c r="F254" s="68">
        <v>75.703254274682806</v>
      </c>
      <c r="G254" s="71">
        <v>0.24999999877179199</v>
      </c>
      <c r="H254" s="68">
        <v>23.055708769994499</v>
      </c>
      <c r="I254" s="71">
        <v>1.60573452522965E-2</v>
      </c>
      <c r="J254" s="68">
        <v>34.0871483728627</v>
      </c>
      <c r="K254" s="71">
        <v>0.68660986914847699</v>
      </c>
      <c r="L254" s="68">
        <v>83.894098179812502</v>
      </c>
    </row>
    <row r="255" spans="1:12" x14ac:dyDescent="0.2">
      <c r="A255" s="72" t="s">
        <v>839</v>
      </c>
      <c r="B255" s="66" t="s">
        <v>840</v>
      </c>
      <c r="C255" s="67">
        <v>65</v>
      </c>
      <c r="D255" s="67" t="s">
        <v>337</v>
      </c>
      <c r="E255" s="71">
        <v>0.21214919810980701</v>
      </c>
      <c r="F255" s="68">
        <v>42.719249862106999</v>
      </c>
      <c r="G255" s="71">
        <v>0.25</v>
      </c>
      <c r="H255" s="68">
        <v>57.804743519029202</v>
      </c>
      <c r="I255" s="71">
        <v>1.7668899622791698E-2</v>
      </c>
      <c r="J255" s="68">
        <v>36.486486486486498</v>
      </c>
      <c r="K255" s="71">
        <v>0.368778694706628</v>
      </c>
      <c r="L255" s="68">
        <v>49.724214009928303</v>
      </c>
    </row>
    <row r="256" spans="1:12" x14ac:dyDescent="0.2">
      <c r="A256" s="72" t="s">
        <v>841</v>
      </c>
      <c r="B256" s="66" t="s">
        <v>842</v>
      </c>
      <c r="C256" s="67">
        <v>65</v>
      </c>
      <c r="D256" s="67" t="s">
        <v>337</v>
      </c>
      <c r="E256" s="71">
        <v>0.24876491086522901</v>
      </c>
      <c r="F256" s="68">
        <v>50.165471594042998</v>
      </c>
      <c r="G256" s="71">
        <v>0.25</v>
      </c>
      <c r="H256" s="68">
        <v>57.804743519029202</v>
      </c>
      <c r="I256" s="71">
        <v>9.7052968479903204E-2</v>
      </c>
      <c r="J256" s="68">
        <v>77.385548814120199</v>
      </c>
      <c r="K256" s="71">
        <v>0.39924176411578299</v>
      </c>
      <c r="L256" s="68">
        <v>51.7374517374517</v>
      </c>
    </row>
    <row r="257" spans="1:12" x14ac:dyDescent="0.2">
      <c r="A257" s="72" t="s">
        <v>843</v>
      </c>
      <c r="B257" s="66" t="s">
        <v>844</v>
      </c>
      <c r="C257" s="67">
        <v>65</v>
      </c>
      <c r="D257" s="67" t="s">
        <v>337</v>
      </c>
      <c r="E257" s="71">
        <v>0.22670784325610999</v>
      </c>
      <c r="F257" s="68">
        <v>45.697738554881397</v>
      </c>
      <c r="G257" s="71">
        <v>0.25</v>
      </c>
      <c r="H257" s="68">
        <v>57.804743519029202</v>
      </c>
      <c r="I257" s="71">
        <v>4.6088587212661299E-2</v>
      </c>
      <c r="J257" s="68">
        <v>58.852730281301703</v>
      </c>
      <c r="K257" s="71">
        <v>0.384034942555669</v>
      </c>
      <c r="L257" s="68">
        <v>50.717043574186398</v>
      </c>
    </row>
    <row r="258" spans="1:12" x14ac:dyDescent="0.2">
      <c r="A258" s="72" t="s">
        <v>845</v>
      </c>
      <c r="B258" s="66" t="s">
        <v>846</v>
      </c>
      <c r="C258" s="67">
        <v>65</v>
      </c>
      <c r="D258" s="67" t="s">
        <v>337</v>
      </c>
      <c r="E258" s="71">
        <v>0.305998872634412</v>
      </c>
      <c r="F258" s="68">
        <v>70.849420849420895</v>
      </c>
      <c r="G258" s="71">
        <v>0.24999996717390899</v>
      </c>
      <c r="H258" s="68">
        <v>19.8565912851627</v>
      </c>
      <c r="I258" s="71">
        <v>1.01235920841177E-2</v>
      </c>
      <c r="J258" s="68">
        <v>25.758411472697201</v>
      </c>
      <c r="K258" s="71">
        <v>0.65787305864520795</v>
      </c>
      <c r="L258" s="68">
        <v>80.998345284059596</v>
      </c>
    </row>
    <row r="259" spans="1:12" x14ac:dyDescent="0.2">
      <c r="A259" s="72" t="s">
        <v>847</v>
      </c>
      <c r="B259" s="66" t="s">
        <v>848</v>
      </c>
      <c r="C259" s="67">
        <v>65</v>
      </c>
      <c r="D259" s="67" t="s">
        <v>337</v>
      </c>
      <c r="E259" s="71">
        <v>0.30834194018016298</v>
      </c>
      <c r="F259" s="68">
        <v>71.814671814671797</v>
      </c>
      <c r="G259" s="71">
        <v>0.188497500099852</v>
      </c>
      <c r="H259" s="68">
        <v>5.6811913954771098</v>
      </c>
      <c r="I259" s="71">
        <v>1.10382679389324E-2</v>
      </c>
      <c r="J259" s="68">
        <v>27.413127413127398</v>
      </c>
      <c r="K259" s="71">
        <v>0.72549005250170295</v>
      </c>
      <c r="L259" s="68">
        <v>86.707115278543796</v>
      </c>
    </row>
    <row r="260" spans="1:12" x14ac:dyDescent="0.2">
      <c r="A260" s="72" t="s">
        <v>849</v>
      </c>
      <c r="B260" s="66" t="s">
        <v>850</v>
      </c>
      <c r="C260" s="67">
        <v>65</v>
      </c>
      <c r="D260" s="67" t="s">
        <v>337</v>
      </c>
      <c r="E260" s="71">
        <v>0.27847320741274501</v>
      </c>
      <c r="F260" s="68">
        <v>60.672917815775001</v>
      </c>
      <c r="G260" s="71">
        <v>0.158366668567376</v>
      </c>
      <c r="H260" s="68">
        <v>4.3022614451185897</v>
      </c>
      <c r="I260" s="71">
        <v>2.08732030722521E-2</v>
      </c>
      <c r="J260" s="68">
        <v>40.099282956425803</v>
      </c>
      <c r="K260" s="71">
        <v>0.656179750598608</v>
      </c>
      <c r="L260" s="68">
        <v>80.722559293987899</v>
      </c>
    </row>
    <row r="261" spans="1:12" x14ac:dyDescent="0.2">
      <c r="A261" s="72" t="s">
        <v>599</v>
      </c>
      <c r="B261" s="66" t="s">
        <v>851</v>
      </c>
      <c r="C261" s="67">
        <v>65</v>
      </c>
      <c r="D261" s="67" t="s">
        <v>337</v>
      </c>
      <c r="E261" s="71">
        <v>0.237140598017683</v>
      </c>
      <c r="F261" s="68">
        <v>47.435190292333203</v>
      </c>
      <c r="G261" s="71">
        <v>0.15299453855067599</v>
      </c>
      <c r="H261" s="68">
        <v>3.9437396580253701</v>
      </c>
      <c r="I261" s="71">
        <v>7.0184232075995697E-3</v>
      </c>
      <c r="J261" s="68">
        <v>19.222283507997801</v>
      </c>
      <c r="K261" s="71">
        <v>0.551408832294772</v>
      </c>
      <c r="L261" s="68">
        <v>68.367346938775498</v>
      </c>
    </row>
    <row r="262" spans="1:12" x14ac:dyDescent="0.2">
      <c r="A262" s="72" t="s">
        <v>852</v>
      </c>
      <c r="B262" s="66" t="s">
        <v>853</v>
      </c>
      <c r="C262" s="67">
        <v>65</v>
      </c>
      <c r="D262" s="67" t="s">
        <v>337</v>
      </c>
      <c r="E262" s="71">
        <v>0.21323978582574099</v>
      </c>
      <c r="F262" s="68">
        <v>42.912300055157203</v>
      </c>
      <c r="G262" s="71">
        <v>0.249999975515944</v>
      </c>
      <c r="H262" s="68">
        <v>19.8841698841699</v>
      </c>
      <c r="I262" s="71">
        <v>1.7504644872522599E-2</v>
      </c>
      <c r="J262" s="68">
        <v>36.293436293436301</v>
      </c>
      <c r="K262" s="71">
        <v>0.37221473708875602</v>
      </c>
      <c r="L262" s="68">
        <v>50.0551571980143</v>
      </c>
    </row>
    <row r="263" spans="1:12" x14ac:dyDescent="0.2">
      <c r="A263" s="72" t="s">
        <v>854</v>
      </c>
      <c r="B263" s="66" t="s">
        <v>855</v>
      </c>
      <c r="C263" s="67">
        <v>65</v>
      </c>
      <c r="D263" s="67" t="s">
        <v>337</v>
      </c>
      <c r="E263" s="71">
        <v>0.22744517533776601</v>
      </c>
      <c r="F263" s="68">
        <v>45.808052950910103</v>
      </c>
      <c r="G263" s="71">
        <v>0.111950643570933</v>
      </c>
      <c r="H263" s="68">
        <v>2.45449531163817</v>
      </c>
      <c r="I263" s="71">
        <v>5.3801594858677903E-3</v>
      </c>
      <c r="J263" s="68">
        <v>15.6646442360728</v>
      </c>
      <c r="K263" s="71">
        <v>0.56500472295649795</v>
      </c>
      <c r="L263" s="68">
        <v>70.573634859349099</v>
      </c>
    </row>
    <row r="264" spans="1:12" x14ac:dyDescent="0.2">
      <c r="A264" s="72" t="s">
        <v>856</v>
      </c>
      <c r="B264" s="66" t="s">
        <v>857</v>
      </c>
      <c r="C264" s="67">
        <v>65</v>
      </c>
      <c r="D264" s="67" t="s">
        <v>337</v>
      </c>
      <c r="E264" s="71">
        <v>0.230927728923914</v>
      </c>
      <c r="F264" s="68">
        <v>46.387203530060702</v>
      </c>
      <c r="G264" s="71">
        <v>0.24999998749666699</v>
      </c>
      <c r="H264" s="68">
        <v>20.2151130722559</v>
      </c>
      <c r="I264" s="71">
        <v>9.7082250865791701E-3</v>
      </c>
      <c r="J264" s="68">
        <v>24.765581908439099</v>
      </c>
      <c r="K264" s="71">
        <v>0.433074974188494</v>
      </c>
      <c r="L264" s="68">
        <v>54.384997242140102</v>
      </c>
    </row>
    <row r="265" spans="1:12" x14ac:dyDescent="0.2">
      <c r="A265" s="72" t="s">
        <v>858</v>
      </c>
      <c r="B265" s="66" t="s">
        <v>859</v>
      </c>
      <c r="C265" s="67">
        <v>65</v>
      </c>
      <c r="D265" s="67" t="s">
        <v>337</v>
      </c>
      <c r="E265" s="71">
        <v>0.35422760480247401</v>
      </c>
      <c r="F265" s="68">
        <v>85.990071704357405</v>
      </c>
      <c r="G265" s="71">
        <v>0.25</v>
      </c>
      <c r="H265" s="68">
        <v>57.804743519029202</v>
      </c>
      <c r="I265" s="71">
        <v>8.6700238841197605E-4</v>
      </c>
      <c r="J265" s="68">
        <v>3.2818532818532802</v>
      </c>
      <c r="K265" s="71">
        <v>0.81181581201900999</v>
      </c>
      <c r="L265" s="68">
        <v>92.608935466078293</v>
      </c>
    </row>
    <row r="266" spans="1:12" x14ac:dyDescent="0.2">
      <c r="A266" s="72" t="s">
        <v>860</v>
      </c>
      <c r="B266" s="66" t="s">
        <v>861</v>
      </c>
      <c r="C266" s="67">
        <v>65</v>
      </c>
      <c r="D266" s="67" t="s">
        <v>337</v>
      </c>
      <c r="E266" s="71">
        <v>0.23486514452715901</v>
      </c>
      <c r="F266" s="68">
        <v>47.076668505239901</v>
      </c>
      <c r="G266" s="71">
        <v>0.24999998950850599</v>
      </c>
      <c r="H266" s="68">
        <v>20.325427468284602</v>
      </c>
      <c r="I266" s="71">
        <v>1.23372418456502E-3</v>
      </c>
      <c r="J266" s="68">
        <v>4.60562603419746</v>
      </c>
      <c r="K266" s="71">
        <v>0.45336171988840701</v>
      </c>
      <c r="L266" s="68">
        <v>56.425813568670698</v>
      </c>
    </row>
    <row r="267" spans="1:12" x14ac:dyDescent="0.2">
      <c r="A267" s="72" t="s">
        <v>862</v>
      </c>
      <c r="B267" s="66" t="s">
        <v>863</v>
      </c>
      <c r="C267" s="67">
        <v>65</v>
      </c>
      <c r="D267" s="67" t="s">
        <v>337</v>
      </c>
      <c r="E267" s="71">
        <v>0.34534964385219202</v>
      </c>
      <c r="F267" s="68">
        <v>84.307777164919997</v>
      </c>
      <c r="G267" s="71">
        <v>0.21492330677704899</v>
      </c>
      <c r="H267" s="68">
        <v>7.85990071704357</v>
      </c>
      <c r="I267" s="71">
        <v>4.3208924551799401E-2</v>
      </c>
      <c r="J267" s="68">
        <v>57.446221731935999</v>
      </c>
      <c r="K267" s="71">
        <v>0.77791670022772796</v>
      </c>
      <c r="L267" s="68">
        <v>90.512961941533405</v>
      </c>
    </row>
    <row r="268" spans="1:12" x14ac:dyDescent="0.2">
      <c r="A268" s="72" t="s">
        <v>864</v>
      </c>
      <c r="B268" s="66" t="s">
        <v>865</v>
      </c>
      <c r="C268" s="67">
        <v>65</v>
      </c>
      <c r="D268" s="67" t="s">
        <v>337</v>
      </c>
      <c r="E268" s="71">
        <v>0.274735521099845</v>
      </c>
      <c r="F268" s="68">
        <v>58.990623276337601</v>
      </c>
      <c r="G268" s="71">
        <v>0.137796158654137</v>
      </c>
      <c r="H268" s="68">
        <v>3.1439602868174301</v>
      </c>
      <c r="I268" s="71">
        <v>6.4584396758197299E-3</v>
      </c>
      <c r="J268" s="68">
        <v>18.1742967457253</v>
      </c>
      <c r="K268" s="71">
        <v>0.67995196496957599</v>
      </c>
      <c r="L268" s="68">
        <v>83.452840595697694</v>
      </c>
    </row>
    <row r="269" spans="1:12" x14ac:dyDescent="0.2">
      <c r="A269" s="72" t="s">
        <v>866</v>
      </c>
      <c r="B269" s="66" t="s">
        <v>867</v>
      </c>
      <c r="C269" s="67">
        <v>65</v>
      </c>
      <c r="D269" s="67" t="s">
        <v>337</v>
      </c>
      <c r="E269" s="71">
        <v>0.34632207737007398</v>
      </c>
      <c r="F269" s="68">
        <v>84.500827357970195</v>
      </c>
      <c r="G269" s="71">
        <v>0.24999999139270401</v>
      </c>
      <c r="H269" s="68">
        <v>20.4908990623276</v>
      </c>
      <c r="I269" s="71">
        <v>2.5665248271470398E-3</v>
      </c>
      <c r="J269" s="68">
        <v>8.3838940981798107</v>
      </c>
      <c r="K269" s="71">
        <v>0.78639971589037005</v>
      </c>
      <c r="L269" s="68">
        <v>91.092112520683997</v>
      </c>
    </row>
    <row r="270" spans="1:12" x14ac:dyDescent="0.2">
      <c r="A270" s="72" t="s">
        <v>868</v>
      </c>
      <c r="B270" s="66" t="s">
        <v>869</v>
      </c>
      <c r="C270" s="67">
        <v>65</v>
      </c>
      <c r="D270" s="67" t="s">
        <v>337</v>
      </c>
      <c r="E270" s="71">
        <v>0.36079784944576099</v>
      </c>
      <c r="F270" s="68">
        <v>87.175951461665704</v>
      </c>
      <c r="G270" s="71">
        <v>0.265269073706417</v>
      </c>
      <c r="H270" s="68">
        <v>74.020959735245498</v>
      </c>
      <c r="I270" s="71">
        <v>7.0678723770279299E-3</v>
      </c>
      <c r="J270" s="68">
        <v>19.415333701047999</v>
      </c>
      <c r="K270" s="71">
        <v>0.81005660225384002</v>
      </c>
      <c r="L270" s="68">
        <v>92.360728075013796</v>
      </c>
    </row>
    <row r="271" spans="1:12" x14ac:dyDescent="0.2">
      <c r="A271" s="72" t="s">
        <v>870</v>
      </c>
      <c r="B271" s="66" t="s">
        <v>871</v>
      </c>
      <c r="C271" s="67">
        <v>65</v>
      </c>
      <c r="D271" s="67" t="s">
        <v>337</v>
      </c>
      <c r="E271" s="71">
        <v>0.32540181695342102</v>
      </c>
      <c r="F271" s="68">
        <v>78.599007170435698</v>
      </c>
      <c r="G271" s="71">
        <v>0.24999999989944099</v>
      </c>
      <c r="H271" s="68">
        <v>26.640926640926601</v>
      </c>
      <c r="I271" s="71">
        <v>2.0985668729390099E-2</v>
      </c>
      <c r="J271" s="68">
        <v>40.154440154440202</v>
      </c>
      <c r="K271" s="71">
        <v>0.705219782231433</v>
      </c>
      <c r="L271" s="68">
        <v>85.328185328185299</v>
      </c>
    </row>
    <row r="272" spans="1:12" x14ac:dyDescent="0.2">
      <c r="A272" s="72" t="s">
        <v>872</v>
      </c>
      <c r="B272" s="66" t="s">
        <v>873</v>
      </c>
      <c r="C272" s="67">
        <v>65</v>
      </c>
      <c r="D272" s="67" t="s">
        <v>337</v>
      </c>
      <c r="E272" s="71">
        <v>0.31236174422862101</v>
      </c>
      <c r="F272" s="68">
        <v>73.607280750137903</v>
      </c>
      <c r="G272" s="71">
        <v>0.24999999992204799</v>
      </c>
      <c r="H272" s="68">
        <v>26.9994484280199</v>
      </c>
      <c r="I272" s="71">
        <v>1.05198838874387E-2</v>
      </c>
      <c r="J272" s="68">
        <v>26.365140650854901</v>
      </c>
      <c r="K272" s="71">
        <v>0.67656534887637698</v>
      </c>
      <c r="L272" s="68">
        <v>83.066740209597398</v>
      </c>
    </row>
    <row r="273" spans="1:12" x14ac:dyDescent="0.2">
      <c r="A273" s="72" t="s">
        <v>874</v>
      </c>
      <c r="B273" s="66" t="s">
        <v>875</v>
      </c>
      <c r="C273" s="67">
        <v>65</v>
      </c>
      <c r="D273" s="67" t="s">
        <v>337</v>
      </c>
      <c r="E273" s="71">
        <v>0.415144894354465</v>
      </c>
      <c r="F273" s="68">
        <v>95.063430777716505</v>
      </c>
      <c r="G273" s="71">
        <v>0.31695869837296597</v>
      </c>
      <c r="H273" s="68">
        <v>86.238279095422001</v>
      </c>
      <c r="I273" s="71">
        <v>4.06425403004941E-2</v>
      </c>
      <c r="J273" s="68">
        <v>56.150027578599001</v>
      </c>
      <c r="K273" s="71">
        <v>0.88783344438993395</v>
      </c>
      <c r="L273" s="68">
        <v>95.642581356867097</v>
      </c>
    </row>
    <row r="274" spans="1:12" x14ac:dyDescent="0.2">
      <c r="A274" s="72" t="s">
        <v>876</v>
      </c>
      <c r="B274" s="66" t="s">
        <v>877</v>
      </c>
      <c r="C274" s="67">
        <v>65</v>
      </c>
      <c r="D274" s="67" t="s">
        <v>337</v>
      </c>
      <c r="E274" s="71">
        <v>0.36712511326491498</v>
      </c>
      <c r="F274" s="68">
        <v>88.223938223938205</v>
      </c>
      <c r="G274" s="71">
        <v>0.25</v>
      </c>
      <c r="H274" s="68">
        <v>57.804743519029202</v>
      </c>
      <c r="I274" s="71">
        <v>4.0989113749946701E-3</v>
      </c>
      <c r="J274" s="68">
        <v>12.6034197462769</v>
      </c>
      <c r="K274" s="71">
        <v>0.84727642841975104</v>
      </c>
      <c r="L274" s="68">
        <v>94.153337010479902</v>
      </c>
    </row>
    <row r="275" spans="1:12" x14ac:dyDescent="0.2">
      <c r="A275" s="72" t="s">
        <v>878</v>
      </c>
      <c r="B275" s="66" t="s">
        <v>879</v>
      </c>
      <c r="C275" s="67">
        <v>65</v>
      </c>
      <c r="D275" s="67" t="s">
        <v>337</v>
      </c>
      <c r="E275" s="71">
        <v>0.402207316522946</v>
      </c>
      <c r="F275" s="68">
        <v>93.629343629343595</v>
      </c>
      <c r="G275" s="71">
        <v>0.27152690575881</v>
      </c>
      <c r="H275" s="68">
        <v>77.054605626034203</v>
      </c>
      <c r="I275" s="71">
        <v>1.34283893473819E-2</v>
      </c>
      <c r="J275" s="68">
        <v>30.612244897959201</v>
      </c>
      <c r="K275" s="71">
        <v>0.92166665446264595</v>
      </c>
      <c r="L275" s="68">
        <v>97.159404302261393</v>
      </c>
    </row>
    <row r="276" spans="1:12" x14ac:dyDescent="0.2">
      <c r="A276" s="72" t="s">
        <v>880</v>
      </c>
      <c r="B276" s="66" t="s">
        <v>881</v>
      </c>
      <c r="C276" s="67">
        <v>65</v>
      </c>
      <c r="D276" s="67" t="s">
        <v>337</v>
      </c>
      <c r="E276" s="71">
        <v>0.104772783145845</v>
      </c>
      <c r="F276" s="68">
        <v>3.5576392719249901</v>
      </c>
      <c r="G276" s="71">
        <v>0.162509510092818</v>
      </c>
      <c r="H276" s="68">
        <v>4.5504688361831196</v>
      </c>
      <c r="I276" s="71">
        <v>6.2008227667748198E-3</v>
      </c>
      <c r="J276" s="68">
        <v>17.512410369553201</v>
      </c>
      <c r="K276" s="71">
        <v>0.145608016577944</v>
      </c>
      <c r="L276" s="68">
        <v>28.047435190292301</v>
      </c>
    </row>
    <row r="277" spans="1:12" x14ac:dyDescent="0.2">
      <c r="A277" s="72" t="s">
        <v>882</v>
      </c>
      <c r="B277" s="66" t="s">
        <v>883</v>
      </c>
      <c r="C277" s="67">
        <v>65</v>
      </c>
      <c r="D277" s="67" t="s">
        <v>337</v>
      </c>
      <c r="E277" s="71">
        <v>0.114105732804338</v>
      </c>
      <c r="F277" s="68">
        <v>7.3634859349145101</v>
      </c>
      <c r="G277" s="71">
        <v>0.18372337922717499</v>
      </c>
      <c r="H277" s="68">
        <v>5.4054054054054097</v>
      </c>
      <c r="I277" s="71">
        <v>6.2125704214976898E-3</v>
      </c>
      <c r="J277" s="68">
        <v>17.5675675675676</v>
      </c>
      <c r="K277" s="71">
        <v>0.152381248764343</v>
      </c>
      <c r="L277" s="68">
        <v>30.1158301158301</v>
      </c>
    </row>
    <row r="278" spans="1:12" x14ac:dyDescent="0.2">
      <c r="A278" s="72" t="s">
        <v>884</v>
      </c>
      <c r="B278" s="66" t="s">
        <v>885</v>
      </c>
      <c r="C278" s="67">
        <v>65</v>
      </c>
      <c r="D278" s="67" t="s">
        <v>337</v>
      </c>
      <c r="E278" s="71">
        <v>8.7411690460597005E-2</v>
      </c>
      <c r="F278" s="68">
        <v>0.77220077220077199</v>
      </c>
      <c r="G278" s="71">
        <v>0.14611853248998499</v>
      </c>
      <c r="H278" s="68">
        <v>3.5300606729178199</v>
      </c>
      <c r="I278" s="71">
        <v>2.6648997696162502E-3</v>
      </c>
      <c r="J278" s="68">
        <v>8.6045228902371793</v>
      </c>
      <c r="K278" s="71">
        <v>0.113451639122189</v>
      </c>
      <c r="L278" s="68">
        <v>20.2151130722559</v>
      </c>
    </row>
    <row r="279" spans="1:12" x14ac:dyDescent="0.2">
      <c r="A279" s="72" t="s">
        <v>886</v>
      </c>
      <c r="B279" s="66" t="s">
        <v>887</v>
      </c>
      <c r="C279" s="67">
        <v>65</v>
      </c>
      <c r="D279" s="67" t="s">
        <v>337</v>
      </c>
      <c r="E279" s="71">
        <v>0.12808342337228101</v>
      </c>
      <c r="F279" s="68">
        <v>13.430777716492001</v>
      </c>
      <c r="G279" s="71">
        <v>0.199857278342291</v>
      </c>
      <c r="H279" s="68">
        <v>6.4809707666850498</v>
      </c>
      <c r="I279" s="71">
        <v>3.2419816476541401E-3</v>
      </c>
      <c r="J279" s="68">
        <v>10.6453392167678</v>
      </c>
      <c r="K279" s="71">
        <v>0.18115101012689799</v>
      </c>
      <c r="L279" s="68">
        <v>37.4793160507446</v>
      </c>
    </row>
    <row r="280" spans="1:12" x14ac:dyDescent="0.2">
      <c r="A280" s="72" t="s">
        <v>888</v>
      </c>
      <c r="B280" s="66" t="s">
        <v>889</v>
      </c>
      <c r="C280" s="67">
        <v>65</v>
      </c>
      <c r="D280" s="67" t="s">
        <v>337</v>
      </c>
      <c r="E280" s="71">
        <v>0.115865358367458</v>
      </c>
      <c r="F280" s="68">
        <v>7.9702151130722596</v>
      </c>
      <c r="G280" s="71">
        <v>0.16022037758724</v>
      </c>
      <c r="H280" s="68">
        <v>4.4401544401544397</v>
      </c>
      <c r="I280" s="71">
        <v>6.2741136771655801E-3</v>
      </c>
      <c r="J280" s="68">
        <v>17.760617760617802</v>
      </c>
      <c r="K280" s="71">
        <v>0.18110158383797001</v>
      </c>
      <c r="L280" s="68">
        <v>37.231108659680103</v>
      </c>
    </row>
    <row r="281" spans="1:12" x14ac:dyDescent="0.2">
      <c r="A281" s="72" t="s">
        <v>890</v>
      </c>
      <c r="B281" s="66" t="s">
        <v>891</v>
      </c>
      <c r="C281" s="67">
        <v>65</v>
      </c>
      <c r="D281" s="67" t="s">
        <v>337</v>
      </c>
      <c r="E281" s="71">
        <v>0.232431439077559</v>
      </c>
      <c r="F281" s="68">
        <v>46.5526751241037</v>
      </c>
      <c r="G281" s="71">
        <v>0.243155393267692</v>
      </c>
      <c r="H281" s="68">
        <v>12.6309983452841</v>
      </c>
      <c r="I281" s="71">
        <v>9.2931705985046797E-3</v>
      </c>
      <c r="J281" s="68">
        <v>23.938223938223899</v>
      </c>
      <c r="K281" s="71">
        <v>0.44484575336648002</v>
      </c>
      <c r="L281" s="68">
        <v>55.377826806398197</v>
      </c>
    </row>
    <row r="282" spans="1:12" x14ac:dyDescent="0.2">
      <c r="A282" s="72" t="s">
        <v>892</v>
      </c>
      <c r="B282" s="66" t="s">
        <v>893</v>
      </c>
      <c r="C282" s="67">
        <v>65</v>
      </c>
      <c r="D282" s="67" t="s">
        <v>337</v>
      </c>
      <c r="E282" s="71">
        <v>8.8707246353213101E-2</v>
      </c>
      <c r="F282" s="68">
        <v>0.854936569222283</v>
      </c>
      <c r="G282" s="71">
        <v>9.4034153319711294E-2</v>
      </c>
      <c r="H282" s="68">
        <v>2.09597352454495</v>
      </c>
      <c r="I282" s="71">
        <v>2.64960445916269E-2</v>
      </c>
      <c r="J282" s="68">
        <v>45.808052950910103</v>
      </c>
      <c r="K282" s="71">
        <v>0.145591541148301</v>
      </c>
      <c r="L282" s="68">
        <v>27.771649200220601</v>
      </c>
    </row>
    <row r="283" spans="1:12" x14ac:dyDescent="0.2">
      <c r="A283" s="72" t="s">
        <v>894</v>
      </c>
      <c r="B283" s="66" t="s">
        <v>895</v>
      </c>
      <c r="C283" s="67">
        <v>65</v>
      </c>
      <c r="D283" s="67" t="s">
        <v>337</v>
      </c>
      <c r="E283" s="71">
        <v>0.103255716440465</v>
      </c>
      <c r="F283" s="68">
        <v>3.06122448979592</v>
      </c>
      <c r="G283" s="71">
        <v>0.15355141783467299</v>
      </c>
      <c r="H283" s="68">
        <v>3.9713182570325398</v>
      </c>
      <c r="I283" s="71">
        <v>5.5442661986219903E-3</v>
      </c>
      <c r="J283" s="68">
        <v>15.9128516271373</v>
      </c>
      <c r="K283" s="71">
        <v>0.15067146528810099</v>
      </c>
      <c r="L283" s="68">
        <v>29.426365140650901</v>
      </c>
    </row>
    <row r="284" spans="1:12" x14ac:dyDescent="0.2">
      <c r="A284" s="72" t="s">
        <v>896</v>
      </c>
      <c r="B284" s="66" t="s">
        <v>897</v>
      </c>
      <c r="C284" s="67">
        <v>65</v>
      </c>
      <c r="D284" s="67" t="s">
        <v>337</v>
      </c>
      <c r="E284" s="71">
        <v>9.4663982692604107E-2</v>
      </c>
      <c r="F284" s="68">
        <v>1.54440154440154</v>
      </c>
      <c r="G284" s="71">
        <v>0.12810345057710201</v>
      </c>
      <c r="H284" s="68">
        <v>2.84059569773855</v>
      </c>
      <c r="I284" s="71">
        <v>1.8468915490523999E-3</v>
      </c>
      <c r="J284" s="68">
        <v>6.4258135686707103</v>
      </c>
      <c r="K284" s="71">
        <v>0.154041605951658</v>
      </c>
      <c r="L284" s="68">
        <v>30.3916161059018</v>
      </c>
    </row>
    <row r="285" spans="1:12" x14ac:dyDescent="0.2">
      <c r="A285" s="72" t="s">
        <v>898</v>
      </c>
      <c r="B285" s="66" t="s">
        <v>899</v>
      </c>
      <c r="C285" s="67">
        <v>65</v>
      </c>
      <c r="D285" s="67" t="s">
        <v>337</v>
      </c>
      <c r="E285" s="71">
        <v>0.21976070583738</v>
      </c>
      <c r="F285" s="68">
        <v>44.567015995587397</v>
      </c>
      <c r="G285" s="71">
        <v>0.249999981688453</v>
      </c>
      <c r="H285" s="68">
        <v>20.022062879205698</v>
      </c>
      <c r="I285" s="71">
        <v>8.3964899502330503E-3</v>
      </c>
      <c r="J285" s="68">
        <v>22.255929398786499</v>
      </c>
      <c r="K285" s="71">
        <v>0.40088564587345499</v>
      </c>
      <c r="L285" s="68">
        <v>51.792608935466099</v>
      </c>
    </row>
    <row r="286" spans="1:12" x14ac:dyDescent="0.2">
      <c r="A286" s="72" t="s">
        <v>900</v>
      </c>
      <c r="B286" s="66" t="s">
        <v>901</v>
      </c>
      <c r="C286" s="67">
        <v>65</v>
      </c>
      <c r="D286" s="67" t="s">
        <v>337</v>
      </c>
      <c r="E286" s="71">
        <v>7.2723291508883403E-2</v>
      </c>
      <c r="F286" s="68">
        <v>0.44125758411472699</v>
      </c>
      <c r="G286" s="71">
        <v>9.2104038759702897E-2</v>
      </c>
      <c r="H286" s="68">
        <v>1.9856591285162699</v>
      </c>
      <c r="I286" s="71">
        <v>5.8409644583586199E-3</v>
      </c>
      <c r="J286" s="68">
        <v>16.7953667953668</v>
      </c>
      <c r="K286" s="71">
        <v>0.120224871308589</v>
      </c>
      <c r="L286" s="68">
        <v>21.5940430226144</v>
      </c>
    </row>
    <row r="287" spans="1:12" x14ac:dyDescent="0.2">
      <c r="A287" s="72" t="s">
        <v>902</v>
      </c>
      <c r="B287" s="66" t="s">
        <v>903</v>
      </c>
      <c r="C287" s="67">
        <v>65</v>
      </c>
      <c r="D287" s="67" t="s">
        <v>337</v>
      </c>
      <c r="E287" s="71">
        <v>0.20850725336026699</v>
      </c>
      <c r="F287" s="68">
        <v>42.195256480970798</v>
      </c>
      <c r="G287" s="71">
        <v>0.21375739936490501</v>
      </c>
      <c r="H287" s="68">
        <v>7.61169332597904</v>
      </c>
      <c r="I287" s="71">
        <v>1.4232380076354601E-2</v>
      </c>
      <c r="J287" s="68">
        <v>31.687810259238798</v>
      </c>
      <c r="K287" s="71">
        <v>0.39753198063953998</v>
      </c>
      <c r="L287" s="68">
        <v>51.516822945394402</v>
      </c>
    </row>
    <row r="288" spans="1:12" x14ac:dyDescent="0.2">
      <c r="A288" s="72" t="s">
        <v>904</v>
      </c>
      <c r="B288" s="66" t="s">
        <v>905</v>
      </c>
      <c r="C288" s="67">
        <v>65</v>
      </c>
      <c r="D288" s="67" t="s">
        <v>337</v>
      </c>
      <c r="E288" s="71">
        <v>0.26620443285620599</v>
      </c>
      <c r="F288" s="68">
        <v>55.819084390512998</v>
      </c>
      <c r="G288" s="71">
        <v>0.24999999228303599</v>
      </c>
      <c r="H288" s="68">
        <v>20.601213458356298</v>
      </c>
      <c r="I288" s="71">
        <v>7.3972731296948297E-3</v>
      </c>
      <c r="J288" s="68">
        <v>20.297848869277399</v>
      </c>
      <c r="K288" s="71">
        <v>0.54121603315588795</v>
      </c>
      <c r="L288" s="68">
        <v>67.0159955874242</v>
      </c>
    </row>
    <row r="289" spans="1:12" x14ac:dyDescent="0.2">
      <c r="A289" s="72" t="s">
        <v>906</v>
      </c>
      <c r="B289" s="66" t="s">
        <v>907</v>
      </c>
      <c r="C289" s="67">
        <v>65</v>
      </c>
      <c r="D289" s="67" t="s">
        <v>337</v>
      </c>
      <c r="E289" s="71">
        <v>0.27196874456466003</v>
      </c>
      <c r="F289" s="68">
        <v>58.163265306122398</v>
      </c>
      <c r="G289" s="71">
        <v>0.25212765909452001</v>
      </c>
      <c r="H289" s="68">
        <v>63.127413127413099</v>
      </c>
      <c r="I289" s="71">
        <v>1.40630503512864E-2</v>
      </c>
      <c r="J289" s="68">
        <v>31.5774958632101</v>
      </c>
      <c r="K289" s="71">
        <v>0.54971552424817205</v>
      </c>
      <c r="L289" s="68">
        <v>68.1742967457253</v>
      </c>
    </row>
    <row r="290" spans="1:12" x14ac:dyDescent="0.2">
      <c r="A290" s="72" t="s">
        <v>908</v>
      </c>
      <c r="B290" s="66" t="s">
        <v>909</v>
      </c>
      <c r="C290" s="67">
        <v>65</v>
      </c>
      <c r="D290" s="67" t="s">
        <v>337</v>
      </c>
      <c r="E290" s="71">
        <v>0.30831806714747201</v>
      </c>
      <c r="F290" s="68">
        <v>71.787093215664598</v>
      </c>
      <c r="G290" s="71">
        <v>0.25</v>
      </c>
      <c r="H290" s="68">
        <v>57.804743519029202</v>
      </c>
      <c r="I290" s="71">
        <v>2.20951652184362E-2</v>
      </c>
      <c r="J290" s="68">
        <v>41.395477109762801</v>
      </c>
      <c r="K290" s="71">
        <v>0.65285903622397901</v>
      </c>
      <c r="L290" s="68">
        <v>80.446773303916203</v>
      </c>
    </row>
    <row r="291" spans="1:12" x14ac:dyDescent="0.2">
      <c r="A291" s="72" t="s">
        <v>910</v>
      </c>
      <c r="B291" s="66" t="s">
        <v>911</v>
      </c>
      <c r="C291" s="67">
        <v>65</v>
      </c>
      <c r="D291" s="67" t="s">
        <v>337</v>
      </c>
      <c r="E291" s="71">
        <v>0.270734150488119</v>
      </c>
      <c r="F291" s="68">
        <v>57.722007722007703</v>
      </c>
      <c r="G291" s="71">
        <v>0.25</v>
      </c>
      <c r="H291" s="68">
        <v>57.804743519029202</v>
      </c>
      <c r="I291" s="71">
        <v>2.9403532252539801E-2</v>
      </c>
      <c r="J291" s="68">
        <v>48.124655267512402</v>
      </c>
      <c r="K291" s="71">
        <v>0.53279891921181599</v>
      </c>
      <c r="L291" s="68">
        <v>66.023166023165999</v>
      </c>
    </row>
    <row r="292" spans="1:12" x14ac:dyDescent="0.2">
      <c r="A292" s="72" t="s">
        <v>849</v>
      </c>
      <c r="B292" s="66" t="s">
        <v>912</v>
      </c>
      <c r="C292" s="67">
        <v>65</v>
      </c>
      <c r="D292" s="67" t="s">
        <v>337</v>
      </c>
      <c r="E292" s="71">
        <v>0.31534827649415798</v>
      </c>
      <c r="F292" s="68">
        <v>74.765581908439003</v>
      </c>
      <c r="G292" s="71">
        <v>0.25</v>
      </c>
      <c r="H292" s="68">
        <v>57.804743519029202</v>
      </c>
      <c r="I292" s="71">
        <v>1.6142290801825901E-2</v>
      </c>
      <c r="J292" s="68">
        <v>34.252619966905698</v>
      </c>
      <c r="K292" s="71">
        <v>0.67990253868064898</v>
      </c>
      <c r="L292" s="68">
        <v>83.397683397683394</v>
      </c>
    </row>
    <row r="293" spans="1:12" x14ac:dyDescent="0.2">
      <c r="A293" s="72" t="s">
        <v>913</v>
      </c>
      <c r="B293" s="66" t="s">
        <v>914</v>
      </c>
      <c r="C293" s="67">
        <v>65</v>
      </c>
      <c r="D293" s="67" t="s">
        <v>337</v>
      </c>
      <c r="E293" s="71">
        <v>0.31237510380963901</v>
      </c>
      <c r="F293" s="68">
        <v>73.634859349145103</v>
      </c>
      <c r="G293" s="71">
        <v>0.25</v>
      </c>
      <c r="H293" s="68">
        <v>57.804743519029202</v>
      </c>
      <c r="I293" s="71">
        <v>1.22862214584245E-2</v>
      </c>
      <c r="J293" s="68">
        <v>29.150579150579102</v>
      </c>
      <c r="K293" s="71">
        <v>0.67483908997049202</v>
      </c>
      <c r="L293" s="68">
        <v>82.846111417540001</v>
      </c>
    </row>
    <row r="294" spans="1:12" x14ac:dyDescent="0.2">
      <c r="A294" s="72" t="s">
        <v>915</v>
      </c>
      <c r="B294" s="66" t="s">
        <v>916</v>
      </c>
      <c r="C294" s="67">
        <v>65</v>
      </c>
      <c r="D294" s="67" t="s">
        <v>337</v>
      </c>
      <c r="E294" s="71">
        <v>0.28137860375141999</v>
      </c>
      <c r="F294" s="68">
        <v>61.693325979040303</v>
      </c>
      <c r="G294" s="71">
        <v>0.249999998852449</v>
      </c>
      <c r="H294" s="68">
        <v>23.166023166023201</v>
      </c>
      <c r="I294" s="71">
        <v>8.9267208936118902E-3</v>
      </c>
      <c r="J294" s="68">
        <v>23.386651958080499</v>
      </c>
      <c r="K294" s="71">
        <v>0.585209091508198</v>
      </c>
      <c r="L294" s="68">
        <v>72.917815774958598</v>
      </c>
    </row>
    <row r="295" spans="1:12" x14ac:dyDescent="0.2">
      <c r="A295" s="72" t="s">
        <v>917</v>
      </c>
      <c r="B295" s="66" t="s">
        <v>918</v>
      </c>
      <c r="C295" s="67">
        <v>65</v>
      </c>
      <c r="D295" s="67" t="s">
        <v>337</v>
      </c>
      <c r="E295" s="71">
        <v>0.30608844938042001</v>
      </c>
      <c r="F295" s="68">
        <v>70.876999448427995</v>
      </c>
      <c r="G295" s="71">
        <v>0.24999999854247301</v>
      </c>
      <c r="H295" s="68">
        <v>22.7247655819084</v>
      </c>
      <c r="I295" s="71">
        <v>1.20691235705344E-2</v>
      </c>
      <c r="J295" s="68">
        <v>28.792057363485899</v>
      </c>
      <c r="K295" s="71">
        <v>0.65619622602825101</v>
      </c>
      <c r="L295" s="68">
        <v>80.750137892994999</v>
      </c>
    </row>
    <row r="296" spans="1:12" x14ac:dyDescent="0.2">
      <c r="A296" s="72" t="s">
        <v>919</v>
      </c>
      <c r="B296" s="66" t="s">
        <v>920</v>
      </c>
      <c r="C296" s="67">
        <v>65</v>
      </c>
      <c r="D296" s="67" t="s">
        <v>337</v>
      </c>
      <c r="E296" s="71">
        <v>0.30798123033098102</v>
      </c>
      <c r="F296" s="68">
        <v>71.676778819635999</v>
      </c>
      <c r="G296" s="71">
        <v>0.25</v>
      </c>
      <c r="H296" s="68">
        <v>57.804743519029202</v>
      </c>
      <c r="I296" s="71">
        <v>1.4327898012207799E-2</v>
      </c>
      <c r="J296" s="68">
        <v>31.880860452288999</v>
      </c>
      <c r="K296" s="71">
        <v>0.65961579298073603</v>
      </c>
      <c r="L296" s="68">
        <v>81.274131274131307</v>
      </c>
    </row>
    <row r="297" spans="1:12" x14ac:dyDescent="0.2">
      <c r="A297" s="72" t="s">
        <v>921</v>
      </c>
      <c r="B297" s="66" t="s">
        <v>922</v>
      </c>
      <c r="C297" s="67">
        <v>65</v>
      </c>
      <c r="D297" s="67" t="s">
        <v>337</v>
      </c>
      <c r="E297" s="71">
        <v>0.29726481029716501</v>
      </c>
      <c r="F297" s="68">
        <v>67.374517374517396</v>
      </c>
      <c r="G297" s="71">
        <v>0.25</v>
      </c>
      <c r="H297" s="68">
        <v>57.804743519029202</v>
      </c>
      <c r="I297" s="71">
        <v>1.26087564606286E-2</v>
      </c>
      <c r="J297" s="68">
        <v>29.5366795366795</v>
      </c>
      <c r="K297" s="71">
        <v>0.62918567443086604</v>
      </c>
      <c r="L297" s="68">
        <v>78.047435190292305</v>
      </c>
    </row>
    <row r="298" spans="1:12" x14ac:dyDescent="0.2">
      <c r="A298" s="72" t="s">
        <v>923</v>
      </c>
      <c r="B298" s="66" t="s">
        <v>924</v>
      </c>
      <c r="C298" s="67">
        <v>65</v>
      </c>
      <c r="D298" s="67" t="s">
        <v>337</v>
      </c>
      <c r="E298" s="71">
        <v>0.32113020408151099</v>
      </c>
      <c r="F298" s="68">
        <v>76.971869829012704</v>
      </c>
      <c r="G298" s="71">
        <v>0.25</v>
      </c>
      <c r="H298" s="68">
        <v>57.804743519029202</v>
      </c>
      <c r="I298" s="71">
        <v>9.7817609114861197E-3</v>
      </c>
      <c r="J298" s="68">
        <v>24.903474903474901</v>
      </c>
      <c r="K298" s="71">
        <v>0.70360885133304596</v>
      </c>
      <c r="L298" s="68">
        <v>85.2454495311638</v>
      </c>
    </row>
    <row r="299" spans="1:12" x14ac:dyDescent="0.2">
      <c r="A299" s="72" t="s">
        <v>925</v>
      </c>
      <c r="B299" s="66" t="s">
        <v>926</v>
      </c>
      <c r="C299" s="67">
        <v>65</v>
      </c>
      <c r="D299" s="67" t="s">
        <v>337</v>
      </c>
      <c r="E299" s="71">
        <v>0.338481788362893</v>
      </c>
      <c r="F299" s="68">
        <v>82.322118036403793</v>
      </c>
      <c r="G299" s="71">
        <v>0.25</v>
      </c>
      <c r="H299" s="68">
        <v>57.804743519029202</v>
      </c>
      <c r="I299" s="71">
        <v>6.0726762253364101E-3</v>
      </c>
      <c r="J299" s="68">
        <v>17.153888582459999</v>
      </c>
      <c r="K299" s="71">
        <v>0.75937268886334297</v>
      </c>
      <c r="L299" s="68">
        <v>89.216767788196407</v>
      </c>
    </row>
    <row r="300" spans="1:12" x14ac:dyDescent="0.2">
      <c r="A300" s="72" t="s">
        <v>927</v>
      </c>
      <c r="B300" s="66" t="s">
        <v>928</v>
      </c>
      <c r="C300" s="67">
        <v>65</v>
      </c>
      <c r="D300" s="67" t="s">
        <v>337</v>
      </c>
      <c r="E300" s="71">
        <v>0.35438128073292102</v>
      </c>
      <c r="F300" s="68">
        <v>86.017650303364604</v>
      </c>
      <c r="G300" s="71">
        <v>0.25</v>
      </c>
      <c r="H300" s="68">
        <v>57.804743519029202</v>
      </c>
      <c r="I300" s="71">
        <v>4.7146462729527501E-3</v>
      </c>
      <c r="J300" s="68">
        <v>14.258135686707099</v>
      </c>
      <c r="K300" s="71">
        <v>0.80842919592580997</v>
      </c>
      <c r="L300" s="68">
        <v>92.277992277992297</v>
      </c>
    </row>
    <row r="301" spans="1:12" x14ac:dyDescent="0.2">
      <c r="A301" s="72" t="s">
        <v>929</v>
      </c>
      <c r="B301" s="66" t="s">
        <v>930</v>
      </c>
      <c r="C301" s="67">
        <v>65</v>
      </c>
      <c r="D301" s="67" t="s">
        <v>337</v>
      </c>
      <c r="E301" s="71">
        <v>0.328956689754765</v>
      </c>
      <c r="F301" s="68">
        <v>79.591836734693899</v>
      </c>
      <c r="G301" s="71">
        <v>0.25</v>
      </c>
      <c r="H301" s="68">
        <v>57.804743519029202</v>
      </c>
      <c r="I301" s="71">
        <v>3.4954525977847803E-2</v>
      </c>
      <c r="J301" s="68">
        <v>52.592388306674003</v>
      </c>
      <c r="K301" s="71">
        <v>0.70191554328644601</v>
      </c>
      <c r="L301" s="68">
        <v>85.135135135135101</v>
      </c>
    </row>
    <row r="302" spans="1:12" x14ac:dyDescent="0.2">
      <c r="A302" s="72" t="s">
        <v>931</v>
      </c>
      <c r="B302" s="66" t="s">
        <v>932</v>
      </c>
      <c r="C302" s="67">
        <v>65</v>
      </c>
      <c r="D302" s="67" t="s">
        <v>337</v>
      </c>
      <c r="E302" s="71">
        <v>0.339889677834944</v>
      </c>
      <c r="F302" s="68">
        <v>82.790954219525602</v>
      </c>
      <c r="G302" s="71">
        <v>0.25</v>
      </c>
      <c r="H302" s="68">
        <v>57.804743519029202</v>
      </c>
      <c r="I302" s="71">
        <v>2.7179998818559099E-2</v>
      </c>
      <c r="J302" s="68">
        <v>46.194153337010498</v>
      </c>
      <c r="K302" s="71">
        <v>0.74248903468627203</v>
      </c>
      <c r="L302" s="68">
        <v>88.030888030887994</v>
      </c>
    </row>
    <row r="303" spans="1:12" x14ac:dyDescent="0.2">
      <c r="A303" s="72" t="s">
        <v>933</v>
      </c>
      <c r="B303" s="66" t="s">
        <v>934</v>
      </c>
      <c r="C303" s="67">
        <v>65</v>
      </c>
      <c r="D303" s="67" t="s">
        <v>337</v>
      </c>
      <c r="E303" s="71">
        <v>0.34033577577412299</v>
      </c>
      <c r="F303" s="68">
        <v>82.9564258135687</v>
      </c>
      <c r="G303" s="71">
        <v>0.25</v>
      </c>
      <c r="H303" s="68">
        <v>57.804743519029202</v>
      </c>
      <c r="I303" s="71">
        <v>8.2315469361845302E-3</v>
      </c>
      <c r="J303" s="68">
        <v>21.952564809707699</v>
      </c>
      <c r="K303" s="71">
        <v>0.76277578038618499</v>
      </c>
      <c r="L303" s="68">
        <v>89.630446773303902</v>
      </c>
    </row>
    <row r="304" spans="1:12" x14ac:dyDescent="0.2">
      <c r="A304" s="72" t="s">
        <v>935</v>
      </c>
      <c r="B304" s="66" t="s">
        <v>936</v>
      </c>
      <c r="C304" s="67">
        <v>65</v>
      </c>
      <c r="D304" s="67" t="s">
        <v>337</v>
      </c>
      <c r="E304" s="71">
        <v>0.327861039389091</v>
      </c>
      <c r="F304" s="68">
        <v>79.123000551572005</v>
      </c>
      <c r="G304" s="71">
        <v>0.25</v>
      </c>
      <c r="H304" s="68">
        <v>57.804743519029202</v>
      </c>
      <c r="I304" s="71">
        <v>3.3344407497783099E-2</v>
      </c>
      <c r="J304" s="68">
        <v>51.268615554329799</v>
      </c>
      <c r="K304" s="71">
        <v>0.70023871066948895</v>
      </c>
      <c r="L304" s="68">
        <v>85.052399338113602</v>
      </c>
    </row>
    <row r="305" spans="1:12" x14ac:dyDescent="0.2">
      <c r="A305" s="72" t="s">
        <v>937</v>
      </c>
      <c r="B305" s="66" t="s">
        <v>938</v>
      </c>
      <c r="C305" s="67">
        <v>65</v>
      </c>
      <c r="D305" s="67" t="s">
        <v>337</v>
      </c>
      <c r="E305" s="71">
        <v>0.35197197758598497</v>
      </c>
      <c r="F305" s="68">
        <v>85.548814120242696</v>
      </c>
      <c r="G305" s="71">
        <v>0.25</v>
      </c>
      <c r="H305" s="68">
        <v>57.804743519029202</v>
      </c>
      <c r="I305" s="71">
        <v>1.9450315149013402E-2</v>
      </c>
      <c r="J305" s="68">
        <v>38.527302813017101</v>
      </c>
      <c r="K305" s="71">
        <v>0.78646561760893996</v>
      </c>
      <c r="L305" s="68">
        <v>91.174848317705496</v>
      </c>
    </row>
    <row r="306" spans="1:12" x14ac:dyDescent="0.2">
      <c r="A306" s="72" t="s">
        <v>939</v>
      </c>
      <c r="B306" s="66" t="s">
        <v>940</v>
      </c>
      <c r="C306" s="67">
        <v>65</v>
      </c>
      <c r="D306" s="67" t="s">
        <v>337</v>
      </c>
      <c r="E306" s="71">
        <v>0.24979548325626399</v>
      </c>
      <c r="F306" s="68">
        <v>50.468836183121901</v>
      </c>
      <c r="G306" s="71">
        <v>0.25</v>
      </c>
      <c r="H306" s="68">
        <v>57.804743519029202</v>
      </c>
      <c r="I306" s="71">
        <v>4.4364372693071003E-2</v>
      </c>
      <c r="J306" s="68">
        <v>58.163265306122398</v>
      </c>
      <c r="K306" s="71">
        <v>0.45502207707572201</v>
      </c>
      <c r="L306" s="68">
        <v>56.563706563706603</v>
      </c>
    </row>
    <row r="307" spans="1:12" x14ac:dyDescent="0.2">
      <c r="A307" s="72" t="s">
        <v>941</v>
      </c>
      <c r="B307" s="66" t="s">
        <v>942</v>
      </c>
      <c r="C307" s="67">
        <v>65</v>
      </c>
      <c r="D307" s="67" t="s">
        <v>337</v>
      </c>
      <c r="E307" s="71">
        <v>0.31386118387052098</v>
      </c>
      <c r="F307" s="68">
        <v>74.214009928295596</v>
      </c>
      <c r="G307" s="71">
        <v>0.25</v>
      </c>
      <c r="H307" s="68">
        <v>57.804743519029202</v>
      </c>
      <c r="I307" s="71">
        <v>3.5321423864742199E-2</v>
      </c>
      <c r="J307" s="68">
        <v>52.785438499724201</v>
      </c>
      <c r="K307" s="71">
        <v>0.65626212774682102</v>
      </c>
      <c r="L307" s="68">
        <v>80.805295091009398</v>
      </c>
    </row>
    <row r="308" spans="1:12" x14ac:dyDescent="0.2">
      <c r="A308" s="72" t="s">
        <v>943</v>
      </c>
      <c r="B308" s="66" t="s">
        <v>944</v>
      </c>
      <c r="C308" s="67">
        <v>65</v>
      </c>
      <c r="D308" s="67" t="s">
        <v>337</v>
      </c>
      <c r="E308" s="71">
        <v>0.32064211883945298</v>
      </c>
      <c r="F308" s="68">
        <v>76.806398234969706</v>
      </c>
      <c r="G308" s="71">
        <v>0.25</v>
      </c>
      <c r="H308" s="68">
        <v>57.804743519029202</v>
      </c>
      <c r="I308" s="71">
        <v>2.8604250885226501E-2</v>
      </c>
      <c r="J308" s="68">
        <v>47.297297297297298</v>
      </c>
      <c r="K308" s="71">
        <v>0.683322105633133</v>
      </c>
      <c r="L308" s="68">
        <v>83.701047986762305</v>
      </c>
    </row>
    <row r="309" spans="1:12" x14ac:dyDescent="0.2">
      <c r="A309" s="72" t="s">
        <v>945</v>
      </c>
      <c r="B309" s="66" t="s">
        <v>946</v>
      </c>
      <c r="C309" s="67">
        <v>65</v>
      </c>
      <c r="D309" s="67" t="s">
        <v>337</v>
      </c>
      <c r="E309" s="71">
        <v>0.33991411436895502</v>
      </c>
      <c r="F309" s="68">
        <v>82.818532818532802</v>
      </c>
      <c r="G309" s="71">
        <v>0.25</v>
      </c>
      <c r="H309" s="68">
        <v>57.804743519029202</v>
      </c>
      <c r="I309" s="71">
        <v>4.7540054120504598E-2</v>
      </c>
      <c r="J309" s="68">
        <v>59.569773855488101</v>
      </c>
      <c r="K309" s="71">
        <v>0.72220228898635896</v>
      </c>
      <c r="L309" s="68">
        <v>86.486486486486498</v>
      </c>
    </row>
    <row r="310" spans="1:12" x14ac:dyDescent="0.2">
      <c r="A310" s="72" t="s">
        <v>947</v>
      </c>
      <c r="B310" s="66" t="s">
        <v>948</v>
      </c>
      <c r="C310" s="67">
        <v>65</v>
      </c>
      <c r="D310" s="67" t="s">
        <v>337</v>
      </c>
      <c r="E310" s="71">
        <v>0.34798661317984297</v>
      </c>
      <c r="F310" s="68">
        <v>84.776613348041906</v>
      </c>
      <c r="G310" s="71">
        <v>0.25</v>
      </c>
      <c r="H310" s="68">
        <v>57.804743519029202</v>
      </c>
      <c r="I310" s="71">
        <v>5.4857420946455501E-2</v>
      </c>
      <c r="J310" s="68">
        <v>63.485934914506302</v>
      </c>
      <c r="K310" s="71">
        <v>0.73910241859307302</v>
      </c>
      <c r="L310" s="68">
        <v>87.699944842801997</v>
      </c>
    </row>
    <row r="311" spans="1:12" x14ac:dyDescent="0.2">
      <c r="A311" s="72" t="s">
        <v>949</v>
      </c>
      <c r="B311" s="66" t="s">
        <v>950</v>
      </c>
      <c r="C311" s="67">
        <v>65</v>
      </c>
      <c r="D311" s="67" t="s">
        <v>337</v>
      </c>
      <c r="E311" s="71">
        <v>0.33874422356101702</v>
      </c>
      <c r="F311" s="68">
        <v>82.487589630446806</v>
      </c>
      <c r="G311" s="71">
        <v>0.25</v>
      </c>
      <c r="H311" s="68">
        <v>57.804743519029202</v>
      </c>
      <c r="I311" s="71">
        <v>8.5368144366643906E-3</v>
      </c>
      <c r="J311" s="68">
        <v>22.559293987865399</v>
      </c>
      <c r="K311" s="71">
        <v>0.75769585624638602</v>
      </c>
      <c r="L311" s="68">
        <v>89.106453392167694</v>
      </c>
    </row>
    <row r="312" spans="1:12" x14ac:dyDescent="0.2">
      <c r="A312" s="72" t="s">
        <v>951</v>
      </c>
      <c r="B312" s="66" t="s">
        <v>952</v>
      </c>
      <c r="C312" s="67">
        <v>65</v>
      </c>
      <c r="D312" s="67" t="s">
        <v>337</v>
      </c>
      <c r="E312" s="71">
        <v>0.32731014465668401</v>
      </c>
      <c r="F312" s="68">
        <v>79.040264754550506</v>
      </c>
      <c r="G312" s="71">
        <v>0.25</v>
      </c>
      <c r="H312" s="68">
        <v>57.804743519029202</v>
      </c>
      <c r="I312" s="71">
        <v>3.6755172010718803E-2</v>
      </c>
      <c r="J312" s="68">
        <v>53.861003861003901</v>
      </c>
      <c r="K312" s="71">
        <v>0.69517526195933199</v>
      </c>
      <c r="L312" s="68">
        <v>84.804191947049105</v>
      </c>
    </row>
    <row r="313" spans="1:12" x14ac:dyDescent="0.2">
      <c r="A313" s="72" t="s">
        <v>953</v>
      </c>
      <c r="B313" s="66" t="s">
        <v>954</v>
      </c>
      <c r="C313" s="67">
        <v>65</v>
      </c>
      <c r="D313" s="67" t="s">
        <v>337</v>
      </c>
      <c r="E313" s="71">
        <v>0.34909571055385702</v>
      </c>
      <c r="F313" s="68">
        <v>84.942084942084904</v>
      </c>
      <c r="G313" s="71">
        <v>0.25</v>
      </c>
      <c r="H313" s="68">
        <v>57.804743519029202</v>
      </c>
      <c r="I313" s="71">
        <v>1.75947462390303E-2</v>
      </c>
      <c r="J313" s="68">
        <v>36.403750689464999</v>
      </c>
      <c r="K313" s="71">
        <v>0.77969238542254105</v>
      </c>
      <c r="L313" s="68">
        <v>90.650854936569203</v>
      </c>
    </row>
    <row r="314" spans="1:12" x14ac:dyDescent="0.2">
      <c r="A314" s="72" t="s">
        <v>955</v>
      </c>
      <c r="B314" s="66" t="s">
        <v>956</v>
      </c>
      <c r="C314" s="67">
        <v>65</v>
      </c>
      <c r="D314" s="67" t="s">
        <v>337</v>
      </c>
      <c r="E314" s="71">
        <v>0.38262311521839298</v>
      </c>
      <c r="F314" s="68">
        <v>90.650854936569203</v>
      </c>
      <c r="G314" s="71">
        <v>0.26132404181184699</v>
      </c>
      <c r="H314" s="68">
        <v>71.952564809707695</v>
      </c>
      <c r="I314" s="71">
        <v>1.55790382008252E-2</v>
      </c>
      <c r="J314" s="68">
        <v>33.370104798676202</v>
      </c>
      <c r="K314" s="71">
        <v>0.87096626564250601</v>
      </c>
      <c r="L314" s="68">
        <v>95.008273579702106</v>
      </c>
    </row>
    <row r="315" spans="1:12" x14ac:dyDescent="0.2">
      <c r="A315" s="72" t="s">
        <v>957</v>
      </c>
      <c r="B315" s="66" t="s">
        <v>958</v>
      </c>
      <c r="C315" s="67">
        <v>65</v>
      </c>
      <c r="D315" s="67" t="s">
        <v>337</v>
      </c>
      <c r="E315" s="71">
        <v>0.35278130047477002</v>
      </c>
      <c r="F315" s="68">
        <v>85.741864313292893</v>
      </c>
      <c r="G315" s="71">
        <v>0.26742160278745603</v>
      </c>
      <c r="H315" s="68">
        <v>75.344732487589596</v>
      </c>
      <c r="I315" s="71">
        <v>2.47434267278249E-2</v>
      </c>
      <c r="J315" s="68">
        <v>44.346387203530099</v>
      </c>
      <c r="K315" s="71">
        <v>0.766178871909027</v>
      </c>
      <c r="L315" s="68">
        <v>89.851075565361299</v>
      </c>
    </row>
    <row r="316" spans="1:12" x14ac:dyDescent="0.2">
      <c r="A316" s="72" t="s">
        <v>959</v>
      </c>
      <c r="B316" s="66" t="s">
        <v>960</v>
      </c>
      <c r="C316" s="67">
        <v>65</v>
      </c>
      <c r="D316" s="67" t="s">
        <v>337</v>
      </c>
      <c r="E316" s="71">
        <v>0.55464511727639498</v>
      </c>
      <c r="F316" s="68">
        <v>99.145063430777697</v>
      </c>
      <c r="G316" s="71">
        <v>0.737398010579426</v>
      </c>
      <c r="H316" s="68">
        <v>98.593491450634303</v>
      </c>
      <c r="I316" s="71">
        <v>0.268466577448841</v>
      </c>
      <c r="J316" s="68">
        <v>93.684500827357994</v>
      </c>
      <c r="K316" s="71">
        <v>0.658070763800919</v>
      </c>
      <c r="L316" s="68">
        <v>81.246552675124093</v>
      </c>
    </row>
    <row r="317" spans="1:12" x14ac:dyDescent="0.2">
      <c r="A317" s="72" t="s">
        <v>961</v>
      </c>
      <c r="B317" s="66" t="s">
        <v>962</v>
      </c>
      <c r="C317" s="67">
        <v>65</v>
      </c>
      <c r="D317" s="67" t="s">
        <v>337</v>
      </c>
      <c r="E317" s="71">
        <v>0.33289703460445602</v>
      </c>
      <c r="F317" s="68">
        <v>80.805295091009398</v>
      </c>
      <c r="G317" s="71">
        <v>0.25</v>
      </c>
      <c r="H317" s="68">
        <v>57.804743519029202</v>
      </c>
      <c r="I317" s="71">
        <v>7.8953771736952807E-3</v>
      </c>
      <c r="J317" s="68">
        <v>21.2906784335356</v>
      </c>
      <c r="K317" s="71">
        <v>0.74079572663967197</v>
      </c>
      <c r="L317" s="68">
        <v>87.782680639823496</v>
      </c>
    </row>
    <row r="318" spans="1:12" x14ac:dyDescent="0.2">
      <c r="A318" s="72" t="s">
        <v>963</v>
      </c>
      <c r="B318" s="66" t="s">
        <v>964</v>
      </c>
      <c r="C318" s="67">
        <v>65</v>
      </c>
      <c r="D318" s="67" t="s">
        <v>337</v>
      </c>
      <c r="E318" s="71">
        <v>0.33365993252658199</v>
      </c>
      <c r="F318" s="68">
        <v>81.025923883066696</v>
      </c>
      <c r="G318" s="71">
        <v>0.25</v>
      </c>
      <c r="H318" s="68">
        <v>57.804743519029202</v>
      </c>
      <c r="I318" s="71">
        <v>1.52639950798733E-2</v>
      </c>
      <c r="J318" s="68">
        <v>33.094318808604498</v>
      </c>
      <c r="K318" s="71">
        <v>0.73571580249987301</v>
      </c>
      <c r="L318" s="68">
        <v>87.369001654715902</v>
      </c>
    </row>
    <row r="319" spans="1:12" x14ac:dyDescent="0.2">
      <c r="A319" s="72" t="s">
        <v>965</v>
      </c>
      <c r="B319" s="66" t="s">
        <v>966</v>
      </c>
      <c r="C319" s="67">
        <v>65</v>
      </c>
      <c r="D319" s="67" t="s">
        <v>337</v>
      </c>
      <c r="E319" s="71">
        <v>0.327026124400006</v>
      </c>
      <c r="F319" s="68">
        <v>78.985107556536093</v>
      </c>
      <c r="G319" s="71">
        <v>0.25</v>
      </c>
      <c r="H319" s="68">
        <v>57.804743519029202</v>
      </c>
      <c r="I319" s="71">
        <v>1.7359099876301399E-2</v>
      </c>
      <c r="J319" s="68">
        <v>35.962493105350198</v>
      </c>
      <c r="K319" s="71">
        <v>0.71371927332371798</v>
      </c>
      <c r="L319" s="68">
        <v>85.879757308328706</v>
      </c>
    </row>
    <row r="320" spans="1:12" x14ac:dyDescent="0.2">
      <c r="A320" s="72" t="s">
        <v>967</v>
      </c>
      <c r="B320" s="66" t="s">
        <v>968</v>
      </c>
      <c r="C320" s="67">
        <v>65</v>
      </c>
      <c r="D320" s="67" t="s">
        <v>337</v>
      </c>
      <c r="E320" s="71">
        <v>0.33593778146661202</v>
      </c>
      <c r="F320" s="68">
        <v>81.853281853281899</v>
      </c>
      <c r="G320" s="71">
        <v>0.25</v>
      </c>
      <c r="H320" s="68">
        <v>57.804743519029202</v>
      </c>
      <c r="I320" s="71">
        <v>2.8870774086361101E-2</v>
      </c>
      <c r="J320" s="68">
        <v>47.655819084390501</v>
      </c>
      <c r="K320" s="71">
        <v>0.72894257031347398</v>
      </c>
      <c r="L320" s="68">
        <v>86.955322669608407</v>
      </c>
    </row>
    <row r="321" spans="1:12" x14ac:dyDescent="0.2">
      <c r="A321" s="72" t="s">
        <v>969</v>
      </c>
      <c r="B321" s="66" t="s">
        <v>970</v>
      </c>
      <c r="C321" s="67">
        <v>65</v>
      </c>
      <c r="D321" s="67" t="s">
        <v>337</v>
      </c>
      <c r="E321" s="71">
        <v>0.35039609579636</v>
      </c>
      <c r="F321" s="68">
        <v>85.273028130170999</v>
      </c>
      <c r="G321" s="71">
        <v>0.262575606267416</v>
      </c>
      <c r="H321" s="68">
        <v>72.642029784886901</v>
      </c>
      <c r="I321" s="71">
        <v>5.28804031921489E-2</v>
      </c>
      <c r="J321" s="68">
        <v>62.327633756205202</v>
      </c>
      <c r="K321" s="71">
        <v>0.73573227792951501</v>
      </c>
      <c r="L321" s="68">
        <v>87.4517374517375</v>
      </c>
    </row>
    <row r="322" spans="1:12" x14ac:dyDescent="0.2">
      <c r="A322" s="72" t="s">
        <v>971</v>
      </c>
      <c r="B322" s="66" t="s">
        <v>972</v>
      </c>
      <c r="C322" s="67">
        <v>65</v>
      </c>
      <c r="D322" s="67" t="s">
        <v>337</v>
      </c>
      <c r="E322" s="71">
        <v>0.16832332459309099</v>
      </c>
      <c r="F322" s="68">
        <v>33.618312189740799</v>
      </c>
      <c r="G322" s="71">
        <v>0.24999998925358599</v>
      </c>
      <c r="H322" s="68">
        <v>20.297848869277399</v>
      </c>
      <c r="I322" s="71">
        <v>1.2958737299050799E-2</v>
      </c>
      <c r="J322" s="68">
        <v>30.1158301158301</v>
      </c>
      <c r="K322" s="71">
        <v>0.242011247226636</v>
      </c>
      <c r="L322" s="68">
        <v>43.987865416436797</v>
      </c>
    </row>
    <row r="323" spans="1:12" x14ac:dyDescent="0.2">
      <c r="A323" s="72" t="s">
        <v>973</v>
      </c>
      <c r="B323" s="66" t="s">
        <v>974</v>
      </c>
      <c r="C323" s="67">
        <v>65</v>
      </c>
      <c r="D323" s="67" t="s">
        <v>337</v>
      </c>
      <c r="E323" s="71">
        <v>0.259991534496959</v>
      </c>
      <c r="F323" s="68">
        <v>53.530060672917799</v>
      </c>
      <c r="G323" s="71">
        <v>0.25</v>
      </c>
      <c r="H323" s="68">
        <v>57.804743519029202</v>
      </c>
      <c r="I323" s="71">
        <v>1.0755099511144299E-2</v>
      </c>
      <c r="J323" s="68">
        <v>26.778819635962499</v>
      </c>
      <c r="K323" s="71">
        <v>0.51921950397973204</v>
      </c>
      <c r="L323" s="68">
        <v>64.147821290678394</v>
      </c>
    </row>
    <row r="324" spans="1:12" x14ac:dyDescent="0.2">
      <c r="A324" s="72" t="s">
        <v>975</v>
      </c>
      <c r="B324" s="66" t="s">
        <v>976</v>
      </c>
      <c r="C324" s="67">
        <v>65</v>
      </c>
      <c r="D324" s="67" t="s">
        <v>337</v>
      </c>
      <c r="E324" s="71">
        <v>0.27842867531002102</v>
      </c>
      <c r="F324" s="68">
        <v>60.617760617760602</v>
      </c>
      <c r="G324" s="71">
        <v>0.25</v>
      </c>
      <c r="H324" s="68">
        <v>57.804743519029202</v>
      </c>
      <c r="I324" s="71">
        <v>8.5269992252215605E-3</v>
      </c>
      <c r="J324" s="68">
        <v>22.504136789851099</v>
      </c>
      <c r="K324" s="71">
        <v>0.57675902670484203</v>
      </c>
      <c r="L324" s="68">
        <v>72.035300606729194</v>
      </c>
    </row>
    <row r="325" spans="1:12" x14ac:dyDescent="0.2">
      <c r="A325" s="72" t="s">
        <v>977</v>
      </c>
      <c r="B325" s="66" t="s">
        <v>978</v>
      </c>
      <c r="C325" s="67">
        <v>65</v>
      </c>
      <c r="D325" s="67" t="s">
        <v>337</v>
      </c>
      <c r="E325" s="71">
        <v>0.27934018328296201</v>
      </c>
      <c r="F325" s="68">
        <v>60.921125206839498</v>
      </c>
      <c r="G325" s="71">
        <v>0.25</v>
      </c>
      <c r="H325" s="68">
        <v>57.804743519029202</v>
      </c>
      <c r="I325" s="71">
        <v>1.2971306620287599E-2</v>
      </c>
      <c r="J325" s="68">
        <v>30.170987313844499</v>
      </c>
      <c r="K325" s="71">
        <v>0.57504924322859896</v>
      </c>
      <c r="L325" s="68">
        <v>71.842250413678997</v>
      </c>
    </row>
    <row r="326" spans="1:12" x14ac:dyDescent="0.2">
      <c r="A326" s="72" t="s">
        <v>979</v>
      </c>
      <c r="B326" s="66" t="s">
        <v>980</v>
      </c>
      <c r="C326" s="67">
        <v>65</v>
      </c>
      <c r="D326" s="67" t="s">
        <v>337</v>
      </c>
      <c r="E326" s="71">
        <v>0.29656810984132298</v>
      </c>
      <c r="F326" s="68">
        <v>67.0711527854385</v>
      </c>
      <c r="G326" s="71">
        <v>0.27090592334494801</v>
      </c>
      <c r="H326" s="68">
        <v>76.806398234969706</v>
      </c>
      <c r="I326" s="71">
        <v>5.5536417558049701E-2</v>
      </c>
      <c r="J326" s="68">
        <v>63.927192498621103</v>
      </c>
      <c r="K326" s="71">
        <v>0.56326198862097099</v>
      </c>
      <c r="L326" s="68">
        <v>70.159955874241604</v>
      </c>
    </row>
    <row r="327" spans="1:12" x14ac:dyDescent="0.2">
      <c r="A327" s="72" t="s">
        <v>981</v>
      </c>
      <c r="B327" s="66" t="s">
        <v>982</v>
      </c>
      <c r="C327" s="67">
        <v>65</v>
      </c>
      <c r="D327" s="67" t="s">
        <v>337</v>
      </c>
      <c r="E327" s="71">
        <v>0.31368135415742399</v>
      </c>
      <c r="F327" s="68">
        <v>74.020959735245498</v>
      </c>
      <c r="G327" s="71">
        <v>0.25958188153310102</v>
      </c>
      <c r="H327" s="68">
        <v>70.821842250413695</v>
      </c>
      <c r="I327" s="71">
        <v>2.52330040516359E-2</v>
      </c>
      <c r="J327" s="68">
        <v>44.842801985659101</v>
      </c>
      <c r="K327" s="71">
        <v>0.65622917688753601</v>
      </c>
      <c r="L327" s="68">
        <v>80.777716492002199</v>
      </c>
    </row>
    <row r="328" spans="1:12" x14ac:dyDescent="0.2">
      <c r="A328" s="72" t="s">
        <v>983</v>
      </c>
      <c r="B328" s="66" t="s">
        <v>984</v>
      </c>
      <c r="C328" s="67">
        <v>65</v>
      </c>
      <c r="D328" s="67" t="s">
        <v>337</v>
      </c>
      <c r="E328" s="71">
        <v>0.30686372983409899</v>
      </c>
      <c r="F328" s="68">
        <v>71.152785438499706</v>
      </c>
      <c r="G328" s="71">
        <v>0.26306620209059201</v>
      </c>
      <c r="H328" s="68">
        <v>73.138444567015995</v>
      </c>
      <c r="I328" s="71">
        <v>3.84662104011535E-2</v>
      </c>
      <c r="J328" s="68">
        <v>54.743519029233298</v>
      </c>
      <c r="K328" s="71">
        <v>0.61905877701055201</v>
      </c>
      <c r="L328" s="68">
        <v>76.944291230005504</v>
      </c>
    </row>
    <row r="329" spans="1:12" x14ac:dyDescent="0.2">
      <c r="A329" s="72" t="s">
        <v>985</v>
      </c>
      <c r="B329" s="66" t="s">
        <v>986</v>
      </c>
      <c r="C329" s="67">
        <v>65</v>
      </c>
      <c r="D329" s="67" t="s">
        <v>337</v>
      </c>
      <c r="E329" s="71">
        <v>0.14871947296132501</v>
      </c>
      <c r="F329" s="68">
        <v>25.648097076668499</v>
      </c>
      <c r="G329" s="71">
        <v>0.25</v>
      </c>
      <c r="H329" s="68">
        <v>57.804743519029202</v>
      </c>
      <c r="I329" s="71">
        <v>1.47741981392033E-3</v>
      </c>
      <c r="J329" s="68">
        <v>5.2123552123552104</v>
      </c>
      <c r="K329" s="71">
        <v>0.19468099907005401</v>
      </c>
      <c r="L329" s="68">
        <v>39.988968560397097</v>
      </c>
    </row>
    <row r="330" spans="1:12" x14ac:dyDescent="0.2">
      <c r="A330" s="72" t="s">
        <v>987</v>
      </c>
      <c r="B330" s="66" t="s">
        <v>988</v>
      </c>
      <c r="C330" s="67">
        <v>65</v>
      </c>
      <c r="D330" s="67" t="s">
        <v>337</v>
      </c>
      <c r="E330" s="71">
        <v>0.205573972036177</v>
      </c>
      <c r="F330" s="68">
        <v>41.864313292884702</v>
      </c>
      <c r="G330" s="71">
        <v>0.28892365456821001</v>
      </c>
      <c r="H330" s="68">
        <v>81.7981246552675</v>
      </c>
      <c r="I330" s="71">
        <v>2.9302480377911902E-3</v>
      </c>
      <c r="J330" s="68">
        <v>9.4318808604522903</v>
      </c>
      <c r="K330" s="71">
        <v>0.32486801350252997</v>
      </c>
      <c r="L330" s="68">
        <v>47.738554881412</v>
      </c>
    </row>
    <row r="331" spans="1:12" x14ac:dyDescent="0.2">
      <c r="A331" s="72" t="s">
        <v>989</v>
      </c>
      <c r="B331" s="66" t="s">
        <v>990</v>
      </c>
      <c r="C331" s="67">
        <v>65</v>
      </c>
      <c r="D331" s="67" t="s">
        <v>337</v>
      </c>
      <c r="E331" s="71">
        <v>0.19386004744276</v>
      </c>
      <c r="F331" s="68">
        <v>39.713182570325401</v>
      </c>
      <c r="G331" s="71">
        <v>0.26063829787234</v>
      </c>
      <c r="H331" s="68">
        <v>71.5664644236073</v>
      </c>
      <c r="I331" s="71">
        <v>2.88001399909403E-3</v>
      </c>
      <c r="J331" s="68">
        <v>9.2664092664092692</v>
      </c>
      <c r="K331" s="71">
        <v>0.318061830456846</v>
      </c>
      <c r="L331" s="68">
        <v>47.407611693325997</v>
      </c>
    </row>
    <row r="332" spans="1:12" x14ac:dyDescent="0.2">
      <c r="A332" s="72" t="s">
        <v>991</v>
      </c>
      <c r="B332" s="66" t="s">
        <v>992</v>
      </c>
      <c r="C332" s="67">
        <v>65</v>
      </c>
      <c r="D332" s="67" t="s">
        <v>337</v>
      </c>
      <c r="E332" s="71">
        <v>0.21154285788434599</v>
      </c>
      <c r="F332" s="68">
        <v>42.6365140650855</v>
      </c>
      <c r="G332" s="71">
        <v>0.25851063829787202</v>
      </c>
      <c r="H332" s="68">
        <v>70.022062879205706</v>
      </c>
      <c r="I332" s="71">
        <v>3.9690999849803102E-3</v>
      </c>
      <c r="J332" s="68">
        <v>12.2724765581908</v>
      </c>
      <c r="K332" s="71">
        <v>0.372148835370185</v>
      </c>
      <c r="L332" s="68">
        <v>50</v>
      </c>
    </row>
    <row r="333" spans="1:12" x14ac:dyDescent="0.2">
      <c r="A333" s="72" t="s">
        <v>993</v>
      </c>
      <c r="B333" s="66" t="s">
        <v>994</v>
      </c>
      <c r="C333" s="67">
        <v>65</v>
      </c>
      <c r="D333" s="67" t="s">
        <v>337</v>
      </c>
      <c r="E333" s="71">
        <v>0.245698016782118</v>
      </c>
      <c r="F333" s="68">
        <v>49.476006618863799</v>
      </c>
      <c r="G333" s="71">
        <v>0.27403003751015997</v>
      </c>
      <c r="H333" s="68">
        <v>77.854384997242093</v>
      </c>
      <c r="I333" s="71">
        <v>6.4145294324415604E-3</v>
      </c>
      <c r="J333" s="68">
        <v>18.119139547711001</v>
      </c>
      <c r="K333" s="71">
        <v>0.456649483403751</v>
      </c>
      <c r="L333" s="68">
        <v>56.756756756756801</v>
      </c>
    </row>
    <row r="334" spans="1:12" x14ac:dyDescent="0.2">
      <c r="A334" s="72" t="s">
        <v>995</v>
      </c>
      <c r="B334" s="66" t="s">
        <v>996</v>
      </c>
      <c r="C334" s="67">
        <v>65</v>
      </c>
      <c r="D334" s="67" t="s">
        <v>337</v>
      </c>
      <c r="E334" s="71">
        <v>0.268716017484318</v>
      </c>
      <c r="F334" s="68">
        <v>56.8670711527854</v>
      </c>
      <c r="G334" s="71">
        <v>0.34962453066332899</v>
      </c>
      <c r="H334" s="68">
        <v>89.547710976282403</v>
      </c>
      <c r="I334" s="71">
        <v>3.2441790494302002E-3</v>
      </c>
      <c r="J334" s="68">
        <v>10.672917815775</v>
      </c>
      <c r="K334" s="71">
        <v>0.45327934274019399</v>
      </c>
      <c r="L334" s="68">
        <v>56.343077771649199</v>
      </c>
    </row>
    <row r="335" spans="1:12" x14ac:dyDescent="0.2">
      <c r="A335" s="72" t="s">
        <v>997</v>
      </c>
      <c r="B335" s="66" t="s">
        <v>998</v>
      </c>
      <c r="C335" s="67">
        <v>65</v>
      </c>
      <c r="D335" s="67" t="s">
        <v>337</v>
      </c>
      <c r="E335" s="71">
        <v>0.31334872549579001</v>
      </c>
      <c r="F335" s="68">
        <v>73.910645339216799</v>
      </c>
      <c r="G335" s="71">
        <v>0.31073052988709798</v>
      </c>
      <c r="H335" s="68">
        <v>85.548814120242696</v>
      </c>
      <c r="I335" s="71">
        <v>4.7460220325989899E-2</v>
      </c>
      <c r="J335" s="68">
        <v>59.487038058466602</v>
      </c>
      <c r="K335" s="71">
        <v>0.58185542627428399</v>
      </c>
      <c r="L335" s="68">
        <v>72.586872586872602</v>
      </c>
    </row>
    <row r="336" spans="1:12" x14ac:dyDescent="0.2">
      <c r="A336" s="72" t="s">
        <v>999</v>
      </c>
      <c r="B336" s="66" t="s">
        <v>1000</v>
      </c>
      <c r="C336" s="67">
        <v>65</v>
      </c>
      <c r="D336" s="67" t="s">
        <v>337</v>
      </c>
      <c r="E336" s="71">
        <v>0.27615843656524702</v>
      </c>
      <c r="F336" s="68">
        <v>59.762824048538299</v>
      </c>
      <c r="G336" s="71">
        <v>0.26480836234162503</v>
      </c>
      <c r="H336" s="68">
        <v>73.772752344180901</v>
      </c>
      <c r="I336" s="71">
        <v>7.8198276298882097E-2</v>
      </c>
      <c r="J336" s="68">
        <v>72.890237175951498</v>
      </c>
      <c r="K336" s="71">
        <v>0.485468671055234</v>
      </c>
      <c r="L336" s="68">
        <v>60.093767236624402</v>
      </c>
    </row>
    <row r="337" spans="1:12" x14ac:dyDescent="0.2">
      <c r="A337" s="72" t="s">
        <v>1001</v>
      </c>
      <c r="B337" s="66" t="s">
        <v>1002</v>
      </c>
      <c r="C337" s="67">
        <v>65</v>
      </c>
      <c r="D337" s="67" t="s">
        <v>337</v>
      </c>
      <c r="E337" s="71">
        <v>0.279468572998607</v>
      </c>
      <c r="F337" s="68">
        <v>61.003861003860997</v>
      </c>
      <c r="G337" s="71">
        <v>0.24999999999321501</v>
      </c>
      <c r="H337" s="68">
        <v>29.2333149476007</v>
      </c>
      <c r="I337" s="71">
        <v>0.11133768646180101</v>
      </c>
      <c r="J337" s="68">
        <v>80.005515719801394</v>
      </c>
      <c r="K337" s="71">
        <v>0.47706803254080499</v>
      </c>
      <c r="L337" s="68">
        <v>59.156094870380599</v>
      </c>
    </row>
    <row r="338" spans="1:12" x14ac:dyDescent="0.2">
      <c r="A338" s="72" t="s">
        <v>1003</v>
      </c>
      <c r="B338" s="66" t="s">
        <v>1004</v>
      </c>
      <c r="C338" s="67">
        <v>65</v>
      </c>
      <c r="D338" s="67" t="s">
        <v>337</v>
      </c>
      <c r="E338" s="71">
        <v>0.330342726442028</v>
      </c>
      <c r="F338" s="68">
        <v>79.922779922779895</v>
      </c>
      <c r="G338" s="71">
        <v>0.252613240418118</v>
      </c>
      <c r="H338" s="68">
        <v>64.506343077771604</v>
      </c>
      <c r="I338" s="71">
        <v>5.51093087044753E-2</v>
      </c>
      <c r="J338" s="68">
        <v>63.6514065085494</v>
      </c>
      <c r="K338" s="71">
        <v>0.683305630203491</v>
      </c>
      <c r="L338" s="68">
        <v>83.645890788747906</v>
      </c>
    </row>
    <row r="339" spans="1:12" x14ac:dyDescent="0.2">
      <c r="A339" s="72" t="s">
        <v>1005</v>
      </c>
      <c r="B339" s="66" t="s">
        <v>1006</v>
      </c>
      <c r="C339" s="67">
        <v>65</v>
      </c>
      <c r="D339" s="67" t="s">
        <v>337</v>
      </c>
      <c r="E339" s="71">
        <v>0.343490102883242</v>
      </c>
      <c r="F339" s="68">
        <v>83.756205184776604</v>
      </c>
      <c r="G339" s="71">
        <v>0.249999989563983</v>
      </c>
      <c r="H339" s="68">
        <v>20.353006067291801</v>
      </c>
      <c r="I339" s="71">
        <v>2.1114105652044302E-2</v>
      </c>
      <c r="J339" s="68">
        <v>40.3474903474903</v>
      </c>
      <c r="K339" s="71">
        <v>0.75935621343369997</v>
      </c>
      <c r="L339" s="68">
        <v>89.161610590181994</v>
      </c>
    </row>
    <row r="340" spans="1:12" x14ac:dyDescent="0.2">
      <c r="A340" s="72" t="s">
        <v>1007</v>
      </c>
      <c r="B340" s="66" t="s">
        <v>1008</v>
      </c>
      <c r="C340" s="67">
        <v>65</v>
      </c>
      <c r="D340" s="67" t="s">
        <v>337</v>
      </c>
      <c r="E340" s="71">
        <v>0.35298224651700599</v>
      </c>
      <c r="F340" s="68">
        <v>85.769442912300093</v>
      </c>
      <c r="G340" s="71">
        <v>0.25871080021019499</v>
      </c>
      <c r="H340" s="68">
        <v>70.077220077220105</v>
      </c>
      <c r="I340" s="71">
        <v>0.111850384997531</v>
      </c>
      <c r="J340" s="68">
        <v>80.143408714837307</v>
      </c>
      <c r="K340" s="71">
        <v>0.68838555434328996</v>
      </c>
      <c r="L340" s="68">
        <v>84.0871483728627</v>
      </c>
    </row>
    <row r="341" spans="1:12" x14ac:dyDescent="0.2">
      <c r="A341" s="72" t="s">
        <v>1009</v>
      </c>
      <c r="B341" s="66" t="s">
        <v>1010</v>
      </c>
      <c r="C341" s="67">
        <v>65</v>
      </c>
      <c r="D341" s="67" t="s">
        <v>337</v>
      </c>
      <c r="E341" s="71">
        <v>0.34894121726107802</v>
      </c>
      <c r="F341" s="68">
        <v>84.914506343077804</v>
      </c>
      <c r="G341" s="71">
        <v>0.24999996409407099</v>
      </c>
      <c r="H341" s="68">
        <v>19.829012686155501</v>
      </c>
      <c r="I341" s="71">
        <v>3.0644815780135601E-2</v>
      </c>
      <c r="J341" s="68">
        <v>49.200220628792103</v>
      </c>
      <c r="K341" s="71">
        <v>0.766178871909027</v>
      </c>
      <c r="L341" s="68">
        <v>89.851075565361299</v>
      </c>
    </row>
    <row r="342" spans="1:12" x14ac:dyDescent="0.2">
      <c r="A342" s="72" t="s">
        <v>1011</v>
      </c>
      <c r="B342" s="66" t="s">
        <v>1012</v>
      </c>
      <c r="C342" s="67">
        <v>65</v>
      </c>
      <c r="D342" s="67" t="s">
        <v>337</v>
      </c>
      <c r="E342" s="71">
        <v>0.24278406333508201</v>
      </c>
      <c r="F342" s="68">
        <v>48.676227247655802</v>
      </c>
      <c r="G342" s="71">
        <v>0.249146312888466</v>
      </c>
      <c r="H342" s="68">
        <v>16.4644236072808</v>
      </c>
      <c r="I342" s="71">
        <v>2.08466102367856E-2</v>
      </c>
      <c r="J342" s="68">
        <v>39.988968560397097</v>
      </c>
      <c r="K342" s="71">
        <v>0.45835926687999401</v>
      </c>
      <c r="L342" s="68">
        <v>56.922228350799799</v>
      </c>
    </row>
    <row r="343" spans="1:12" x14ac:dyDescent="0.2">
      <c r="A343" s="72" t="s">
        <v>1013</v>
      </c>
      <c r="B343" s="66" t="s">
        <v>1014</v>
      </c>
      <c r="C343" s="67">
        <v>65</v>
      </c>
      <c r="D343" s="67" t="s">
        <v>337</v>
      </c>
      <c r="E343" s="71">
        <v>0.25065863722214299</v>
      </c>
      <c r="F343" s="68">
        <v>50.854936569222303</v>
      </c>
      <c r="G343" s="71">
        <v>0.27043442000366003</v>
      </c>
      <c r="H343" s="68">
        <v>76.530612244897995</v>
      </c>
      <c r="I343" s="71">
        <v>1.4732159979419601E-2</v>
      </c>
      <c r="J343" s="68">
        <v>32.542746828461098</v>
      </c>
      <c r="K343" s="71">
        <v>0.46680933168334998</v>
      </c>
      <c r="L343" s="68">
        <v>57.9702151130723</v>
      </c>
    </row>
    <row r="344" spans="1:12" x14ac:dyDescent="0.2">
      <c r="A344" s="72" t="s">
        <v>1015</v>
      </c>
      <c r="B344" s="66" t="s">
        <v>1016</v>
      </c>
      <c r="C344" s="67">
        <v>65</v>
      </c>
      <c r="D344" s="67" t="s">
        <v>337</v>
      </c>
      <c r="E344" s="71">
        <v>0.248752049596806</v>
      </c>
      <c r="F344" s="68">
        <v>50.137892995035799</v>
      </c>
      <c r="G344" s="71">
        <v>0.249799463325862</v>
      </c>
      <c r="H344" s="68">
        <v>17.650303364589099</v>
      </c>
      <c r="I344" s="71">
        <v>1.6067938549121599E-2</v>
      </c>
      <c r="J344" s="68">
        <v>34.142305570876999</v>
      </c>
      <c r="K344" s="71">
        <v>0.48038874691543398</v>
      </c>
      <c r="L344" s="68">
        <v>59.6249310535025</v>
      </c>
    </row>
    <row r="345" spans="1:12" x14ac:dyDescent="0.2">
      <c r="A345" s="72" t="s">
        <v>1017</v>
      </c>
      <c r="B345" s="66" t="s">
        <v>1018</v>
      </c>
      <c r="C345" s="67">
        <v>65</v>
      </c>
      <c r="D345" s="67" t="s">
        <v>337</v>
      </c>
      <c r="E345" s="71">
        <v>0.27495242071786802</v>
      </c>
      <c r="F345" s="68">
        <v>59.1009376723662</v>
      </c>
      <c r="G345" s="71">
        <v>0.249999999927736</v>
      </c>
      <c r="H345" s="68">
        <v>27.109762824048499</v>
      </c>
      <c r="I345" s="71">
        <v>2.17386464548536E-2</v>
      </c>
      <c r="J345" s="68">
        <v>41.064533921676798</v>
      </c>
      <c r="K345" s="71">
        <v>0.55311861577101396</v>
      </c>
      <c r="L345" s="68">
        <v>68.560397131825695</v>
      </c>
    </row>
    <row r="346" spans="1:12" x14ac:dyDescent="0.2">
      <c r="A346" s="72" t="s">
        <v>1019</v>
      </c>
      <c r="B346" s="66" t="s">
        <v>1020</v>
      </c>
      <c r="C346" s="67">
        <v>65</v>
      </c>
      <c r="D346" s="67" t="s">
        <v>337</v>
      </c>
      <c r="E346" s="71">
        <v>0.28742678806855099</v>
      </c>
      <c r="F346" s="68">
        <v>63.6789851075565</v>
      </c>
      <c r="G346" s="71">
        <v>0.24991053117890999</v>
      </c>
      <c r="H346" s="68">
        <v>18.6982901268616</v>
      </c>
      <c r="I346" s="71">
        <v>2.0371033902503999E-2</v>
      </c>
      <c r="J346" s="68">
        <v>39.575289575289602</v>
      </c>
      <c r="K346" s="71">
        <v>0.59199879912424003</v>
      </c>
      <c r="L346" s="68">
        <v>73.690016547159402</v>
      </c>
    </row>
    <row r="347" spans="1:12" x14ac:dyDescent="0.2">
      <c r="A347" s="72" t="s">
        <v>1021</v>
      </c>
      <c r="B347" s="66" t="s">
        <v>1022</v>
      </c>
      <c r="C347" s="67">
        <v>65</v>
      </c>
      <c r="D347" s="67" t="s">
        <v>337</v>
      </c>
      <c r="E347" s="71">
        <v>0.30190719281601502</v>
      </c>
      <c r="F347" s="68">
        <v>69.277440706012101</v>
      </c>
      <c r="G347" s="71">
        <v>0.248762908187798</v>
      </c>
      <c r="H347" s="68">
        <v>16.078323221180401</v>
      </c>
      <c r="I347" s="71">
        <v>3.9593201296296003E-2</v>
      </c>
      <c r="J347" s="68">
        <v>55.570876999448402</v>
      </c>
      <c r="K347" s="71">
        <v>0.61736546896395295</v>
      </c>
      <c r="L347" s="68">
        <v>76.696083838940993</v>
      </c>
    </row>
    <row r="348" spans="1:12" x14ac:dyDescent="0.2">
      <c r="A348" s="72" t="s">
        <v>1023</v>
      </c>
      <c r="B348" s="66" t="s">
        <v>1024</v>
      </c>
      <c r="C348" s="67">
        <v>65</v>
      </c>
      <c r="D348" s="67" t="s">
        <v>337</v>
      </c>
      <c r="E348" s="71">
        <v>0.29817926505279901</v>
      </c>
      <c r="F348" s="68">
        <v>67.705460562603406</v>
      </c>
      <c r="G348" s="71">
        <v>0.120248174154074</v>
      </c>
      <c r="H348" s="68">
        <v>2.6199669056811898</v>
      </c>
      <c r="I348" s="71">
        <v>4.7900347206663698E-3</v>
      </c>
      <c r="J348" s="68">
        <v>14.3408714837286</v>
      </c>
      <c r="K348" s="71">
        <v>0.769499586283657</v>
      </c>
      <c r="L348" s="68">
        <v>90.126861555432995</v>
      </c>
    </row>
    <row r="349" spans="1:12" x14ac:dyDescent="0.2">
      <c r="A349" s="72" t="s">
        <v>1025</v>
      </c>
      <c r="B349" s="66" t="s">
        <v>1026</v>
      </c>
      <c r="C349" s="67">
        <v>65</v>
      </c>
      <c r="D349" s="67" t="s">
        <v>337</v>
      </c>
      <c r="E349" s="71">
        <v>0.328055596904405</v>
      </c>
      <c r="F349" s="68">
        <v>79.150579150579105</v>
      </c>
      <c r="G349" s="71">
        <v>0.225983607108973</v>
      </c>
      <c r="H349" s="68">
        <v>9.0182018753447295</v>
      </c>
      <c r="I349" s="71">
        <v>7.2605595442553003E-3</v>
      </c>
      <c r="J349" s="68">
        <v>19.8565912851627</v>
      </c>
      <c r="K349" s="71">
        <v>0.750922624059986</v>
      </c>
      <c r="L349" s="68">
        <v>88.582460011031401</v>
      </c>
    </row>
    <row r="350" spans="1:12" x14ac:dyDescent="0.2">
      <c r="A350" s="72" t="s">
        <v>1027</v>
      </c>
      <c r="B350" s="66" t="s">
        <v>1028</v>
      </c>
      <c r="C350" s="67">
        <v>65</v>
      </c>
      <c r="D350" s="67" t="s">
        <v>337</v>
      </c>
      <c r="E350" s="71">
        <v>0.29867083962061097</v>
      </c>
      <c r="F350" s="68">
        <v>67.870932156646404</v>
      </c>
      <c r="G350" s="71">
        <v>3.2084674048317198E-2</v>
      </c>
      <c r="H350" s="68">
        <v>0.99282956425813595</v>
      </c>
      <c r="I350" s="71">
        <v>1.46107026329277E-3</v>
      </c>
      <c r="J350" s="68">
        <v>5.1847766133480402</v>
      </c>
      <c r="K350" s="71">
        <v>0.86246677455022203</v>
      </c>
      <c r="L350" s="68">
        <v>94.677330391616096</v>
      </c>
    </row>
    <row r="351" spans="1:12" x14ac:dyDescent="0.2">
      <c r="A351" s="72" t="s">
        <v>1029</v>
      </c>
      <c r="B351" s="66" t="s">
        <v>1030</v>
      </c>
      <c r="C351" s="67">
        <v>65</v>
      </c>
      <c r="D351" s="67" t="s">
        <v>337</v>
      </c>
      <c r="E351" s="71">
        <v>0.32646859695401698</v>
      </c>
      <c r="F351" s="68">
        <v>78.847214561500294</v>
      </c>
      <c r="G351" s="71">
        <v>0.103100639068387</v>
      </c>
      <c r="H351" s="68">
        <v>2.1787093215664601</v>
      </c>
      <c r="I351" s="71">
        <v>5.3718370104417299E-3</v>
      </c>
      <c r="J351" s="68">
        <v>15.6094870380585</v>
      </c>
      <c r="K351" s="71">
        <v>0.870933314783221</v>
      </c>
      <c r="L351" s="68">
        <v>94.980694980695006</v>
      </c>
    </row>
    <row r="352" spans="1:12" x14ac:dyDescent="0.2">
      <c r="A352" s="72" t="s">
        <v>1031</v>
      </c>
      <c r="B352" s="66" t="s">
        <v>1032</v>
      </c>
      <c r="C352" s="67">
        <v>65</v>
      </c>
      <c r="D352" s="67" t="s">
        <v>337</v>
      </c>
      <c r="E352" s="71">
        <v>0.37161033451161402</v>
      </c>
      <c r="F352" s="68">
        <v>88.968560397131796</v>
      </c>
      <c r="G352" s="71">
        <v>0.24999999176623899</v>
      </c>
      <c r="H352" s="68">
        <v>20.546056260341999</v>
      </c>
      <c r="I352" s="71">
        <v>4.9661534515679E-2</v>
      </c>
      <c r="J352" s="68">
        <v>60.7556536127965</v>
      </c>
      <c r="K352" s="71">
        <v>0.81516947725292499</v>
      </c>
      <c r="L352" s="68">
        <v>92.746828461114205</v>
      </c>
    </row>
    <row r="353" spans="1:12" x14ac:dyDescent="0.2">
      <c r="A353" s="72" t="s">
        <v>1033</v>
      </c>
      <c r="B353" s="66" t="s">
        <v>1034</v>
      </c>
      <c r="C353" s="67">
        <v>65</v>
      </c>
      <c r="D353" s="67" t="s">
        <v>337</v>
      </c>
      <c r="E353" s="71">
        <v>0.345497980853961</v>
      </c>
      <c r="F353" s="68">
        <v>84.335355763927197</v>
      </c>
      <c r="G353" s="71">
        <v>0.249999999022227</v>
      </c>
      <c r="H353" s="68">
        <v>23.469387755102002</v>
      </c>
      <c r="I353" s="71">
        <v>5.5858065179583402E-2</v>
      </c>
      <c r="J353" s="68">
        <v>64.147821290678394</v>
      </c>
      <c r="K353" s="71">
        <v>0.73063587836007304</v>
      </c>
      <c r="L353" s="68">
        <v>87.065637065637105</v>
      </c>
    </row>
    <row r="354" spans="1:12" x14ac:dyDescent="0.2">
      <c r="A354" s="72" t="s">
        <v>1035</v>
      </c>
      <c r="B354" s="66" t="s">
        <v>1036</v>
      </c>
      <c r="C354" s="67">
        <v>65</v>
      </c>
      <c r="D354" s="67" t="s">
        <v>337</v>
      </c>
      <c r="E354" s="71">
        <v>0.50223136318610195</v>
      </c>
      <c r="F354" s="68">
        <v>98.372862658576906</v>
      </c>
      <c r="G354" s="71">
        <v>0.46177408089006899</v>
      </c>
      <c r="H354" s="68">
        <v>94.401544401544399</v>
      </c>
      <c r="I354" s="71">
        <v>0.41224886556631501</v>
      </c>
      <c r="J354" s="68">
        <v>98.510755653612804</v>
      </c>
      <c r="K354" s="71">
        <v>0.63267114310192196</v>
      </c>
      <c r="L354" s="68">
        <v>78.3783783783784</v>
      </c>
    </row>
    <row r="355" spans="1:12" x14ac:dyDescent="0.2">
      <c r="A355" s="72" t="s">
        <v>1037</v>
      </c>
      <c r="B355" s="66" t="s">
        <v>1038</v>
      </c>
      <c r="C355" s="67">
        <v>65</v>
      </c>
      <c r="D355" s="67" t="s">
        <v>337</v>
      </c>
      <c r="E355" s="71">
        <v>0.33931061699081499</v>
      </c>
      <c r="F355" s="68">
        <v>82.653061224489804</v>
      </c>
      <c r="G355" s="71">
        <v>0.241011469486623</v>
      </c>
      <c r="H355" s="68">
        <v>11.8312189740761</v>
      </c>
      <c r="I355" s="71">
        <v>4.79283848834198E-2</v>
      </c>
      <c r="J355" s="68">
        <v>59.817981246552698</v>
      </c>
      <c r="K355" s="71">
        <v>0.72899199660240099</v>
      </c>
      <c r="L355" s="68">
        <v>87.038058466629906</v>
      </c>
    </row>
    <row r="356" spans="1:12" x14ac:dyDescent="0.2">
      <c r="A356" s="72" t="s">
        <v>1039</v>
      </c>
      <c r="B356" s="66" t="s">
        <v>1040</v>
      </c>
      <c r="C356" s="67">
        <v>65</v>
      </c>
      <c r="D356" s="67" t="s">
        <v>337</v>
      </c>
      <c r="E356" s="71">
        <v>0.349949800754354</v>
      </c>
      <c r="F356" s="68">
        <v>85.135135135135101</v>
      </c>
      <c r="G356" s="71">
        <v>0.13001421235737901</v>
      </c>
      <c r="H356" s="68">
        <v>2.9233314947600699</v>
      </c>
      <c r="I356" s="71">
        <v>9.2796080896917293E-2</v>
      </c>
      <c r="J356" s="68">
        <v>76.558190843905095</v>
      </c>
      <c r="K356" s="71">
        <v>0.82703910900876598</v>
      </c>
      <c r="L356" s="68">
        <v>92.995035852178702</v>
      </c>
    </row>
    <row r="357" spans="1:12" x14ac:dyDescent="0.2">
      <c r="A357" s="72" t="s">
        <v>1041</v>
      </c>
      <c r="B357" s="66" t="s">
        <v>1042</v>
      </c>
      <c r="C357" s="67">
        <v>65</v>
      </c>
      <c r="D357" s="67" t="s">
        <v>337</v>
      </c>
      <c r="E357" s="71">
        <v>0.38290223995518602</v>
      </c>
      <c r="F357" s="68">
        <v>90.706012134583602</v>
      </c>
      <c r="G357" s="71">
        <v>0.173122822140164</v>
      </c>
      <c r="H357" s="68">
        <v>4.8262548262548304</v>
      </c>
      <c r="I357" s="71">
        <v>0.18744144749949501</v>
      </c>
      <c r="J357" s="68">
        <v>89.492553778268103</v>
      </c>
      <c r="K357" s="71">
        <v>0.78814245022589702</v>
      </c>
      <c r="L357" s="68">
        <v>91.285162713734195</v>
      </c>
    </row>
    <row r="358" spans="1:12" x14ac:dyDescent="0.2">
      <c r="A358" s="72" t="s">
        <v>1043</v>
      </c>
      <c r="B358" s="66" t="s">
        <v>1044</v>
      </c>
      <c r="C358" s="67">
        <v>65</v>
      </c>
      <c r="D358" s="67" t="s">
        <v>337</v>
      </c>
      <c r="E358" s="71">
        <v>0.32088023210807698</v>
      </c>
      <c r="F358" s="68">
        <v>76.889134031991205</v>
      </c>
      <c r="G358" s="71">
        <v>0.21351331363451301</v>
      </c>
      <c r="H358" s="68">
        <v>7.5841147269718698</v>
      </c>
      <c r="I358" s="71">
        <v>1.51707899550147E-2</v>
      </c>
      <c r="J358" s="68">
        <v>33.011583011582999</v>
      </c>
      <c r="K358" s="71">
        <v>0.73395659273470304</v>
      </c>
      <c r="L358" s="68">
        <v>87.203530060672904</v>
      </c>
    </row>
    <row r="359" spans="1:12" x14ac:dyDescent="0.2">
      <c r="A359" s="72" t="s">
        <v>1045</v>
      </c>
      <c r="B359" s="66" t="s">
        <v>1046</v>
      </c>
      <c r="C359" s="67">
        <v>65</v>
      </c>
      <c r="D359" s="67" t="s">
        <v>337</v>
      </c>
      <c r="E359" s="71">
        <v>0.28083809864114301</v>
      </c>
      <c r="F359" s="68">
        <v>61.527854384997198</v>
      </c>
      <c r="G359" s="71">
        <v>0.22151908009106999</v>
      </c>
      <c r="H359" s="68">
        <v>8.5217870932156607</v>
      </c>
      <c r="I359" s="71">
        <v>1.3822546007291599E-2</v>
      </c>
      <c r="J359" s="68">
        <v>31.2741312741313</v>
      </c>
      <c r="K359" s="71">
        <v>0.60717266982506801</v>
      </c>
      <c r="L359" s="68">
        <v>75.675675675675706</v>
      </c>
    </row>
    <row r="360" spans="1:12" x14ac:dyDescent="0.2">
      <c r="A360" s="72" t="s">
        <v>1047</v>
      </c>
      <c r="B360" s="66" t="s">
        <v>1048</v>
      </c>
      <c r="C360" s="67">
        <v>65</v>
      </c>
      <c r="D360" s="67" t="s">
        <v>337</v>
      </c>
      <c r="E360" s="71">
        <v>0.251961455046251</v>
      </c>
      <c r="F360" s="68">
        <v>51.434087148372903</v>
      </c>
      <c r="G360" s="71">
        <v>1.5643921387949501E-2</v>
      </c>
      <c r="H360" s="68">
        <v>0.68946497517926097</v>
      </c>
      <c r="I360" s="71">
        <v>6.3168018753847104E-3</v>
      </c>
      <c r="J360" s="68">
        <v>17.843353557639301</v>
      </c>
      <c r="K360" s="71">
        <v>0.73392364187541703</v>
      </c>
      <c r="L360" s="68">
        <v>87.175951461665704</v>
      </c>
    </row>
    <row r="361" spans="1:12" x14ac:dyDescent="0.2">
      <c r="A361" s="72" t="s">
        <v>1049</v>
      </c>
      <c r="B361" s="66" t="s">
        <v>1050</v>
      </c>
      <c r="C361" s="67">
        <v>65</v>
      </c>
      <c r="D361" s="67" t="s">
        <v>337</v>
      </c>
      <c r="E361" s="71">
        <v>0.33508444459957498</v>
      </c>
      <c r="F361" s="68">
        <v>81.467181467181504</v>
      </c>
      <c r="G361" s="71">
        <v>0.14358174242666</v>
      </c>
      <c r="H361" s="68">
        <v>3.3370104798676201</v>
      </c>
      <c r="I361" s="71">
        <v>7.5271875481696601E-2</v>
      </c>
      <c r="J361" s="68">
        <v>72.007722007721995</v>
      </c>
      <c r="K361" s="71">
        <v>0.78639971589037005</v>
      </c>
      <c r="L361" s="68">
        <v>91.092112520683997</v>
      </c>
    </row>
    <row r="362" spans="1:12" x14ac:dyDescent="0.2">
      <c r="A362" s="72" t="s">
        <v>1051</v>
      </c>
      <c r="B362" s="66" t="s">
        <v>1052</v>
      </c>
      <c r="C362" s="67">
        <v>65</v>
      </c>
      <c r="D362" s="67" t="s">
        <v>337</v>
      </c>
      <c r="E362" s="71">
        <v>0.36256020922120902</v>
      </c>
      <c r="F362" s="68">
        <v>87.534473248758999</v>
      </c>
      <c r="G362" s="71">
        <v>0.24999999072071699</v>
      </c>
      <c r="H362" s="68">
        <v>20.408163265306101</v>
      </c>
      <c r="I362" s="71">
        <v>0.127315028853109</v>
      </c>
      <c r="J362" s="68">
        <v>82.818532818532802</v>
      </c>
      <c r="K362" s="71">
        <v>0.71036560808980298</v>
      </c>
      <c r="L362" s="68">
        <v>85.769442912300093</v>
      </c>
    </row>
    <row r="363" spans="1:12" x14ac:dyDescent="0.2">
      <c r="A363" s="72" t="s">
        <v>1053</v>
      </c>
      <c r="B363" s="66" t="s">
        <v>1054</v>
      </c>
      <c r="C363" s="67">
        <v>65</v>
      </c>
      <c r="D363" s="67" t="s">
        <v>337</v>
      </c>
      <c r="E363" s="71">
        <v>0.31071595056380702</v>
      </c>
      <c r="F363" s="68">
        <v>73.110865968008795</v>
      </c>
      <c r="G363" s="71">
        <v>9.2536509141601206E-2</v>
      </c>
      <c r="H363" s="68">
        <v>2.0132377275234399</v>
      </c>
      <c r="I363" s="71">
        <v>2.9587691155265699E-2</v>
      </c>
      <c r="J363" s="68">
        <v>48.2625482625483</v>
      </c>
      <c r="K363" s="71">
        <v>0.81002365139455501</v>
      </c>
      <c r="L363" s="68">
        <v>92.333149476006597</v>
      </c>
    </row>
    <row r="364" spans="1:12" x14ac:dyDescent="0.2">
      <c r="A364" s="72" t="s">
        <v>1055</v>
      </c>
      <c r="B364" s="66" t="s">
        <v>1056</v>
      </c>
      <c r="C364" s="67">
        <v>65</v>
      </c>
      <c r="D364" s="67" t="s">
        <v>337</v>
      </c>
      <c r="E364" s="71">
        <v>0.34051557152492201</v>
      </c>
      <c r="F364" s="68">
        <v>83.094318808604498</v>
      </c>
      <c r="G364" s="71">
        <v>0.21053813612187999</v>
      </c>
      <c r="H364" s="68">
        <v>7.1980143408714801</v>
      </c>
      <c r="I364" s="71">
        <v>4.8315175214913401E-2</v>
      </c>
      <c r="J364" s="68">
        <v>60.011031439602903</v>
      </c>
      <c r="K364" s="71">
        <v>0.76269340323797197</v>
      </c>
      <c r="L364" s="68">
        <v>89.520132377275203</v>
      </c>
    </row>
    <row r="365" spans="1:12" x14ac:dyDescent="0.2">
      <c r="A365" s="72" t="s">
        <v>1057</v>
      </c>
      <c r="B365" s="66" t="s">
        <v>1058</v>
      </c>
      <c r="C365" s="67">
        <v>65</v>
      </c>
      <c r="D365" s="67" t="s">
        <v>337</v>
      </c>
      <c r="E365" s="71">
        <v>0.38616932825108202</v>
      </c>
      <c r="F365" s="68">
        <v>91.119691119691097</v>
      </c>
      <c r="G365" s="71">
        <v>0.24999999914717999</v>
      </c>
      <c r="H365" s="68">
        <v>23.690016547159399</v>
      </c>
      <c r="I365" s="71">
        <v>4.7701568243159201E-2</v>
      </c>
      <c r="J365" s="68">
        <v>59.6800882515168</v>
      </c>
      <c r="K365" s="71">
        <v>0.86080641736290697</v>
      </c>
      <c r="L365" s="68">
        <v>94.622173193601796</v>
      </c>
    </row>
    <row r="366" spans="1:12" x14ac:dyDescent="0.2">
      <c r="A366" s="72" t="s">
        <v>1059</v>
      </c>
      <c r="B366" s="66" t="s">
        <v>1060</v>
      </c>
      <c r="C366" s="67">
        <v>65</v>
      </c>
      <c r="D366" s="67" t="s">
        <v>337</v>
      </c>
      <c r="E366" s="71">
        <v>0.37041681730375597</v>
      </c>
      <c r="F366" s="68">
        <v>88.747931605074498</v>
      </c>
      <c r="G366" s="71">
        <v>0.24999998748323601</v>
      </c>
      <c r="H366" s="68">
        <v>20.1875344732488</v>
      </c>
      <c r="I366" s="71">
        <v>2.1208796820810002E-3</v>
      </c>
      <c r="J366" s="68">
        <v>7.2255929398786503</v>
      </c>
      <c r="K366" s="71">
        <v>0.85912958474595003</v>
      </c>
      <c r="L366" s="68">
        <v>94.456701599558698</v>
      </c>
    </row>
    <row r="367" spans="1:12" x14ac:dyDescent="0.2">
      <c r="A367" s="72" t="s">
        <v>1061</v>
      </c>
      <c r="B367" s="66" t="s">
        <v>1062</v>
      </c>
      <c r="C367" s="67">
        <v>65</v>
      </c>
      <c r="D367" s="67" t="s">
        <v>337</v>
      </c>
      <c r="E367" s="71">
        <v>0.36398186415947598</v>
      </c>
      <c r="F367" s="68">
        <v>87.782680639823496</v>
      </c>
      <c r="G367" s="71">
        <v>0.249999988655072</v>
      </c>
      <c r="H367" s="68">
        <v>20.242691671263099</v>
      </c>
      <c r="I367" s="71">
        <v>9.8924723933602205E-3</v>
      </c>
      <c r="J367" s="68">
        <v>25.317153888582499</v>
      </c>
      <c r="K367" s="71">
        <v>0.83205313142999504</v>
      </c>
      <c r="L367" s="68">
        <v>93.215664644236099</v>
      </c>
    </row>
    <row r="368" spans="1:12" x14ac:dyDescent="0.2">
      <c r="A368" s="72" t="s">
        <v>1063</v>
      </c>
      <c r="B368" s="66" t="s">
        <v>1064</v>
      </c>
      <c r="C368" s="67">
        <v>65</v>
      </c>
      <c r="D368" s="67" t="s">
        <v>337</v>
      </c>
      <c r="E368" s="71">
        <v>0.35832962812166702</v>
      </c>
      <c r="F368" s="68">
        <v>86.734693877550995</v>
      </c>
      <c r="G368" s="71">
        <v>0.15801033820047999</v>
      </c>
      <c r="H368" s="68">
        <v>4.2746828461114204</v>
      </c>
      <c r="I368" s="71">
        <v>8.3199155828640403E-2</v>
      </c>
      <c r="J368" s="68">
        <v>74.627688913403205</v>
      </c>
      <c r="K368" s="71">
        <v>0.83377939033588</v>
      </c>
      <c r="L368" s="68">
        <v>93.353557639271898</v>
      </c>
    </row>
    <row r="369" spans="1:12" x14ac:dyDescent="0.2">
      <c r="A369" s="72" t="s">
        <v>1065</v>
      </c>
      <c r="B369" s="66" t="s">
        <v>1066</v>
      </c>
      <c r="C369" s="67">
        <v>65</v>
      </c>
      <c r="D369" s="67" t="s">
        <v>337</v>
      </c>
      <c r="E369" s="71">
        <v>0.37764090792930299</v>
      </c>
      <c r="F369" s="68">
        <v>89.7959183673469</v>
      </c>
      <c r="G369" s="71">
        <v>0.19334829085374899</v>
      </c>
      <c r="H369" s="68">
        <v>5.95697738554881</v>
      </c>
      <c r="I369" s="71">
        <v>4.3613140987140602E-3</v>
      </c>
      <c r="J369" s="68">
        <v>13.568670711527901</v>
      </c>
      <c r="K369" s="71">
        <v>0.935213118835445</v>
      </c>
      <c r="L369" s="68">
        <v>97.655819084390501</v>
      </c>
    </row>
    <row r="370" spans="1:12" x14ac:dyDescent="0.2">
      <c r="A370" s="72" t="s">
        <v>1067</v>
      </c>
      <c r="B370" s="66" t="s">
        <v>1068</v>
      </c>
      <c r="C370" s="67">
        <v>65</v>
      </c>
      <c r="D370" s="67" t="s">
        <v>337</v>
      </c>
      <c r="E370" s="71">
        <v>0.38843267103089701</v>
      </c>
      <c r="F370" s="68">
        <v>91.671263099834505</v>
      </c>
      <c r="G370" s="71">
        <v>0.17491961079461299</v>
      </c>
      <c r="H370" s="68">
        <v>4.8814120242691699</v>
      </c>
      <c r="I370" s="71">
        <v>1.96387653433205E-2</v>
      </c>
      <c r="J370" s="68">
        <v>38.775510204081598</v>
      </c>
      <c r="K370" s="71">
        <v>0.97073963695475596</v>
      </c>
      <c r="L370" s="68">
        <v>98.869277440706</v>
      </c>
    </row>
    <row r="371" spans="1:12" x14ac:dyDescent="0.2">
      <c r="A371" s="72" t="s">
        <v>1069</v>
      </c>
      <c r="B371" s="66" t="s">
        <v>1070</v>
      </c>
      <c r="C371" s="67">
        <v>65</v>
      </c>
      <c r="D371" s="67" t="s">
        <v>337</v>
      </c>
      <c r="E371" s="71">
        <v>0.29153375794662501</v>
      </c>
      <c r="F371" s="68">
        <v>65.168229453943695</v>
      </c>
      <c r="G371" s="71">
        <v>0</v>
      </c>
      <c r="H371" s="68">
        <v>0.27578599007170401</v>
      </c>
      <c r="I371" s="71">
        <v>2.64867533811339E-4</v>
      </c>
      <c r="J371" s="68">
        <v>1.29619415333701</v>
      </c>
      <c r="K371" s="71">
        <v>0.87433640630606302</v>
      </c>
      <c r="L371" s="68">
        <v>95.118587975730804</v>
      </c>
    </row>
    <row r="372" spans="1:12" x14ac:dyDescent="0.2">
      <c r="A372" s="72" t="s">
        <v>1071</v>
      </c>
      <c r="B372" s="66" t="s">
        <v>1072</v>
      </c>
      <c r="C372" s="67">
        <v>65</v>
      </c>
      <c r="D372" s="67" t="s">
        <v>337</v>
      </c>
      <c r="E372" s="71">
        <v>0.38552621824813099</v>
      </c>
      <c r="F372" s="68">
        <v>91.036955322669598</v>
      </c>
      <c r="G372" s="71">
        <v>0.228882563334736</v>
      </c>
      <c r="H372" s="68">
        <v>9.4870380584666307</v>
      </c>
      <c r="I372" s="71">
        <v>1.61563343673242E-2</v>
      </c>
      <c r="J372" s="68">
        <v>34.307777164919997</v>
      </c>
      <c r="K372" s="71">
        <v>0.91153975704233203</v>
      </c>
      <c r="L372" s="68">
        <v>96.718146718146699</v>
      </c>
    </row>
    <row r="373" spans="1:12" x14ac:dyDescent="0.2">
      <c r="A373" s="72" t="s">
        <v>1073</v>
      </c>
      <c r="B373" s="66" t="s">
        <v>1074</v>
      </c>
      <c r="C373" s="67">
        <v>65</v>
      </c>
      <c r="D373" s="67" t="s">
        <v>337</v>
      </c>
      <c r="E373" s="71">
        <v>0.372377632676546</v>
      </c>
      <c r="F373" s="68">
        <v>89.106453392167694</v>
      </c>
      <c r="G373" s="71">
        <v>0.29693366708385499</v>
      </c>
      <c r="H373" s="68">
        <v>83.425261996690594</v>
      </c>
      <c r="I373" s="71">
        <v>7.2646747549354601E-2</v>
      </c>
      <c r="J373" s="68">
        <v>71.180364037506905</v>
      </c>
      <c r="K373" s="71">
        <v>0.74755248339642899</v>
      </c>
      <c r="L373" s="68">
        <v>88.472145615002802</v>
      </c>
    </row>
    <row r="374" spans="1:12" x14ac:dyDescent="0.2">
      <c r="A374" s="72" t="s">
        <v>1075</v>
      </c>
      <c r="B374" s="66" t="s">
        <v>1076</v>
      </c>
      <c r="C374" s="67">
        <v>65</v>
      </c>
      <c r="D374" s="67" t="s">
        <v>337</v>
      </c>
      <c r="E374" s="71">
        <v>0.32940251485410099</v>
      </c>
      <c r="F374" s="68">
        <v>79.646993932708199</v>
      </c>
      <c r="G374" s="71">
        <v>0.26188986232791001</v>
      </c>
      <c r="H374" s="68">
        <v>72.255929398786506</v>
      </c>
      <c r="I374" s="71">
        <v>2.60460207056184E-2</v>
      </c>
      <c r="J374" s="68">
        <v>45.504688361831199</v>
      </c>
      <c r="K374" s="71">
        <v>0.70027166152877396</v>
      </c>
      <c r="L374" s="68">
        <v>85.079977937120802</v>
      </c>
    </row>
    <row r="375" spans="1:12" x14ac:dyDescent="0.2">
      <c r="A375" s="72" t="s">
        <v>1077</v>
      </c>
      <c r="B375" s="66" t="s">
        <v>1078</v>
      </c>
      <c r="C375" s="67">
        <v>65</v>
      </c>
      <c r="D375" s="67" t="s">
        <v>337</v>
      </c>
      <c r="E375" s="71">
        <v>0.40160130889926698</v>
      </c>
      <c r="F375" s="68">
        <v>93.463872035300597</v>
      </c>
      <c r="G375" s="71">
        <v>0.24999999889514199</v>
      </c>
      <c r="H375" s="68">
        <v>23.2763375620518</v>
      </c>
      <c r="I375" s="71">
        <v>2.2960949630771301E-2</v>
      </c>
      <c r="J375" s="68">
        <v>42.415885273028103</v>
      </c>
      <c r="K375" s="71">
        <v>0.93184297817188799</v>
      </c>
      <c r="L375" s="68">
        <v>97.573083287369002</v>
      </c>
    </row>
    <row r="376" spans="1:12" x14ac:dyDescent="0.2">
      <c r="A376" s="72" t="s">
        <v>1079</v>
      </c>
      <c r="B376" s="66" t="s">
        <v>1080</v>
      </c>
      <c r="C376" s="67">
        <v>65</v>
      </c>
      <c r="D376" s="67" t="s">
        <v>337</v>
      </c>
      <c r="E376" s="71">
        <v>0.33641294993249299</v>
      </c>
      <c r="F376" s="68">
        <v>81.936017650303398</v>
      </c>
      <c r="G376" s="71">
        <v>0.25</v>
      </c>
      <c r="H376" s="68">
        <v>57.804743519029202</v>
      </c>
      <c r="I376" s="71">
        <v>5.8934237409420102E-2</v>
      </c>
      <c r="J376" s="68">
        <v>65.802537231108701</v>
      </c>
      <c r="K376" s="71">
        <v>0.70030461238805997</v>
      </c>
      <c r="L376" s="68">
        <v>85.107556536128001</v>
      </c>
    </row>
    <row r="377" spans="1:12" x14ac:dyDescent="0.2">
      <c r="A377" s="72" t="s">
        <v>1081</v>
      </c>
      <c r="B377" s="66" t="s">
        <v>1082</v>
      </c>
      <c r="C377" s="67">
        <v>65</v>
      </c>
      <c r="D377" s="67" t="s">
        <v>337</v>
      </c>
      <c r="E377" s="71">
        <v>0.35264194660415099</v>
      </c>
      <c r="F377" s="68">
        <v>85.714285714285694</v>
      </c>
      <c r="G377" s="71">
        <v>0.25</v>
      </c>
      <c r="H377" s="68">
        <v>57.804743519029202</v>
      </c>
      <c r="I377" s="71">
        <v>0.10259072957352</v>
      </c>
      <c r="J377" s="68">
        <v>78.3783783783784</v>
      </c>
      <c r="K377" s="71">
        <v>0.70533511023893103</v>
      </c>
      <c r="L377" s="68">
        <v>85.493656922228396</v>
      </c>
    </row>
    <row r="378" spans="1:12" x14ac:dyDescent="0.2">
      <c r="A378" s="72" t="s">
        <v>1083</v>
      </c>
      <c r="B378" s="66" t="s">
        <v>1084</v>
      </c>
      <c r="C378" s="67">
        <v>75</v>
      </c>
      <c r="D378" s="67" t="s">
        <v>337</v>
      </c>
      <c r="E378" s="71">
        <v>0.36771542714239902</v>
      </c>
      <c r="F378" s="68">
        <v>84.780994803266495</v>
      </c>
      <c r="G378" s="71">
        <v>0.25</v>
      </c>
      <c r="H378" s="68">
        <v>36.822568671120997</v>
      </c>
      <c r="I378" s="71">
        <v>3.5486294320646802E-2</v>
      </c>
      <c r="J378" s="68">
        <v>58.426132145508497</v>
      </c>
      <c r="K378" s="71">
        <v>0.81765998710655097</v>
      </c>
      <c r="L378" s="68">
        <v>92.947290274684505</v>
      </c>
    </row>
    <row r="379" spans="1:12" x14ac:dyDescent="0.2">
      <c r="A379" s="72" t="s">
        <v>1085</v>
      </c>
      <c r="B379" s="66" t="s">
        <v>1086</v>
      </c>
      <c r="C379" s="67">
        <v>65</v>
      </c>
      <c r="D379" s="67" t="s">
        <v>337</v>
      </c>
      <c r="E379" s="71">
        <v>0.38725236401726398</v>
      </c>
      <c r="F379" s="68">
        <v>91.478212906784293</v>
      </c>
      <c r="G379" s="71">
        <v>0.19605721090778699</v>
      </c>
      <c r="H379" s="68">
        <v>6.2327633756205199</v>
      </c>
      <c r="I379" s="71">
        <v>1.02000166086484E-2</v>
      </c>
      <c r="J379" s="68">
        <v>25.785990071704401</v>
      </c>
      <c r="K379" s="71">
        <v>0.95549986453535696</v>
      </c>
      <c r="L379" s="68">
        <v>98.455598455598505</v>
      </c>
    </row>
    <row r="380" spans="1:12" x14ac:dyDescent="0.2">
      <c r="A380" s="72" t="s">
        <v>1087</v>
      </c>
      <c r="B380" s="66" t="s">
        <v>1088</v>
      </c>
      <c r="C380" s="67">
        <v>65</v>
      </c>
      <c r="D380" s="67" t="s">
        <v>337</v>
      </c>
      <c r="E380" s="71">
        <v>0.491595091537949</v>
      </c>
      <c r="F380" s="68">
        <v>98.179812465526794</v>
      </c>
      <c r="G380" s="71">
        <v>0.53948183577058795</v>
      </c>
      <c r="H380" s="68">
        <v>96.056260341974607</v>
      </c>
      <c r="I380" s="71">
        <v>1.1894050045084301E-2</v>
      </c>
      <c r="J380" s="68">
        <v>28.543849972421398</v>
      </c>
      <c r="K380" s="71">
        <v>0.92340938879817303</v>
      </c>
      <c r="L380" s="68">
        <v>97.269718698290106</v>
      </c>
    </row>
    <row r="381" spans="1:12" x14ac:dyDescent="0.2">
      <c r="A381" s="72" t="s">
        <v>1089</v>
      </c>
      <c r="B381" s="66" t="s">
        <v>1090</v>
      </c>
      <c r="C381" s="67">
        <v>65</v>
      </c>
      <c r="D381" s="67" t="s">
        <v>337</v>
      </c>
      <c r="E381" s="71">
        <v>0.43734535919652801</v>
      </c>
      <c r="F381" s="68">
        <v>96.800882515168198</v>
      </c>
      <c r="G381" s="71">
        <v>0.33035043790142898</v>
      </c>
      <c r="H381" s="68">
        <v>87.699944842801997</v>
      </c>
      <c r="I381" s="71">
        <v>3.6345623432396001E-2</v>
      </c>
      <c r="J381" s="68">
        <v>53.557639271924998</v>
      </c>
      <c r="K381" s="71">
        <v>0.94534001625575803</v>
      </c>
      <c r="L381" s="68">
        <v>97.986762272476597</v>
      </c>
    </row>
    <row r="382" spans="1:12" x14ac:dyDescent="0.2">
      <c r="A382" s="72" t="s">
        <v>1091</v>
      </c>
      <c r="B382" s="66" t="s">
        <v>1092</v>
      </c>
      <c r="C382" s="67">
        <v>75</v>
      </c>
      <c r="D382" s="67" t="s">
        <v>337</v>
      </c>
      <c r="E382" s="71">
        <v>0.400280308086361</v>
      </c>
      <c r="F382" s="68">
        <v>92.279138827023004</v>
      </c>
      <c r="G382" s="71">
        <v>0.26614600037265501</v>
      </c>
      <c r="H382" s="68">
        <v>57.757980697847103</v>
      </c>
      <c r="I382" s="71">
        <v>7.3801507485906706E-2</v>
      </c>
      <c r="J382" s="68">
        <v>73.199703043800994</v>
      </c>
      <c r="K382" s="71">
        <v>0.86089341640051997</v>
      </c>
      <c r="L382" s="68">
        <v>95.916852264290995</v>
      </c>
    </row>
    <row r="383" spans="1:12" x14ac:dyDescent="0.2">
      <c r="A383" s="72" t="s">
        <v>1093</v>
      </c>
      <c r="B383" s="66" t="s">
        <v>1094</v>
      </c>
      <c r="C383" s="67">
        <v>75</v>
      </c>
      <c r="D383" s="67" t="s">
        <v>337</v>
      </c>
      <c r="E383" s="71">
        <v>0.39396168825069</v>
      </c>
      <c r="F383" s="68">
        <v>91.091314031180403</v>
      </c>
      <c r="G383" s="71">
        <v>0.26122395609083099</v>
      </c>
      <c r="H383" s="68">
        <v>54.639940608760199</v>
      </c>
      <c r="I383" s="71">
        <v>2.4198328063860901E-2</v>
      </c>
      <c r="J383" s="68">
        <v>49.9628804751299</v>
      </c>
      <c r="K383" s="71">
        <v>0.89646278059737805</v>
      </c>
      <c r="L383" s="68">
        <v>97.401633259094297</v>
      </c>
    </row>
    <row r="384" spans="1:12" x14ac:dyDescent="0.2">
      <c r="A384" s="72" t="s">
        <v>1095</v>
      </c>
      <c r="B384" s="66" t="s">
        <v>1096</v>
      </c>
      <c r="C384" s="67">
        <v>75</v>
      </c>
      <c r="D384" s="67" t="s">
        <v>337</v>
      </c>
      <c r="E384" s="71">
        <v>0.44383993337545502</v>
      </c>
      <c r="F384" s="68">
        <v>96.510764662212296</v>
      </c>
      <c r="G384" s="71">
        <v>0.27769132014742298</v>
      </c>
      <c r="H384" s="68">
        <v>62.880475129918302</v>
      </c>
      <c r="I384" s="71">
        <v>0.117393316664168</v>
      </c>
      <c r="J384" s="68">
        <v>82.034149962880505</v>
      </c>
      <c r="K384" s="71">
        <v>0.93643516331477406</v>
      </c>
      <c r="L384" s="68">
        <v>98.886414253897499</v>
      </c>
    </row>
    <row r="385" spans="1:12" x14ac:dyDescent="0.2">
      <c r="A385" s="72" t="s">
        <v>1097</v>
      </c>
      <c r="B385" s="66" t="s">
        <v>1098</v>
      </c>
      <c r="C385" s="67">
        <v>75</v>
      </c>
      <c r="D385" s="67" t="s">
        <v>337</v>
      </c>
      <c r="E385" s="71">
        <v>0.50760127907302699</v>
      </c>
      <c r="F385" s="68">
        <v>99.480326651818899</v>
      </c>
      <c r="G385" s="71">
        <v>0.29690662305089099</v>
      </c>
      <c r="H385" s="68">
        <v>67.780252412769102</v>
      </c>
      <c r="I385" s="71">
        <v>0.39256388083485699</v>
      </c>
      <c r="J385" s="68">
        <v>97.995545657015597</v>
      </c>
      <c r="K385" s="71">
        <v>0.83333333333333304</v>
      </c>
      <c r="L385" s="68">
        <v>93.466963622865606</v>
      </c>
    </row>
    <row r="386" spans="1:12" x14ac:dyDescent="0.2">
      <c r="A386" s="72" t="s">
        <v>1099</v>
      </c>
      <c r="B386" s="66" t="s">
        <v>1100</v>
      </c>
      <c r="C386" s="67">
        <v>65</v>
      </c>
      <c r="D386" s="67" t="s">
        <v>337</v>
      </c>
      <c r="E386" s="71">
        <v>0.31749616530874403</v>
      </c>
      <c r="F386" s="68">
        <v>75.620518477661307</v>
      </c>
      <c r="G386" s="71">
        <v>0.25348432055749098</v>
      </c>
      <c r="H386" s="68">
        <v>66.133480419194697</v>
      </c>
      <c r="I386" s="71">
        <v>4.1048739575318703E-2</v>
      </c>
      <c r="J386" s="68">
        <v>56.425813568670698</v>
      </c>
      <c r="K386" s="71">
        <v>0.65795543579342097</v>
      </c>
      <c r="L386" s="68">
        <v>81.053502482073895</v>
      </c>
    </row>
    <row r="387" spans="1:12" x14ac:dyDescent="0.2">
      <c r="A387" s="72" t="s">
        <v>1101</v>
      </c>
      <c r="B387" s="66" t="s">
        <v>1102</v>
      </c>
      <c r="C387" s="67">
        <v>65</v>
      </c>
      <c r="D387" s="67" t="s">
        <v>337</v>
      </c>
      <c r="E387" s="71">
        <v>0.41865873574012002</v>
      </c>
      <c r="F387" s="68">
        <v>95.532266960838399</v>
      </c>
      <c r="G387" s="71">
        <v>0.349899482366896</v>
      </c>
      <c r="H387" s="68">
        <v>89.602868174296702</v>
      </c>
      <c r="I387" s="71">
        <v>0.19569464133401801</v>
      </c>
      <c r="J387" s="68">
        <v>90.016547159404297</v>
      </c>
      <c r="K387" s="71">
        <v>0.71038208351944598</v>
      </c>
      <c r="L387" s="68">
        <v>85.797021511307193</v>
      </c>
    </row>
    <row r="388" spans="1:12" x14ac:dyDescent="0.2">
      <c r="A388" s="72" t="s">
        <v>1103</v>
      </c>
      <c r="B388" s="66" t="s">
        <v>1104</v>
      </c>
      <c r="C388" s="67">
        <v>65</v>
      </c>
      <c r="D388" s="67" t="s">
        <v>337</v>
      </c>
      <c r="E388" s="71">
        <v>0.42584980900188701</v>
      </c>
      <c r="F388" s="68">
        <v>96.056260341974607</v>
      </c>
      <c r="G388" s="71">
        <v>0.37525609101969798</v>
      </c>
      <c r="H388" s="68">
        <v>91.285162713734195</v>
      </c>
      <c r="I388" s="71">
        <v>0.11244110228382299</v>
      </c>
      <c r="J388" s="68">
        <v>80.198565912851606</v>
      </c>
      <c r="K388" s="71">
        <v>0.78985223370213997</v>
      </c>
      <c r="L388" s="68">
        <v>91.478212906784293</v>
      </c>
    </row>
    <row r="389" spans="1:12" x14ac:dyDescent="0.2">
      <c r="A389" s="72" t="s">
        <v>1105</v>
      </c>
      <c r="B389" s="66" t="s">
        <v>1106</v>
      </c>
      <c r="C389" s="67">
        <v>65</v>
      </c>
      <c r="D389" s="67" t="s">
        <v>337</v>
      </c>
      <c r="E389" s="71">
        <v>0.35641321493213901</v>
      </c>
      <c r="F389" s="68">
        <v>86.431329288472099</v>
      </c>
      <c r="G389" s="71">
        <v>0.26132403492099698</v>
      </c>
      <c r="H389" s="68">
        <v>71.814671814671797</v>
      </c>
      <c r="I389" s="71">
        <v>2.8223224452879201E-2</v>
      </c>
      <c r="J389" s="68">
        <v>46.938775510204103</v>
      </c>
      <c r="K389" s="71">
        <v>0.77969238542254105</v>
      </c>
      <c r="L389" s="68">
        <v>90.650854936569203</v>
      </c>
    </row>
    <row r="390" spans="1:12" x14ac:dyDescent="0.2">
      <c r="A390" s="72" t="s">
        <v>1107</v>
      </c>
      <c r="B390" s="66" t="s">
        <v>1108</v>
      </c>
      <c r="C390" s="67">
        <v>65</v>
      </c>
      <c r="D390" s="67" t="s">
        <v>337</v>
      </c>
      <c r="E390" s="71">
        <v>0.35956970651390002</v>
      </c>
      <c r="F390" s="68">
        <v>86.955322669608407</v>
      </c>
      <c r="G390" s="71">
        <v>0.26655051962658699</v>
      </c>
      <c r="H390" s="68">
        <v>74.738003309431903</v>
      </c>
      <c r="I390" s="71">
        <v>3.0739955586685502E-2</v>
      </c>
      <c r="J390" s="68">
        <v>49.338113623827901</v>
      </c>
      <c r="K390" s="71">
        <v>0.781418644328426</v>
      </c>
      <c r="L390" s="68">
        <v>90.8714837286266</v>
      </c>
    </row>
    <row r="391" spans="1:12" x14ac:dyDescent="0.2">
      <c r="A391" s="72" t="s">
        <v>1109</v>
      </c>
      <c r="B391" s="66" t="s">
        <v>1110</v>
      </c>
      <c r="C391" s="67">
        <v>65</v>
      </c>
      <c r="D391" s="67" t="s">
        <v>337</v>
      </c>
      <c r="E391" s="71">
        <v>0.384493222157403</v>
      </c>
      <c r="F391" s="68">
        <v>90.8990623276338</v>
      </c>
      <c r="G391" s="71">
        <v>0.30574912878847799</v>
      </c>
      <c r="H391" s="68">
        <v>84.914506343077804</v>
      </c>
      <c r="I391" s="71">
        <v>9.1678563195016494E-2</v>
      </c>
      <c r="J391" s="68">
        <v>76.365140650854897</v>
      </c>
      <c r="K391" s="71">
        <v>0.75605197448871397</v>
      </c>
      <c r="L391" s="68">
        <v>88.996138996138995</v>
      </c>
    </row>
    <row r="392" spans="1:12" x14ac:dyDescent="0.2">
      <c r="A392" s="72" t="s">
        <v>1111</v>
      </c>
      <c r="B392" s="66" t="s">
        <v>1112</v>
      </c>
      <c r="C392" s="67">
        <v>65</v>
      </c>
      <c r="D392" s="67" t="s">
        <v>337</v>
      </c>
      <c r="E392" s="71">
        <v>0.38685902439345199</v>
      </c>
      <c r="F392" s="68">
        <v>91.312741312741295</v>
      </c>
      <c r="G392" s="71">
        <v>0.199978624001279</v>
      </c>
      <c r="H392" s="68">
        <v>6.50854936569222</v>
      </c>
      <c r="I392" s="71">
        <v>1.69549312087794E-3</v>
      </c>
      <c r="J392" s="68">
        <v>5.95697738554881</v>
      </c>
      <c r="K392" s="71">
        <v>0.95890295605819997</v>
      </c>
      <c r="L392" s="68">
        <v>98.565912851627104</v>
      </c>
    </row>
    <row r="393" spans="1:12" x14ac:dyDescent="0.2">
      <c r="A393" s="72" t="s">
        <v>1113</v>
      </c>
      <c r="B393" s="66" t="s">
        <v>1114</v>
      </c>
      <c r="C393" s="67">
        <v>65</v>
      </c>
      <c r="D393" s="67" t="s">
        <v>337</v>
      </c>
      <c r="E393" s="71">
        <v>0.33404016469060999</v>
      </c>
      <c r="F393" s="68">
        <v>81.191395477109793</v>
      </c>
      <c r="G393" s="71">
        <v>0.14884307216996301</v>
      </c>
      <c r="H393" s="68">
        <v>3.6955322669608401</v>
      </c>
      <c r="I393" s="71">
        <v>9.3381832863896602E-3</v>
      </c>
      <c r="J393" s="68">
        <v>24.048538334252601</v>
      </c>
      <c r="K393" s="71">
        <v>0.84393923861547904</v>
      </c>
      <c r="L393" s="68">
        <v>93.849972421401006</v>
      </c>
    </row>
    <row r="394" spans="1:12" x14ac:dyDescent="0.2">
      <c r="A394" s="72" t="s">
        <v>1115</v>
      </c>
      <c r="B394" s="66" t="s">
        <v>1116</v>
      </c>
      <c r="C394" s="67">
        <v>65</v>
      </c>
      <c r="D394" s="67" t="s">
        <v>337</v>
      </c>
      <c r="E394" s="71">
        <v>0.31813729886919501</v>
      </c>
      <c r="F394" s="68">
        <v>75.979040264754502</v>
      </c>
      <c r="G394" s="71">
        <v>0.162888233734127</v>
      </c>
      <c r="H394" s="68">
        <v>4.5780474351902898</v>
      </c>
      <c r="I394" s="71">
        <v>1.3508110067873299E-2</v>
      </c>
      <c r="J394" s="68">
        <v>30.750137892994999</v>
      </c>
      <c r="K394" s="71">
        <v>0.77801555280558399</v>
      </c>
      <c r="L394" s="68">
        <v>90.540540540540505</v>
      </c>
    </row>
    <row r="395" spans="1:12" x14ac:dyDescent="0.2">
      <c r="A395" s="72" t="s">
        <v>1117</v>
      </c>
      <c r="B395" s="66" t="s">
        <v>1118</v>
      </c>
      <c r="C395" s="67">
        <v>65</v>
      </c>
      <c r="D395" s="67" t="s">
        <v>337</v>
      </c>
      <c r="E395" s="71">
        <v>0.37730017469975802</v>
      </c>
      <c r="F395" s="68">
        <v>89.7407611693326</v>
      </c>
      <c r="G395" s="71">
        <v>0.34186671339075198</v>
      </c>
      <c r="H395" s="68">
        <v>88.885824600110297</v>
      </c>
      <c r="I395" s="71">
        <v>3.5517176699394002E-3</v>
      </c>
      <c r="J395" s="68">
        <v>11.5002757859901</v>
      </c>
      <c r="K395" s="71">
        <v>0.78648209303858296</v>
      </c>
      <c r="L395" s="68">
        <v>91.202426916712596</v>
      </c>
    </row>
    <row r="396" spans="1:12" x14ac:dyDescent="0.2">
      <c r="A396" s="72" t="s">
        <v>1119</v>
      </c>
      <c r="B396" s="66" t="s">
        <v>1120</v>
      </c>
      <c r="C396" s="67">
        <v>65</v>
      </c>
      <c r="D396" s="67" t="s">
        <v>337</v>
      </c>
      <c r="E396" s="71">
        <v>0.32863969302453699</v>
      </c>
      <c r="F396" s="68">
        <v>79.371207942636502</v>
      </c>
      <c r="G396" s="71">
        <v>7.1339173967459304E-3</v>
      </c>
      <c r="H396" s="68">
        <v>0.46883618312189701</v>
      </c>
      <c r="I396" s="71">
        <v>2.32852971415092E-2</v>
      </c>
      <c r="J396" s="68">
        <v>42.719249862106999</v>
      </c>
      <c r="K396" s="71">
        <v>0.95549986453535696</v>
      </c>
      <c r="L396" s="68">
        <v>98.455598455598505</v>
      </c>
    </row>
    <row r="397" spans="1:12" x14ac:dyDescent="0.2">
      <c r="A397" s="72" t="s">
        <v>1121</v>
      </c>
      <c r="B397" s="66" t="s">
        <v>1122</v>
      </c>
      <c r="C397" s="67">
        <v>65</v>
      </c>
      <c r="D397" s="67" t="s">
        <v>337</v>
      </c>
      <c r="E397" s="71">
        <v>0.35730313569002897</v>
      </c>
      <c r="F397" s="68">
        <v>86.596800882515197</v>
      </c>
      <c r="G397" s="71">
        <v>0.15375965772866401</v>
      </c>
      <c r="H397" s="68">
        <v>4.0264754550468798</v>
      </c>
      <c r="I397" s="71">
        <v>3.2398516355347799E-3</v>
      </c>
      <c r="J397" s="68">
        <v>10.590182018753399</v>
      </c>
      <c r="K397" s="71">
        <v>0.91490989770588904</v>
      </c>
      <c r="L397" s="68">
        <v>96.828461114175397</v>
      </c>
    </row>
    <row r="398" spans="1:12" x14ac:dyDescent="0.2">
      <c r="A398" s="72" t="s">
        <v>1123</v>
      </c>
      <c r="B398" s="66" t="s">
        <v>1124</v>
      </c>
      <c r="C398" s="67">
        <v>65</v>
      </c>
      <c r="D398" s="67" t="s">
        <v>337</v>
      </c>
      <c r="E398" s="71">
        <v>0.32633580396797301</v>
      </c>
      <c r="F398" s="68">
        <v>78.792057363485895</v>
      </c>
      <c r="G398" s="71">
        <v>0.103363828171459</v>
      </c>
      <c r="H398" s="68">
        <v>2.2062879205736299</v>
      </c>
      <c r="I398" s="71">
        <v>3.0004854729952998E-3</v>
      </c>
      <c r="J398" s="68">
        <v>9.7076668505239905</v>
      </c>
      <c r="K398" s="71">
        <v>0.87264309825946396</v>
      </c>
      <c r="L398" s="68">
        <v>95.091009376723704</v>
      </c>
    </row>
    <row r="399" spans="1:12" x14ac:dyDescent="0.2">
      <c r="A399" s="72" t="s">
        <v>1125</v>
      </c>
      <c r="B399" s="66" t="s">
        <v>1126</v>
      </c>
      <c r="C399" s="67">
        <v>65</v>
      </c>
      <c r="D399" s="67" t="s">
        <v>337</v>
      </c>
      <c r="E399" s="71">
        <v>0.30910582814547299</v>
      </c>
      <c r="F399" s="68">
        <v>72.311086596800905</v>
      </c>
      <c r="G399" s="71">
        <v>8.79792240429592E-2</v>
      </c>
      <c r="H399" s="68">
        <v>1.87534473248759</v>
      </c>
      <c r="I399" s="71">
        <v>5.29220690734475E-2</v>
      </c>
      <c r="J399" s="68">
        <v>62.355212355212402</v>
      </c>
      <c r="K399" s="71">
        <v>0.78641619132001195</v>
      </c>
      <c r="L399" s="68">
        <v>91.119691119691097</v>
      </c>
    </row>
    <row r="400" spans="1:12" x14ac:dyDescent="0.2">
      <c r="A400" s="72" t="s">
        <v>1127</v>
      </c>
      <c r="B400" s="66" t="s">
        <v>1128</v>
      </c>
      <c r="C400" s="67">
        <v>65</v>
      </c>
      <c r="D400" s="67" t="s">
        <v>337</v>
      </c>
      <c r="E400" s="71">
        <v>0.37330227130579002</v>
      </c>
      <c r="F400" s="68">
        <v>89.271924986210706</v>
      </c>
      <c r="G400" s="71">
        <v>0.28484319774163902</v>
      </c>
      <c r="H400" s="68">
        <v>80.915609487038097</v>
      </c>
      <c r="I400" s="71">
        <v>5.1968139230347599E-2</v>
      </c>
      <c r="J400" s="68">
        <v>61.803640375068902</v>
      </c>
      <c r="K400" s="71">
        <v>0.78309547694538295</v>
      </c>
      <c r="L400" s="68">
        <v>90.8990623276338</v>
      </c>
    </row>
    <row r="401" spans="1:12" x14ac:dyDescent="0.2">
      <c r="A401" s="72" t="s">
        <v>1129</v>
      </c>
      <c r="B401" s="66" t="s">
        <v>1130</v>
      </c>
      <c r="C401" s="67">
        <v>65</v>
      </c>
      <c r="D401" s="67" t="s">
        <v>337</v>
      </c>
      <c r="E401" s="71">
        <v>0.345841873608559</v>
      </c>
      <c r="F401" s="68">
        <v>84.418091560948696</v>
      </c>
      <c r="G401" s="71">
        <v>0.216285412009975</v>
      </c>
      <c r="H401" s="68">
        <v>7.9702151130722596</v>
      </c>
      <c r="I401" s="71">
        <v>9.4243967966917697E-3</v>
      </c>
      <c r="J401" s="68">
        <v>24.1588527302813</v>
      </c>
      <c r="K401" s="71">
        <v>0.81181581201900999</v>
      </c>
      <c r="L401" s="68">
        <v>92.608935466078293</v>
      </c>
    </row>
    <row r="402" spans="1:12" x14ac:dyDescent="0.2">
      <c r="A402" s="72" t="s">
        <v>1131</v>
      </c>
      <c r="B402" s="66" t="s">
        <v>1132</v>
      </c>
      <c r="C402" s="67">
        <v>65</v>
      </c>
      <c r="D402" s="67" t="s">
        <v>337</v>
      </c>
      <c r="E402" s="71">
        <v>0.34913520044252799</v>
      </c>
      <c r="F402" s="68">
        <v>84.969663541092103</v>
      </c>
      <c r="G402" s="71">
        <v>0.137437141493533</v>
      </c>
      <c r="H402" s="68">
        <v>3.1163816878102599</v>
      </c>
      <c r="I402" s="71">
        <v>6.8622921654319102E-3</v>
      </c>
      <c r="J402" s="68">
        <v>18.808604522890199</v>
      </c>
      <c r="K402" s="71">
        <v>0.90310616766861795</v>
      </c>
      <c r="L402" s="68">
        <v>96.442360728075002</v>
      </c>
    </row>
    <row r="403" spans="1:12" x14ac:dyDescent="0.2">
      <c r="A403" s="72" t="s">
        <v>1133</v>
      </c>
      <c r="B403" s="66" t="s">
        <v>1134</v>
      </c>
      <c r="C403" s="67">
        <v>65</v>
      </c>
      <c r="D403" s="67" t="s">
        <v>337</v>
      </c>
      <c r="E403" s="71">
        <v>0.35860159258992103</v>
      </c>
      <c r="F403" s="68">
        <v>86.817429674572494</v>
      </c>
      <c r="G403" s="71">
        <v>0.202857251960496</v>
      </c>
      <c r="H403" s="68">
        <v>6.64644236072807</v>
      </c>
      <c r="I403" s="71">
        <v>7.0282334472760496E-3</v>
      </c>
      <c r="J403" s="68">
        <v>19.277440706012101</v>
      </c>
      <c r="K403" s="71">
        <v>0.86591929236199205</v>
      </c>
      <c r="L403" s="68">
        <v>94.842801985659094</v>
      </c>
    </row>
    <row r="404" spans="1:12" x14ac:dyDescent="0.2">
      <c r="A404" s="72" t="s">
        <v>1135</v>
      </c>
      <c r="B404" s="66" t="s">
        <v>1136</v>
      </c>
      <c r="C404" s="67">
        <v>65</v>
      </c>
      <c r="D404" s="67" t="s">
        <v>337</v>
      </c>
      <c r="E404" s="71">
        <v>0.382510464341073</v>
      </c>
      <c r="F404" s="68">
        <v>90.623276337562004</v>
      </c>
      <c r="G404" s="71">
        <v>0.249999997516616</v>
      </c>
      <c r="H404" s="68">
        <v>21.538885824600101</v>
      </c>
      <c r="I404" s="71">
        <v>9.6155739684539304E-3</v>
      </c>
      <c r="J404" s="68">
        <v>24.572531715388902</v>
      </c>
      <c r="K404" s="71">
        <v>0.88791582153814697</v>
      </c>
      <c r="L404" s="68">
        <v>95.725317153888597</v>
      </c>
    </row>
    <row r="405" spans="1:12" x14ac:dyDescent="0.2">
      <c r="A405" s="72" t="s">
        <v>1137</v>
      </c>
      <c r="B405" s="66" t="s">
        <v>1138</v>
      </c>
      <c r="C405" s="67">
        <v>65</v>
      </c>
      <c r="D405" s="67" t="s">
        <v>337</v>
      </c>
      <c r="E405" s="71">
        <v>0.36096322938879799</v>
      </c>
      <c r="F405" s="68">
        <v>87.258687258687303</v>
      </c>
      <c r="G405" s="71">
        <v>0.21966774345649601</v>
      </c>
      <c r="H405" s="68">
        <v>8.2735797021511299</v>
      </c>
      <c r="I405" s="71">
        <v>5.13896572612439E-2</v>
      </c>
      <c r="J405" s="68">
        <v>61.472697186982899</v>
      </c>
      <c r="K405" s="71">
        <v>0.81183228744865299</v>
      </c>
      <c r="L405" s="68">
        <v>92.636514065085507</v>
      </c>
    </row>
    <row r="406" spans="1:12" x14ac:dyDescent="0.2">
      <c r="A406" s="72" t="s">
        <v>1139</v>
      </c>
      <c r="B406" s="66" t="s">
        <v>1140</v>
      </c>
      <c r="C406" s="67">
        <v>65</v>
      </c>
      <c r="D406" s="67" t="s">
        <v>337</v>
      </c>
      <c r="E406" s="71">
        <v>0.33871128342923201</v>
      </c>
      <c r="F406" s="68">
        <v>82.460011031439606</v>
      </c>
      <c r="G406" s="71">
        <v>0.25174215402588301</v>
      </c>
      <c r="H406" s="68">
        <v>61.527854384997198</v>
      </c>
      <c r="I406" s="71">
        <v>4.21564564161672E-2</v>
      </c>
      <c r="J406" s="68">
        <v>57.004964147821298</v>
      </c>
      <c r="K406" s="71">
        <v>0.72223523984564497</v>
      </c>
      <c r="L406" s="68">
        <v>86.514065085493698</v>
      </c>
    </row>
    <row r="407" spans="1:12" x14ac:dyDescent="0.2">
      <c r="A407" s="72" t="s">
        <v>1141</v>
      </c>
      <c r="B407" s="66" t="s">
        <v>1142</v>
      </c>
      <c r="C407" s="67">
        <v>65</v>
      </c>
      <c r="D407" s="67" t="s">
        <v>337</v>
      </c>
      <c r="E407" s="71">
        <v>0.36538111811337198</v>
      </c>
      <c r="F407" s="68">
        <v>87.920573634859394</v>
      </c>
      <c r="G407" s="71">
        <v>0.28404254860346101</v>
      </c>
      <c r="H407" s="68">
        <v>80.6398234969664</v>
      </c>
      <c r="I407" s="71">
        <v>4.4245101210670199E-2</v>
      </c>
      <c r="J407" s="68">
        <v>58.108108108108098</v>
      </c>
      <c r="K407" s="71">
        <v>0.76785570452598495</v>
      </c>
      <c r="L407" s="68">
        <v>90.099282956425796</v>
      </c>
    </row>
    <row r="408" spans="1:12" x14ac:dyDescent="0.2">
      <c r="A408" s="72" t="s">
        <v>1143</v>
      </c>
      <c r="B408" s="66" t="s">
        <v>1144</v>
      </c>
      <c r="C408" s="67">
        <v>65</v>
      </c>
      <c r="D408" s="67" t="s">
        <v>337</v>
      </c>
      <c r="E408" s="71">
        <v>0.33592776530739898</v>
      </c>
      <c r="F408" s="68">
        <v>81.8257032542747</v>
      </c>
      <c r="G408" s="71">
        <v>0.214006803771849</v>
      </c>
      <c r="H408" s="68">
        <v>7.6668505239933804</v>
      </c>
      <c r="I408" s="71">
        <v>1.4067631298164801E-2</v>
      </c>
      <c r="J408" s="68">
        <v>31.605074462217299</v>
      </c>
      <c r="K408" s="71">
        <v>0.77970886085218305</v>
      </c>
      <c r="L408" s="68">
        <v>90.678433535576403</v>
      </c>
    </row>
    <row r="409" spans="1:12" x14ac:dyDescent="0.2">
      <c r="A409" s="72" t="s">
        <v>1145</v>
      </c>
      <c r="B409" s="66" t="s">
        <v>1146</v>
      </c>
      <c r="C409" s="67">
        <v>65</v>
      </c>
      <c r="D409" s="67" t="s">
        <v>337</v>
      </c>
      <c r="E409" s="71">
        <v>0.33069063868533299</v>
      </c>
      <c r="F409" s="68">
        <v>80.088251516822993</v>
      </c>
      <c r="G409" s="71">
        <v>0.150756307913401</v>
      </c>
      <c r="H409" s="68">
        <v>3.8334252619966902</v>
      </c>
      <c r="I409" s="71">
        <v>4.14960171351802E-3</v>
      </c>
      <c r="J409" s="68">
        <v>12.686155543298399</v>
      </c>
      <c r="K409" s="71">
        <v>0.83716600642908001</v>
      </c>
      <c r="L409" s="68">
        <v>93.546607832322096</v>
      </c>
    </row>
    <row r="410" spans="1:12" x14ac:dyDescent="0.2">
      <c r="A410" s="72" t="s">
        <v>1147</v>
      </c>
      <c r="B410" s="66" t="s">
        <v>1148</v>
      </c>
      <c r="C410" s="67">
        <v>65</v>
      </c>
      <c r="D410" s="67" t="s">
        <v>337</v>
      </c>
      <c r="E410" s="71">
        <v>0.30681258109519</v>
      </c>
      <c r="F410" s="68">
        <v>71.097628240485406</v>
      </c>
      <c r="G410" s="71">
        <v>0.11860802879844</v>
      </c>
      <c r="H410" s="68">
        <v>2.5372311086596802</v>
      </c>
      <c r="I410" s="71">
        <v>5.2371994578763702E-3</v>
      </c>
      <c r="J410" s="68">
        <v>15.4715940430226</v>
      </c>
      <c r="K410" s="71">
        <v>0.79659251502925399</v>
      </c>
      <c r="L410" s="68">
        <v>91.726420297848904</v>
      </c>
    </row>
    <row r="411" spans="1:12" x14ac:dyDescent="0.2">
      <c r="A411" s="72" t="s">
        <v>1149</v>
      </c>
      <c r="B411" s="66" t="s">
        <v>1150</v>
      </c>
      <c r="C411" s="67">
        <v>65</v>
      </c>
      <c r="D411" s="67" t="s">
        <v>337</v>
      </c>
      <c r="E411" s="71">
        <v>0.35791879278910099</v>
      </c>
      <c r="F411" s="68">
        <v>86.651958080529496</v>
      </c>
      <c r="G411" s="71">
        <v>0.21124124363404101</v>
      </c>
      <c r="H411" s="68">
        <v>7.2807501378930004</v>
      </c>
      <c r="I411" s="71">
        <v>8.4489986974707297E-3</v>
      </c>
      <c r="J411" s="68">
        <v>22.338665195808101</v>
      </c>
      <c r="K411" s="71">
        <v>0.85406613603579296</v>
      </c>
      <c r="L411" s="68">
        <v>94.2912300055157</v>
      </c>
    </row>
    <row r="412" spans="1:12" x14ac:dyDescent="0.2">
      <c r="A412" s="72" t="s">
        <v>1151</v>
      </c>
      <c r="B412" s="66" t="s">
        <v>1152</v>
      </c>
      <c r="C412" s="67">
        <v>65</v>
      </c>
      <c r="D412" s="67" t="s">
        <v>337</v>
      </c>
      <c r="E412" s="71">
        <v>0.37663846921364103</v>
      </c>
      <c r="F412" s="68">
        <v>89.658025372311101</v>
      </c>
      <c r="G412" s="71">
        <v>0.16240258462073001</v>
      </c>
      <c r="H412" s="68">
        <v>4.5228902371759503</v>
      </c>
      <c r="I412" s="71">
        <v>1.7092882624635802E-2</v>
      </c>
      <c r="J412" s="68">
        <v>35.521235521235504</v>
      </c>
      <c r="K412" s="71">
        <v>0.95041994039555799</v>
      </c>
      <c r="L412" s="68">
        <v>98.234969663541094</v>
      </c>
    </row>
    <row r="413" spans="1:12" x14ac:dyDescent="0.2">
      <c r="A413" s="72" t="s">
        <v>1153</v>
      </c>
      <c r="B413" s="66" t="s">
        <v>1154</v>
      </c>
      <c r="C413" s="67">
        <v>65</v>
      </c>
      <c r="D413" s="67" t="s">
        <v>337</v>
      </c>
      <c r="E413" s="71">
        <v>0.378663481863247</v>
      </c>
      <c r="F413" s="68">
        <v>90.044125758411496</v>
      </c>
      <c r="G413" s="71">
        <v>0.24999999976624601</v>
      </c>
      <c r="H413" s="68">
        <v>25.482625482625501</v>
      </c>
      <c r="I413" s="71">
        <v>1.51066666747545E-3</v>
      </c>
      <c r="J413" s="68">
        <v>5.3226696083838902</v>
      </c>
      <c r="K413" s="71">
        <v>0.88447977915602005</v>
      </c>
      <c r="L413" s="68">
        <v>95.477109762824099</v>
      </c>
    </row>
    <row r="414" spans="1:12" x14ac:dyDescent="0.2">
      <c r="A414" s="72" t="s">
        <v>1155</v>
      </c>
      <c r="B414" s="66" t="s">
        <v>1156</v>
      </c>
      <c r="C414" s="67">
        <v>65</v>
      </c>
      <c r="D414" s="67" t="s">
        <v>337</v>
      </c>
      <c r="E414" s="71">
        <v>0.34062088076396702</v>
      </c>
      <c r="F414" s="68">
        <v>83.149476006618897</v>
      </c>
      <c r="G414" s="71">
        <v>7.0087609511889897E-3</v>
      </c>
      <c r="H414" s="68">
        <v>0.44125758411472699</v>
      </c>
      <c r="I414" s="71">
        <v>8.9767659925581E-2</v>
      </c>
      <c r="J414" s="68">
        <v>76.1445118587976</v>
      </c>
      <c r="K414" s="71">
        <v>0.92508622141513097</v>
      </c>
      <c r="L414" s="68">
        <v>97.352454495311605</v>
      </c>
    </row>
    <row r="415" spans="1:12" x14ac:dyDescent="0.2">
      <c r="A415" s="72" t="s">
        <v>1157</v>
      </c>
      <c r="B415" s="66" t="s">
        <v>1158</v>
      </c>
      <c r="C415" s="67">
        <v>65</v>
      </c>
      <c r="D415" s="67" t="s">
        <v>337</v>
      </c>
      <c r="E415" s="71">
        <v>0.32613870804631601</v>
      </c>
      <c r="F415" s="68">
        <v>78.736900165471596</v>
      </c>
      <c r="G415" s="71">
        <v>5.7035603904696898E-2</v>
      </c>
      <c r="H415" s="68">
        <v>1.4616657473800301</v>
      </c>
      <c r="I415" s="71">
        <v>4.5350805881586999E-2</v>
      </c>
      <c r="J415" s="68">
        <v>58.659680088251498</v>
      </c>
      <c r="K415" s="71">
        <v>0.87602971435266297</v>
      </c>
      <c r="L415" s="68">
        <v>95.228902371759503</v>
      </c>
    </row>
    <row r="416" spans="1:12" x14ac:dyDescent="0.2">
      <c r="A416" s="72" t="s">
        <v>1159</v>
      </c>
      <c r="B416" s="66" t="s">
        <v>1160</v>
      </c>
      <c r="C416" s="67">
        <v>65</v>
      </c>
      <c r="D416" s="67" t="s">
        <v>337</v>
      </c>
      <c r="E416" s="71">
        <v>0.29977455214352</v>
      </c>
      <c r="F416" s="68">
        <v>68.367346938775498</v>
      </c>
      <c r="G416" s="71">
        <v>0.103491043680074</v>
      </c>
      <c r="H416" s="68">
        <v>2.2338665195808098</v>
      </c>
      <c r="I416" s="71">
        <v>2.6596646737158101E-3</v>
      </c>
      <c r="J416" s="68">
        <v>8.57694429123001</v>
      </c>
      <c r="K416" s="71">
        <v>0.79317294807676897</v>
      </c>
      <c r="L416" s="68">
        <v>91.616105901820205</v>
      </c>
    </row>
    <row r="417" spans="1:12" x14ac:dyDescent="0.2">
      <c r="A417" s="72" t="s">
        <v>1161</v>
      </c>
      <c r="B417" s="66" t="s">
        <v>1162</v>
      </c>
      <c r="C417" s="67">
        <v>65</v>
      </c>
      <c r="D417" s="67" t="s">
        <v>337</v>
      </c>
      <c r="E417" s="71">
        <v>0.360843687955681</v>
      </c>
      <c r="F417" s="68">
        <v>87.231108659680103</v>
      </c>
      <c r="G417" s="71">
        <v>0.182218084966914</v>
      </c>
      <c r="H417" s="68">
        <v>5.2950910093767201</v>
      </c>
      <c r="I417" s="71">
        <v>2.2867353713110598E-3</v>
      </c>
      <c r="J417" s="68">
        <v>7.7771649200220603</v>
      </c>
      <c r="K417" s="71">
        <v>0.89802624352881799</v>
      </c>
      <c r="L417" s="68">
        <v>96.249310535024804</v>
      </c>
    </row>
    <row r="418" spans="1:12" x14ac:dyDescent="0.2">
      <c r="A418" s="72" t="s">
        <v>1163</v>
      </c>
      <c r="B418" s="66" t="s">
        <v>1164</v>
      </c>
      <c r="C418" s="67">
        <v>65</v>
      </c>
      <c r="D418" s="67" t="s">
        <v>337</v>
      </c>
      <c r="E418" s="71">
        <v>0.31088655256249997</v>
      </c>
      <c r="F418" s="68">
        <v>73.138444567015995</v>
      </c>
      <c r="G418" s="71">
        <v>0.23070334166554801</v>
      </c>
      <c r="H418" s="68">
        <v>9.8455598455598494</v>
      </c>
      <c r="I418" s="71">
        <v>3.3873982808218801E-2</v>
      </c>
      <c r="J418" s="68">
        <v>51.7098731384446</v>
      </c>
      <c r="K418" s="71">
        <v>0.668082333213735</v>
      </c>
      <c r="L418" s="68">
        <v>82.129067843353596</v>
      </c>
    </row>
    <row r="419" spans="1:12" x14ac:dyDescent="0.2">
      <c r="A419" s="72" t="s">
        <v>1165</v>
      </c>
      <c r="B419" s="66" t="s">
        <v>1166</v>
      </c>
      <c r="C419" s="67">
        <v>75</v>
      </c>
      <c r="D419" s="67" t="s">
        <v>337</v>
      </c>
      <c r="E419" s="71">
        <v>0.39492130227873901</v>
      </c>
      <c r="F419" s="68">
        <v>91.239792130660703</v>
      </c>
      <c r="G419" s="71">
        <v>0.25</v>
      </c>
      <c r="H419" s="68">
        <v>36.822568671120997</v>
      </c>
      <c r="I419" s="71">
        <v>5.1847640633381504E-4</v>
      </c>
      <c r="J419" s="68">
        <v>13.8827023014105</v>
      </c>
      <c r="K419" s="71">
        <v>0.93424543042988495</v>
      </c>
      <c r="L419" s="68">
        <v>98.737936154417199</v>
      </c>
    </row>
    <row r="420" spans="1:12" x14ac:dyDescent="0.2">
      <c r="A420" s="72" t="s">
        <v>1167</v>
      </c>
      <c r="B420" s="66" t="s">
        <v>1168</v>
      </c>
      <c r="C420" s="67">
        <v>65</v>
      </c>
      <c r="D420" s="67" t="s">
        <v>337</v>
      </c>
      <c r="E420" s="71">
        <v>0.31318203215294899</v>
      </c>
      <c r="F420" s="68">
        <v>73.8830667402096</v>
      </c>
      <c r="G420" s="71">
        <v>0.25</v>
      </c>
      <c r="H420" s="68">
        <v>57.804743519029202</v>
      </c>
      <c r="I420" s="71">
        <v>1.6367363675669301E-2</v>
      </c>
      <c r="J420" s="68">
        <v>34.611141753998901</v>
      </c>
      <c r="K420" s="71">
        <v>0.67317873278317697</v>
      </c>
      <c r="L420" s="68">
        <v>82.680639823497003</v>
      </c>
    </row>
    <row r="421" spans="1:12" x14ac:dyDescent="0.2">
      <c r="A421" s="72" t="s">
        <v>1169</v>
      </c>
      <c r="B421" s="66" t="s">
        <v>1170</v>
      </c>
      <c r="C421" s="67">
        <v>65</v>
      </c>
      <c r="D421" s="67" t="s">
        <v>337</v>
      </c>
      <c r="E421" s="71">
        <v>0.32467291781348301</v>
      </c>
      <c r="F421" s="68">
        <v>78.323221180364001</v>
      </c>
      <c r="G421" s="71">
        <v>0.25</v>
      </c>
      <c r="H421" s="68">
        <v>57.804743519029202</v>
      </c>
      <c r="I421" s="71">
        <v>2.3780042770961199E-2</v>
      </c>
      <c r="J421" s="68">
        <v>43.353557639271898</v>
      </c>
      <c r="K421" s="71">
        <v>0.70023871066948895</v>
      </c>
      <c r="L421" s="68">
        <v>85.052399338113602</v>
      </c>
    </row>
    <row r="422" spans="1:12" x14ac:dyDescent="0.2">
      <c r="A422" s="72" t="s">
        <v>1171</v>
      </c>
      <c r="B422" s="66" t="s">
        <v>1172</v>
      </c>
      <c r="C422" s="67">
        <v>65</v>
      </c>
      <c r="D422" s="67" t="s">
        <v>337</v>
      </c>
      <c r="E422" s="71">
        <v>0.33665955776686501</v>
      </c>
      <c r="F422" s="68">
        <v>81.991174848317698</v>
      </c>
      <c r="G422" s="71">
        <v>0.25</v>
      </c>
      <c r="H422" s="68">
        <v>57.804743519029202</v>
      </c>
      <c r="I422" s="71">
        <v>3.4373292791394103E-2</v>
      </c>
      <c r="J422" s="68">
        <v>52.013237727523403</v>
      </c>
      <c r="K422" s="71">
        <v>0.72560538050920198</v>
      </c>
      <c r="L422" s="68">
        <v>86.762272476558195</v>
      </c>
    </row>
    <row r="423" spans="1:12" x14ac:dyDescent="0.2">
      <c r="A423" s="72" t="s">
        <v>1173</v>
      </c>
      <c r="B423" s="66" t="s">
        <v>1174</v>
      </c>
      <c r="C423" s="67">
        <v>65</v>
      </c>
      <c r="D423" s="67" t="s">
        <v>337</v>
      </c>
      <c r="E423" s="71">
        <v>0.33035878162189303</v>
      </c>
      <c r="F423" s="68">
        <v>79.950358521787095</v>
      </c>
      <c r="G423" s="71">
        <v>0.255226480836237</v>
      </c>
      <c r="H423" s="68">
        <v>67.705460562603406</v>
      </c>
      <c r="I423" s="71">
        <v>8.5511754736410598E-3</v>
      </c>
      <c r="J423" s="68">
        <v>22.642029784886901</v>
      </c>
      <c r="K423" s="71">
        <v>0.72729868855580104</v>
      </c>
      <c r="L423" s="68">
        <v>86.927744070601193</v>
      </c>
    </row>
    <row r="424" spans="1:12" x14ac:dyDescent="0.2">
      <c r="A424" s="72" t="s">
        <v>1175</v>
      </c>
      <c r="B424" s="66" t="s">
        <v>1176</v>
      </c>
      <c r="C424" s="67">
        <v>65</v>
      </c>
      <c r="D424" s="67" t="s">
        <v>337</v>
      </c>
      <c r="E424" s="71">
        <v>0.30025654699093102</v>
      </c>
      <c r="F424" s="68">
        <v>68.615554329840094</v>
      </c>
      <c r="G424" s="71">
        <v>0.25</v>
      </c>
      <c r="H424" s="68">
        <v>57.804743519029202</v>
      </c>
      <c r="I424" s="71">
        <v>3.8401719000427E-2</v>
      </c>
      <c r="J424" s="68">
        <v>54.660783232211799</v>
      </c>
      <c r="K424" s="71">
        <v>0.612367921972366</v>
      </c>
      <c r="L424" s="68">
        <v>76.309983452840598</v>
      </c>
    </row>
    <row r="425" spans="1:12" x14ac:dyDescent="0.2">
      <c r="A425" s="72" t="s">
        <v>1177</v>
      </c>
      <c r="B425" s="66" t="s">
        <v>1178</v>
      </c>
      <c r="C425" s="67">
        <v>65</v>
      </c>
      <c r="D425" s="67" t="s">
        <v>337</v>
      </c>
      <c r="E425" s="71">
        <v>0.32872457720383602</v>
      </c>
      <c r="F425" s="68">
        <v>79.453943739658001</v>
      </c>
      <c r="G425" s="71">
        <v>0.25</v>
      </c>
      <c r="H425" s="68">
        <v>57.804743519029202</v>
      </c>
      <c r="I425" s="71">
        <v>6.9702329296158605E-2</v>
      </c>
      <c r="J425" s="68">
        <v>70.215113072255903</v>
      </c>
      <c r="K425" s="71">
        <v>0.66647140231534796</v>
      </c>
      <c r="L425" s="68">
        <v>82.046332046332097</v>
      </c>
    </row>
    <row r="426" spans="1:12" x14ac:dyDescent="0.2">
      <c r="A426" s="72" t="s">
        <v>1179</v>
      </c>
      <c r="B426" s="66" t="s">
        <v>1180</v>
      </c>
      <c r="C426" s="67">
        <v>65</v>
      </c>
      <c r="D426" s="67" t="s">
        <v>337</v>
      </c>
      <c r="E426" s="71">
        <v>0.36866179848696101</v>
      </c>
      <c r="F426" s="68">
        <v>88.361831218974103</v>
      </c>
      <c r="G426" s="71">
        <v>0.33448060075093899</v>
      </c>
      <c r="H426" s="68">
        <v>88.168781025923906</v>
      </c>
      <c r="I426" s="71">
        <v>3.5772516780429801E-2</v>
      </c>
      <c r="J426" s="68">
        <v>53.281853281853301</v>
      </c>
      <c r="K426" s="71">
        <v>0.73573227792951501</v>
      </c>
      <c r="L426" s="68">
        <v>87.4517374517375</v>
      </c>
    </row>
    <row r="427" spans="1:12" x14ac:dyDescent="0.2">
      <c r="A427" s="72" t="s">
        <v>1181</v>
      </c>
      <c r="B427" s="66" t="s">
        <v>1182</v>
      </c>
      <c r="C427" s="67">
        <v>65</v>
      </c>
      <c r="D427" s="67" t="s">
        <v>337</v>
      </c>
      <c r="E427" s="71">
        <v>0.32517186453053598</v>
      </c>
      <c r="F427" s="68">
        <v>78.516271373414199</v>
      </c>
      <c r="G427" s="71">
        <v>0.25</v>
      </c>
      <c r="H427" s="68">
        <v>57.804743519029202</v>
      </c>
      <c r="I427" s="71">
        <v>8.3273270264766202E-3</v>
      </c>
      <c r="J427" s="68">
        <v>22.090457804743501</v>
      </c>
      <c r="K427" s="71">
        <v>0.71718826656513002</v>
      </c>
      <c r="L427" s="68">
        <v>86.265857694429101</v>
      </c>
    </row>
    <row r="428" spans="1:12" x14ac:dyDescent="0.2">
      <c r="A428" s="72" t="s">
        <v>1183</v>
      </c>
      <c r="B428" s="66" t="s">
        <v>1184</v>
      </c>
      <c r="C428" s="67">
        <v>75</v>
      </c>
      <c r="D428" s="67" t="s">
        <v>337</v>
      </c>
      <c r="E428" s="71">
        <v>0.32076973365445699</v>
      </c>
      <c r="F428" s="68">
        <v>69.561989606533004</v>
      </c>
      <c r="G428" s="71">
        <v>0.25855545290002102</v>
      </c>
      <c r="H428" s="68">
        <v>52.561247216035603</v>
      </c>
      <c r="I428" s="71">
        <v>4.1468771203118501E-3</v>
      </c>
      <c r="J428" s="68">
        <v>26.503340757238298</v>
      </c>
      <c r="K428" s="71">
        <v>0.69960687094303897</v>
      </c>
      <c r="L428" s="68">
        <v>83.221974758723107</v>
      </c>
    </row>
    <row r="429" spans="1:12" x14ac:dyDescent="0.2">
      <c r="A429" s="72" t="s">
        <v>1185</v>
      </c>
      <c r="B429" s="66" t="s">
        <v>1186</v>
      </c>
      <c r="C429" s="67">
        <v>75</v>
      </c>
      <c r="D429" s="67" t="s">
        <v>337</v>
      </c>
      <c r="E429" s="71">
        <v>0.39365421277706197</v>
      </c>
      <c r="F429" s="68">
        <v>91.017074981440203</v>
      </c>
      <c r="G429" s="71">
        <v>0.257982580888511</v>
      </c>
      <c r="H429" s="68">
        <v>52.264291017075003</v>
      </c>
      <c r="I429" s="71">
        <v>7.0449213433217098E-2</v>
      </c>
      <c r="J429" s="68">
        <v>71.937639198218307</v>
      </c>
      <c r="K429" s="71">
        <v>0.852530844009459</v>
      </c>
      <c r="L429" s="68">
        <v>95.174461766889394</v>
      </c>
    </row>
    <row r="430" spans="1:12" x14ac:dyDescent="0.2">
      <c r="A430" s="72" t="s">
        <v>1187</v>
      </c>
      <c r="B430" s="66" t="s">
        <v>1188</v>
      </c>
      <c r="C430" s="67">
        <v>75</v>
      </c>
      <c r="D430" s="67" t="s">
        <v>337</v>
      </c>
      <c r="E430" s="71">
        <v>0.40431561920864101</v>
      </c>
      <c r="F430" s="68">
        <v>93.021529324424606</v>
      </c>
      <c r="G430" s="71">
        <v>0.27382514884676801</v>
      </c>
      <c r="H430" s="68">
        <v>61.0987379361544</v>
      </c>
      <c r="I430" s="71">
        <v>0.13632283446605301</v>
      </c>
      <c r="J430" s="68">
        <v>85.077951002227195</v>
      </c>
      <c r="K430" s="71">
        <v>0.80279887431310104</v>
      </c>
      <c r="L430" s="68">
        <v>91.388270230141103</v>
      </c>
    </row>
    <row r="431" spans="1:12" x14ac:dyDescent="0.2">
      <c r="A431" s="72" t="s">
        <v>1189</v>
      </c>
      <c r="B431" s="66" t="s">
        <v>1190</v>
      </c>
      <c r="C431" s="67">
        <v>75</v>
      </c>
      <c r="D431" s="67" t="s">
        <v>337</v>
      </c>
      <c r="E431" s="71">
        <v>0.53298326612577196</v>
      </c>
      <c r="F431" s="68">
        <v>99.628804751299199</v>
      </c>
      <c r="G431" s="71">
        <v>0.38084659406562299</v>
      </c>
      <c r="H431" s="68">
        <v>80.920564216778004</v>
      </c>
      <c r="I431" s="71">
        <v>0.34917291641632597</v>
      </c>
      <c r="J431" s="68">
        <v>96.881959910913096</v>
      </c>
      <c r="K431" s="71">
        <v>0.86893028789536597</v>
      </c>
      <c r="L431" s="68">
        <v>96.065330363771295</v>
      </c>
    </row>
    <row r="432" spans="1:12" x14ac:dyDescent="0.2">
      <c r="A432" s="72" t="s">
        <v>1191</v>
      </c>
      <c r="B432" s="66" t="s">
        <v>1192</v>
      </c>
      <c r="C432" s="67">
        <v>75</v>
      </c>
      <c r="D432" s="67" t="s">
        <v>337</v>
      </c>
      <c r="E432" s="71">
        <v>0.104669514243638</v>
      </c>
      <c r="F432" s="68">
        <v>3.0438010393466999</v>
      </c>
      <c r="G432" s="71">
        <v>2.57841678311614E-2</v>
      </c>
      <c r="H432" s="68">
        <v>2.5983667409057198</v>
      </c>
      <c r="I432" s="71">
        <v>7.8676237683431697E-5</v>
      </c>
      <c r="J432" s="68">
        <v>8.2405345211581302</v>
      </c>
      <c r="K432" s="71">
        <v>0.28814569866206902</v>
      </c>
      <c r="L432" s="68">
        <v>24.424647364513699</v>
      </c>
    </row>
    <row r="433" spans="1:12" x14ac:dyDescent="0.2">
      <c r="A433" s="72" t="s">
        <v>1193</v>
      </c>
      <c r="B433" s="66" t="s">
        <v>1194</v>
      </c>
      <c r="C433" s="67">
        <v>75</v>
      </c>
      <c r="D433" s="67" t="s">
        <v>337</v>
      </c>
      <c r="E433" s="71">
        <v>0.14086804641242601</v>
      </c>
      <c r="F433" s="68">
        <v>6.9042316258351901</v>
      </c>
      <c r="G433" s="71">
        <v>0.24998772937605401</v>
      </c>
      <c r="H433" s="68">
        <v>29.918337045285799</v>
      </c>
      <c r="I433" s="71">
        <v>8.3935815627303502E-6</v>
      </c>
      <c r="J433" s="68">
        <v>5.56792873051225</v>
      </c>
      <c r="K433" s="71">
        <v>0.17260801627966099</v>
      </c>
      <c r="L433" s="68">
        <v>12.2494432071269</v>
      </c>
    </row>
    <row r="434" spans="1:12" x14ac:dyDescent="0.2">
      <c r="A434" s="72" t="s">
        <v>1195</v>
      </c>
      <c r="B434" s="66" t="s">
        <v>1196</v>
      </c>
      <c r="C434" s="67">
        <v>75</v>
      </c>
      <c r="D434" s="67" t="s">
        <v>337</v>
      </c>
      <c r="E434" s="71">
        <v>0.27725389730731498</v>
      </c>
      <c r="F434" s="68">
        <v>47.884187082405298</v>
      </c>
      <c r="G434" s="71">
        <v>0.75</v>
      </c>
      <c r="H434" s="68">
        <v>98.366740905716398</v>
      </c>
      <c r="I434" s="71">
        <v>0</v>
      </c>
      <c r="J434" s="68">
        <v>2.7468448403860402</v>
      </c>
      <c r="K434" s="71">
        <v>8.1761691921944796E-2</v>
      </c>
      <c r="L434" s="68">
        <v>4.3058648849294698</v>
      </c>
    </row>
    <row r="435" spans="1:12" x14ac:dyDescent="0.2">
      <c r="A435" s="72" t="s">
        <v>1197</v>
      </c>
      <c r="B435" s="66" t="s">
        <v>1198</v>
      </c>
      <c r="C435" s="67">
        <v>65</v>
      </c>
      <c r="D435" s="67" t="s">
        <v>337</v>
      </c>
      <c r="E435" s="71">
        <v>0.384902802190351</v>
      </c>
      <c r="F435" s="68">
        <v>90.9266409266409</v>
      </c>
      <c r="G435" s="71">
        <v>0.15913321396810501</v>
      </c>
      <c r="H435" s="68">
        <v>4.35741864313293</v>
      </c>
      <c r="I435" s="71">
        <v>6.2091671355943403E-3</v>
      </c>
      <c r="J435" s="68">
        <v>17.539988968560401</v>
      </c>
      <c r="K435" s="71">
        <v>0.98936602546735397</v>
      </c>
      <c r="L435" s="68">
        <v>99.200220628792096</v>
      </c>
    </row>
    <row r="436" spans="1:12" x14ac:dyDescent="0.2">
      <c r="A436" s="72" t="s">
        <v>1199</v>
      </c>
      <c r="B436" s="66" t="s">
        <v>1200</v>
      </c>
      <c r="C436" s="67">
        <v>65</v>
      </c>
      <c r="D436" s="67" t="s">
        <v>337</v>
      </c>
      <c r="E436" s="71">
        <v>0.475510175164152</v>
      </c>
      <c r="F436" s="68">
        <v>98.069498069498096</v>
      </c>
      <c r="G436" s="71">
        <v>0.37171690772361998</v>
      </c>
      <c r="H436" s="68">
        <v>90.9266409266409</v>
      </c>
      <c r="I436" s="71">
        <v>5.4813617768836802E-2</v>
      </c>
      <c r="J436" s="68">
        <v>63.458356315499202</v>
      </c>
      <c r="K436" s="71">
        <v>1</v>
      </c>
      <c r="L436" s="68">
        <v>100</v>
      </c>
    </row>
    <row r="437" spans="1:12" x14ac:dyDescent="0.2">
      <c r="A437" s="72" t="s">
        <v>1201</v>
      </c>
      <c r="B437" s="66" t="s">
        <v>1202</v>
      </c>
      <c r="C437" s="67">
        <v>65</v>
      </c>
      <c r="D437" s="67" t="s">
        <v>337</v>
      </c>
      <c r="E437" s="71">
        <v>0.33926078772330498</v>
      </c>
      <c r="F437" s="68">
        <v>82.625482625482604</v>
      </c>
      <c r="G437" s="71">
        <v>8.2681653556492801E-3</v>
      </c>
      <c r="H437" s="68">
        <v>0.55157198014340902</v>
      </c>
      <c r="I437" s="71">
        <v>9.5141978142666908E-3</v>
      </c>
      <c r="J437" s="68">
        <v>24.241588527302799</v>
      </c>
      <c r="K437" s="71">
        <v>1</v>
      </c>
      <c r="L437" s="68">
        <v>100</v>
      </c>
    </row>
    <row r="438" spans="1:12" x14ac:dyDescent="0.2">
      <c r="A438" s="72" t="s">
        <v>1203</v>
      </c>
      <c r="B438" s="66" t="s">
        <v>1204</v>
      </c>
      <c r="C438" s="67">
        <v>65</v>
      </c>
      <c r="D438" s="67" t="s">
        <v>337</v>
      </c>
      <c r="E438" s="71">
        <v>0.39707221488337602</v>
      </c>
      <c r="F438" s="68">
        <v>92.664092664092706</v>
      </c>
      <c r="G438" s="71">
        <v>0.21974494668382599</v>
      </c>
      <c r="H438" s="68">
        <v>8.3011583011582992</v>
      </c>
      <c r="I438" s="71">
        <v>2.4253690581455198E-3</v>
      </c>
      <c r="J438" s="68">
        <v>8.1356867071152799</v>
      </c>
      <c r="K438" s="71">
        <v>0.96904632890815601</v>
      </c>
      <c r="L438" s="68">
        <v>98.8416988416988</v>
      </c>
    </row>
    <row r="439" spans="1:12" x14ac:dyDescent="0.2">
      <c r="A439" s="72" t="s">
        <v>1205</v>
      </c>
      <c r="B439" s="66" t="s">
        <v>1206</v>
      </c>
      <c r="C439" s="67">
        <v>65</v>
      </c>
      <c r="D439" s="67" t="s">
        <v>337</v>
      </c>
      <c r="E439" s="71">
        <v>0.34454231028311899</v>
      </c>
      <c r="F439" s="68">
        <v>84.031991174848301</v>
      </c>
      <c r="G439" s="71">
        <v>4.5459460309808603E-2</v>
      </c>
      <c r="H439" s="68">
        <v>1.2410369553226701</v>
      </c>
      <c r="I439" s="71">
        <v>5.5746772585935998E-3</v>
      </c>
      <c r="J439" s="68">
        <v>15.968008825151699</v>
      </c>
      <c r="K439" s="71">
        <v>0.98259279328095495</v>
      </c>
      <c r="L439" s="68">
        <v>99.034749034748998</v>
      </c>
    </row>
    <row r="440" spans="1:12" x14ac:dyDescent="0.2">
      <c r="A440" s="72" t="s">
        <v>1207</v>
      </c>
      <c r="B440" s="66" t="s">
        <v>1208</v>
      </c>
      <c r="C440" s="67">
        <v>65</v>
      </c>
      <c r="D440" s="67" t="s">
        <v>337</v>
      </c>
      <c r="E440" s="71">
        <v>0.53191848718067003</v>
      </c>
      <c r="F440" s="68">
        <v>98.869277440706</v>
      </c>
      <c r="G440" s="71">
        <v>0.60951686490427304</v>
      </c>
      <c r="H440" s="68">
        <v>97.545504688361802</v>
      </c>
      <c r="I440" s="71">
        <v>2.0578883822781901E-2</v>
      </c>
      <c r="J440" s="68">
        <v>39.7683397683398</v>
      </c>
      <c r="K440" s="71">
        <v>0.96565971281495599</v>
      </c>
      <c r="L440" s="68">
        <v>98.758963044677301</v>
      </c>
    </row>
    <row r="441" spans="1:12" x14ac:dyDescent="0.2">
      <c r="A441" s="72" t="s">
        <v>1209</v>
      </c>
      <c r="B441" s="66" t="s">
        <v>1210</v>
      </c>
      <c r="C441" s="67">
        <v>75</v>
      </c>
      <c r="D441" s="67" t="s">
        <v>337</v>
      </c>
      <c r="E441" s="71">
        <v>0.47099921030462399</v>
      </c>
      <c r="F441" s="68">
        <v>98.366740905716398</v>
      </c>
      <c r="G441" s="71">
        <v>0.61112885300865605</v>
      </c>
      <c r="H441" s="68">
        <v>93.912397921306606</v>
      </c>
      <c r="I441" s="71">
        <v>0.110228120204745</v>
      </c>
      <c r="J441" s="68">
        <v>81.291759465478805</v>
      </c>
      <c r="K441" s="71">
        <v>0.69164065770047101</v>
      </c>
      <c r="L441" s="68">
        <v>81.662954714179705</v>
      </c>
    </row>
    <row r="442" spans="1:12" x14ac:dyDescent="0.2">
      <c r="A442" s="72" t="s">
        <v>1211</v>
      </c>
      <c r="B442" s="66" t="s">
        <v>1212</v>
      </c>
      <c r="C442" s="67">
        <v>65</v>
      </c>
      <c r="D442" s="67" t="s">
        <v>337</v>
      </c>
      <c r="E442" s="71">
        <v>0.38689742261836502</v>
      </c>
      <c r="F442" s="68">
        <v>91.340319911748495</v>
      </c>
      <c r="G442" s="71">
        <v>0.177802121547841</v>
      </c>
      <c r="H442" s="68">
        <v>4.9917264202978497</v>
      </c>
      <c r="I442" s="71">
        <v>2.3987190249054401E-2</v>
      </c>
      <c r="J442" s="68">
        <v>43.629343629343602</v>
      </c>
      <c r="K442" s="71">
        <v>0.95890295605819997</v>
      </c>
      <c r="L442" s="68">
        <v>98.565912851627104</v>
      </c>
    </row>
    <row r="443" spans="1:12" x14ac:dyDescent="0.2">
      <c r="A443" s="72" t="s">
        <v>1213</v>
      </c>
      <c r="B443" s="66" t="s">
        <v>1214</v>
      </c>
      <c r="C443" s="67">
        <v>65</v>
      </c>
      <c r="D443" s="67" t="s">
        <v>337</v>
      </c>
      <c r="E443" s="71">
        <v>0.43226420535203303</v>
      </c>
      <c r="F443" s="68">
        <v>96.525096525096501</v>
      </c>
      <c r="G443" s="71">
        <v>0.267681775584793</v>
      </c>
      <c r="H443" s="68">
        <v>75.565361279646993</v>
      </c>
      <c r="I443" s="71">
        <v>2.91108404713065E-2</v>
      </c>
      <c r="J443" s="68">
        <v>47.821290678433499</v>
      </c>
      <c r="K443" s="71">
        <v>1</v>
      </c>
      <c r="L443" s="68">
        <v>100</v>
      </c>
    </row>
    <row r="444" spans="1:12" x14ac:dyDescent="0.2">
      <c r="A444" s="72" t="s">
        <v>1215</v>
      </c>
      <c r="B444" s="66" t="s">
        <v>1216</v>
      </c>
      <c r="C444" s="67">
        <v>65</v>
      </c>
      <c r="D444" s="67" t="s">
        <v>337</v>
      </c>
      <c r="E444" s="71">
        <v>0.44167970909091597</v>
      </c>
      <c r="F444" s="68">
        <v>96.966354109211295</v>
      </c>
      <c r="G444" s="71">
        <v>0.36786622398172403</v>
      </c>
      <c r="H444" s="68">
        <v>90.678433535576403</v>
      </c>
      <c r="I444" s="71">
        <v>3.0393373829293802E-2</v>
      </c>
      <c r="J444" s="68">
        <v>49.062327633756198</v>
      </c>
      <c r="K444" s="71">
        <v>0.92677952946173103</v>
      </c>
      <c r="L444" s="68">
        <v>97.435190292333104</v>
      </c>
    </row>
    <row r="445" spans="1:12" x14ac:dyDescent="0.2">
      <c r="A445" s="72" t="s">
        <v>1217</v>
      </c>
      <c r="B445" s="66" t="s">
        <v>1218</v>
      </c>
      <c r="C445" s="67">
        <v>65</v>
      </c>
      <c r="D445" s="67" t="s">
        <v>337</v>
      </c>
      <c r="E445" s="71">
        <v>0.41647680512457902</v>
      </c>
      <c r="F445" s="68">
        <v>95.201323772752303</v>
      </c>
      <c r="G445" s="71">
        <v>0.242396114926202</v>
      </c>
      <c r="H445" s="68">
        <v>12.3276337562052</v>
      </c>
      <c r="I445" s="71">
        <v>7.0343004475349902E-3</v>
      </c>
      <c r="J445" s="68">
        <v>19.3050193050193</v>
      </c>
      <c r="K445" s="71">
        <v>1</v>
      </c>
      <c r="L445" s="68">
        <v>100</v>
      </c>
    </row>
    <row r="446" spans="1:12" x14ac:dyDescent="0.2">
      <c r="A446" s="72" t="s">
        <v>1219</v>
      </c>
      <c r="B446" s="66" t="s">
        <v>1220</v>
      </c>
      <c r="C446" s="67">
        <v>65</v>
      </c>
      <c r="D446" s="67" t="s">
        <v>337</v>
      </c>
      <c r="E446" s="71">
        <v>0.47441897796160998</v>
      </c>
      <c r="F446" s="68">
        <v>98.041919470490896</v>
      </c>
      <c r="G446" s="71">
        <v>0.38066627909004902</v>
      </c>
      <c r="H446" s="68">
        <v>91.505791505791507</v>
      </c>
      <c r="I446" s="71">
        <v>5.1531321280826901E-2</v>
      </c>
      <c r="J446" s="68">
        <v>61.555432984004398</v>
      </c>
      <c r="K446" s="71">
        <v>0.99105933351395403</v>
      </c>
      <c r="L446" s="68">
        <v>99.227799227799196</v>
      </c>
    </row>
    <row r="447" spans="1:12" x14ac:dyDescent="0.2">
      <c r="A447" s="72" t="s">
        <v>1221</v>
      </c>
      <c r="B447" s="66" t="s">
        <v>1222</v>
      </c>
      <c r="C447" s="67">
        <v>65</v>
      </c>
      <c r="D447" s="67" t="s">
        <v>337</v>
      </c>
      <c r="E447" s="71">
        <v>0.43530396923485598</v>
      </c>
      <c r="F447" s="68">
        <v>96.662989520132399</v>
      </c>
      <c r="G447" s="71">
        <v>0.34522487449310302</v>
      </c>
      <c r="H447" s="68">
        <v>89.244346387203507</v>
      </c>
      <c r="I447" s="71">
        <v>3.8970952459891899E-2</v>
      </c>
      <c r="J447" s="68">
        <v>55.1020408163265</v>
      </c>
      <c r="K447" s="71">
        <v>0.92171608075157396</v>
      </c>
      <c r="L447" s="68">
        <v>97.242140099283006</v>
      </c>
    </row>
    <row r="448" spans="1:12" x14ac:dyDescent="0.2">
      <c r="A448" s="72" t="s">
        <v>1223</v>
      </c>
      <c r="B448" s="66" t="s">
        <v>1224</v>
      </c>
      <c r="C448" s="67">
        <v>75</v>
      </c>
      <c r="D448" s="67" t="s">
        <v>337</v>
      </c>
      <c r="E448" s="71">
        <v>0.46080657339784997</v>
      </c>
      <c r="F448" s="68">
        <v>97.847067557535297</v>
      </c>
      <c r="G448" s="71">
        <v>0.68649437918946898</v>
      </c>
      <c r="H448" s="68">
        <v>96.436525612472195</v>
      </c>
      <c r="I448" s="71">
        <v>5.0057099129443297E-2</v>
      </c>
      <c r="J448" s="68">
        <v>65.627319970304399</v>
      </c>
      <c r="K448" s="71">
        <v>0.64586824187463698</v>
      </c>
      <c r="L448" s="68">
        <v>75.129918337045297</v>
      </c>
    </row>
    <row r="449" spans="1:12" x14ac:dyDescent="0.2">
      <c r="A449" s="72" t="s">
        <v>1225</v>
      </c>
      <c r="B449" s="66" t="s">
        <v>1226</v>
      </c>
      <c r="C449" s="67">
        <v>75</v>
      </c>
      <c r="D449" s="67" t="s">
        <v>337</v>
      </c>
      <c r="E449" s="71">
        <v>0.38018442791642298</v>
      </c>
      <c r="F449" s="68">
        <v>87.750556792872999</v>
      </c>
      <c r="G449" s="71">
        <v>0.34333326430400701</v>
      </c>
      <c r="H449" s="68">
        <v>76.837416481068999</v>
      </c>
      <c r="I449" s="71">
        <v>0.100850642328037</v>
      </c>
      <c r="J449" s="68">
        <v>79.213066072754302</v>
      </c>
      <c r="K449" s="71">
        <v>0.69636937711722402</v>
      </c>
      <c r="L449" s="68">
        <v>82.405345211581306</v>
      </c>
    </row>
    <row r="450" spans="1:12" x14ac:dyDescent="0.2">
      <c r="A450" s="72" t="s">
        <v>1227</v>
      </c>
      <c r="B450" s="66" t="s">
        <v>1228</v>
      </c>
      <c r="C450" s="67">
        <v>75</v>
      </c>
      <c r="D450" s="67" t="s">
        <v>337</v>
      </c>
      <c r="E450" s="71">
        <v>0.45011296967129999</v>
      </c>
      <c r="F450" s="68">
        <v>97.030438010393496</v>
      </c>
      <c r="G450" s="71">
        <v>0.48945236080676102</v>
      </c>
      <c r="H450" s="68">
        <v>88.5671863400148</v>
      </c>
      <c r="I450" s="71">
        <v>0.224428639664489</v>
      </c>
      <c r="J450" s="68">
        <v>91.685226429101704</v>
      </c>
      <c r="K450" s="71">
        <v>0.63645790854265005</v>
      </c>
      <c r="L450" s="68">
        <v>73.719376391982195</v>
      </c>
    </row>
    <row r="451" spans="1:12" x14ac:dyDescent="0.2">
      <c r="A451" s="72" t="s">
        <v>1229</v>
      </c>
      <c r="B451" s="66" t="s">
        <v>1230</v>
      </c>
      <c r="C451" s="67">
        <v>75</v>
      </c>
      <c r="D451" s="67" t="s">
        <v>337</v>
      </c>
      <c r="E451" s="71">
        <v>0.42235183344266197</v>
      </c>
      <c r="F451" s="68">
        <v>94.877505567928694</v>
      </c>
      <c r="G451" s="71">
        <v>0.49554795634023802</v>
      </c>
      <c r="H451" s="68">
        <v>88.7899034892353</v>
      </c>
      <c r="I451" s="71">
        <v>7.6955093357679999E-2</v>
      </c>
      <c r="J451" s="68">
        <v>73.942093541202695</v>
      </c>
      <c r="K451" s="71">
        <v>0.69455245063006998</v>
      </c>
      <c r="L451" s="68">
        <v>82.108389012620606</v>
      </c>
    </row>
    <row r="452" spans="1:12" x14ac:dyDescent="0.2">
      <c r="A452" s="72" t="s">
        <v>1231</v>
      </c>
      <c r="B452" s="66" t="s">
        <v>1232</v>
      </c>
      <c r="C452" s="67">
        <v>75</v>
      </c>
      <c r="D452" s="67" t="s">
        <v>337</v>
      </c>
      <c r="E452" s="71">
        <v>0.49704433852476299</v>
      </c>
      <c r="F452" s="68">
        <v>99.331848552338499</v>
      </c>
      <c r="G452" s="71">
        <v>0.38422933630259898</v>
      </c>
      <c r="H452" s="68">
        <v>81.069042316258404</v>
      </c>
      <c r="I452" s="71">
        <v>0.19588193402631601</v>
      </c>
      <c r="J452" s="68">
        <v>90.051967334818102</v>
      </c>
      <c r="K452" s="71">
        <v>0.91102174524537205</v>
      </c>
      <c r="L452" s="68">
        <v>98.218262806236098</v>
      </c>
    </row>
    <row r="453" spans="1:12" x14ac:dyDescent="0.2">
      <c r="A453" s="72" t="s">
        <v>1233</v>
      </c>
      <c r="B453" s="66" t="s">
        <v>1234</v>
      </c>
      <c r="C453" s="67">
        <v>75</v>
      </c>
      <c r="D453" s="67" t="s">
        <v>337</v>
      </c>
      <c r="E453" s="71">
        <v>0.41866785816665703</v>
      </c>
      <c r="F453" s="68">
        <v>94.357832219747607</v>
      </c>
      <c r="G453" s="71">
        <v>0.547104037768116</v>
      </c>
      <c r="H453" s="68">
        <v>91.314031180400903</v>
      </c>
      <c r="I453" s="71">
        <v>0.31905306029066199</v>
      </c>
      <c r="J453" s="68">
        <v>95.322939866369694</v>
      </c>
      <c r="K453" s="71">
        <v>0.38984647644119302</v>
      </c>
      <c r="L453" s="68">
        <v>38.530066815144799</v>
      </c>
    </row>
    <row r="454" spans="1:12" x14ac:dyDescent="0.2">
      <c r="A454" s="72" t="s">
        <v>1235</v>
      </c>
      <c r="B454" s="66" t="s">
        <v>1236</v>
      </c>
      <c r="C454" s="67">
        <v>75</v>
      </c>
      <c r="D454" s="67" t="s">
        <v>337</v>
      </c>
      <c r="E454" s="71">
        <v>0.47154707914146998</v>
      </c>
      <c r="F454" s="68">
        <v>98.515219005196698</v>
      </c>
      <c r="G454" s="71">
        <v>0.423392788041349</v>
      </c>
      <c r="H454" s="68">
        <v>84.187082405345194</v>
      </c>
      <c r="I454" s="71">
        <v>0.29557757955978597</v>
      </c>
      <c r="J454" s="68">
        <v>94.506310319227893</v>
      </c>
      <c r="K454" s="71">
        <v>0.69567086982327297</v>
      </c>
      <c r="L454" s="68">
        <v>82.331106161841106</v>
      </c>
    </row>
    <row r="455" spans="1:12" x14ac:dyDescent="0.2">
      <c r="A455" s="72" t="s">
        <v>1237</v>
      </c>
      <c r="B455" s="66" t="s">
        <v>1238</v>
      </c>
      <c r="C455" s="67">
        <v>75</v>
      </c>
      <c r="D455" s="67" t="s">
        <v>337</v>
      </c>
      <c r="E455" s="71">
        <v>0.474767511063311</v>
      </c>
      <c r="F455" s="68">
        <v>98.737936154417199</v>
      </c>
      <c r="G455" s="71">
        <v>0.47108406404115999</v>
      </c>
      <c r="H455" s="68">
        <v>87.305122494432098</v>
      </c>
      <c r="I455" s="71">
        <v>0.11955539730480701</v>
      </c>
      <c r="J455" s="68">
        <v>82.553823311061606</v>
      </c>
      <c r="K455" s="71">
        <v>0.83366307184396504</v>
      </c>
      <c r="L455" s="68">
        <v>93.541202672605806</v>
      </c>
    </row>
    <row r="456" spans="1:12" x14ac:dyDescent="0.2">
      <c r="A456" s="72" t="s">
        <v>1239</v>
      </c>
      <c r="B456" s="66" t="s">
        <v>1240</v>
      </c>
      <c r="C456" s="67">
        <v>75</v>
      </c>
      <c r="D456" s="67" t="s">
        <v>337</v>
      </c>
      <c r="E456" s="71">
        <v>0.1562103239373</v>
      </c>
      <c r="F456" s="68">
        <v>9.3541202672605799</v>
      </c>
      <c r="G456" s="71">
        <v>0.25056610960555797</v>
      </c>
      <c r="H456" s="68">
        <v>39.198218262806201</v>
      </c>
      <c r="I456" s="71">
        <v>3.3683747822738598E-5</v>
      </c>
      <c r="J456" s="68">
        <v>6.8299925760950302</v>
      </c>
      <c r="K456" s="71">
        <v>0.21803117845851899</v>
      </c>
      <c r="L456" s="68">
        <v>18.040089086859702</v>
      </c>
    </row>
    <row r="457" spans="1:12" x14ac:dyDescent="0.2">
      <c r="A457" s="72" t="s">
        <v>1241</v>
      </c>
      <c r="B457" s="66" t="s">
        <v>1242</v>
      </c>
      <c r="C457" s="67">
        <v>75</v>
      </c>
      <c r="D457" s="67" t="s">
        <v>337</v>
      </c>
      <c r="E457" s="71">
        <v>0.188191794243592</v>
      </c>
      <c r="F457" s="68">
        <v>16.184112843355599</v>
      </c>
      <c r="G457" s="71">
        <v>0.45737671998866902</v>
      </c>
      <c r="H457" s="68">
        <v>86.191536748329597</v>
      </c>
      <c r="I457" s="71">
        <v>0</v>
      </c>
      <c r="J457" s="68">
        <v>2.7468448403860402</v>
      </c>
      <c r="K457" s="71">
        <v>0.107198662742105</v>
      </c>
      <c r="L457" s="68">
        <v>5.7906458797327396</v>
      </c>
    </row>
    <row r="458" spans="1:12" x14ac:dyDescent="0.2">
      <c r="A458" s="72" t="s">
        <v>1243</v>
      </c>
      <c r="B458" s="66" t="s">
        <v>1244</v>
      </c>
      <c r="C458" s="67">
        <v>75</v>
      </c>
      <c r="D458" s="67" t="s">
        <v>337</v>
      </c>
      <c r="E458" s="71">
        <v>0.32362385737060201</v>
      </c>
      <c r="F458" s="68">
        <v>70.898292501856005</v>
      </c>
      <c r="G458" s="71">
        <v>0.41366046450523197</v>
      </c>
      <c r="H458" s="68">
        <v>83.296213808463193</v>
      </c>
      <c r="I458" s="71">
        <v>0.187700076171055</v>
      </c>
      <c r="J458" s="68">
        <v>89.755011135857501</v>
      </c>
      <c r="K458" s="71">
        <v>0.36951103143552</v>
      </c>
      <c r="L458" s="68">
        <v>35.857461024498903</v>
      </c>
    </row>
    <row r="459" spans="1:12" x14ac:dyDescent="0.2">
      <c r="A459" s="72" t="s">
        <v>1245</v>
      </c>
      <c r="B459" s="66" t="s">
        <v>1246</v>
      </c>
      <c r="C459" s="67"/>
      <c r="D459" s="67" t="s">
        <v>337</v>
      </c>
      <c r="E459" s="71"/>
      <c r="F459" s="68"/>
      <c r="G459" s="71"/>
      <c r="H459" s="68"/>
      <c r="I459" s="71"/>
      <c r="J459" s="68"/>
      <c r="K459" s="71"/>
      <c r="L459" s="68"/>
    </row>
    <row r="460" spans="1:12" x14ac:dyDescent="0.2">
      <c r="A460" s="72" t="s">
        <v>1247</v>
      </c>
      <c r="B460" s="66" t="s">
        <v>1248</v>
      </c>
      <c r="C460" s="67"/>
      <c r="D460" s="67" t="s">
        <v>337</v>
      </c>
      <c r="E460" s="71"/>
      <c r="F460" s="68"/>
      <c r="G460" s="71"/>
      <c r="H460" s="68"/>
      <c r="I460" s="71"/>
      <c r="J460" s="68"/>
      <c r="K460" s="71"/>
      <c r="L460" s="68"/>
    </row>
    <row r="461" spans="1:12" x14ac:dyDescent="0.2">
      <c r="A461" s="72" t="s">
        <v>1249</v>
      </c>
      <c r="B461" s="66" t="s">
        <v>1250</v>
      </c>
      <c r="C461" s="67">
        <v>75</v>
      </c>
      <c r="D461" s="67" t="s">
        <v>337</v>
      </c>
      <c r="E461" s="71">
        <v>0.13298486498238701</v>
      </c>
      <c r="F461" s="68">
        <v>5.7906458797327396</v>
      </c>
      <c r="G461" s="71">
        <v>0.25178126413028101</v>
      </c>
      <c r="H461" s="68">
        <v>43.355605048255399</v>
      </c>
      <c r="I461" s="71">
        <v>2.28535738032825E-6</v>
      </c>
      <c r="J461" s="68">
        <v>4.5285820341499603</v>
      </c>
      <c r="K461" s="71">
        <v>0.14717104545950099</v>
      </c>
      <c r="L461" s="68">
        <v>8.9829250185597598</v>
      </c>
    </row>
    <row r="462" spans="1:12" x14ac:dyDescent="0.2">
      <c r="A462" s="72" t="s">
        <v>1251</v>
      </c>
      <c r="B462" s="66" t="s">
        <v>1252</v>
      </c>
      <c r="C462" s="67">
        <v>75</v>
      </c>
      <c r="D462" s="67" t="s">
        <v>337</v>
      </c>
      <c r="E462" s="71">
        <v>0.30147958380270601</v>
      </c>
      <c r="F462" s="68">
        <v>60.504825538233099</v>
      </c>
      <c r="G462" s="71">
        <v>0.75</v>
      </c>
      <c r="H462" s="68">
        <v>98.366740905716398</v>
      </c>
      <c r="I462" s="71">
        <v>0</v>
      </c>
      <c r="J462" s="68">
        <v>2.7468448403860402</v>
      </c>
      <c r="K462" s="71">
        <v>0.154438751408118</v>
      </c>
      <c r="L462" s="68">
        <v>9.5768374164810695</v>
      </c>
    </row>
    <row r="463" spans="1:12" x14ac:dyDescent="0.2">
      <c r="A463" s="72" t="s">
        <v>1253</v>
      </c>
      <c r="B463" s="66" t="s">
        <v>1254</v>
      </c>
      <c r="C463" s="67">
        <v>75</v>
      </c>
      <c r="D463" s="67" t="s">
        <v>337</v>
      </c>
      <c r="E463" s="71">
        <v>0.203226882215996</v>
      </c>
      <c r="F463" s="68">
        <v>20.489977728285101</v>
      </c>
      <c r="G463" s="71">
        <v>0.48794657200864899</v>
      </c>
      <c r="H463" s="68">
        <v>88.4187082405345</v>
      </c>
      <c r="I463" s="71">
        <v>0</v>
      </c>
      <c r="J463" s="68">
        <v>2.7468448403860402</v>
      </c>
      <c r="K463" s="71">
        <v>0.12173407463934</v>
      </c>
      <c r="L463" s="68">
        <v>6.9784706755753501</v>
      </c>
    </row>
    <row r="464" spans="1:12" x14ac:dyDescent="0.2">
      <c r="A464" s="72" t="s">
        <v>1255</v>
      </c>
      <c r="B464" s="66" t="s">
        <v>1256</v>
      </c>
      <c r="C464" s="67">
        <v>75</v>
      </c>
      <c r="D464" s="67" t="s">
        <v>337</v>
      </c>
      <c r="E464" s="71">
        <v>0.121937674365524</v>
      </c>
      <c r="F464" s="68">
        <v>4.60282108389013</v>
      </c>
      <c r="G464" s="71">
        <v>0.150340637433167</v>
      </c>
      <c r="H464" s="68">
        <v>10.541945063103199</v>
      </c>
      <c r="I464" s="71">
        <v>3.7464875087348401E-6</v>
      </c>
      <c r="J464" s="68">
        <v>4.7512991833704499</v>
      </c>
      <c r="K464" s="71">
        <v>0.21546863917589601</v>
      </c>
      <c r="L464" s="68">
        <v>17.743132887899002</v>
      </c>
    </row>
    <row r="465" spans="1:12" x14ac:dyDescent="0.2">
      <c r="A465" s="72" t="s">
        <v>1257</v>
      </c>
      <c r="B465" s="66" t="s">
        <v>1258</v>
      </c>
      <c r="C465" s="67">
        <v>65</v>
      </c>
      <c r="D465" s="67" t="s">
        <v>337</v>
      </c>
      <c r="E465" s="71">
        <v>0.417157482723305</v>
      </c>
      <c r="F465" s="68">
        <v>95.339216767788201</v>
      </c>
      <c r="G465" s="71">
        <v>0.25</v>
      </c>
      <c r="H465" s="68">
        <v>57.804743519029202</v>
      </c>
      <c r="I465" s="71">
        <v>5.3331905161619697E-3</v>
      </c>
      <c r="J465" s="68">
        <v>15.581908439051301</v>
      </c>
      <c r="K465" s="71">
        <v>0.996139257653754</v>
      </c>
      <c r="L465" s="68">
        <v>99.365692222835094</v>
      </c>
    </row>
    <row r="466" spans="1:12" x14ac:dyDescent="0.2">
      <c r="A466" s="72" t="s">
        <v>1259</v>
      </c>
      <c r="B466" s="66" t="s">
        <v>1260</v>
      </c>
      <c r="C466" s="67">
        <v>65</v>
      </c>
      <c r="D466" s="67" t="s">
        <v>337</v>
      </c>
      <c r="E466" s="71">
        <v>0.39893001111977699</v>
      </c>
      <c r="F466" s="68">
        <v>92.967457253171503</v>
      </c>
      <c r="G466" s="71">
        <v>0.25087108012957199</v>
      </c>
      <c r="H466" s="68">
        <v>58.963044677330402</v>
      </c>
      <c r="I466" s="71">
        <v>1.7429640291786602E-2</v>
      </c>
      <c r="J466" s="68">
        <v>36.127964699393303</v>
      </c>
      <c r="K466" s="71">
        <v>0.92848931293797299</v>
      </c>
      <c r="L466" s="68">
        <v>97.490347490347503</v>
      </c>
    </row>
    <row r="467" spans="1:12" x14ac:dyDescent="0.2">
      <c r="A467" s="72" t="s">
        <v>1261</v>
      </c>
      <c r="B467" s="66" t="s">
        <v>1262</v>
      </c>
      <c r="C467" s="67">
        <v>65</v>
      </c>
      <c r="D467" s="67" t="s">
        <v>337</v>
      </c>
      <c r="E467" s="71">
        <v>0.34379580754533701</v>
      </c>
      <c r="F467" s="68">
        <v>83.838940981798103</v>
      </c>
      <c r="G467" s="71">
        <v>0.25696864091484101</v>
      </c>
      <c r="H467" s="68">
        <v>68.781025923883107</v>
      </c>
      <c r="I467" s="71">
        <v>3.3573628792568103E-2</v>
      </c>
      <c r="J467" s="68">
        <v>51.516822945394402</v>
      </c>
      <c r="K467" s="71">
        <v>0.74084515292859998</v>
      </c>
      <c r="L467" s="68">
        <v>87.920573634859394</v>
      </c>
    </row>
    <row r="468" spans="1:12" x14ac:dyDescent="0.2">
      <c r="A468" s="72" t="s">
        <v>1263</v>
      </c>
      <c r="B468" s="66" t="s">
        <v>1264</v>
      </c>
      <c r="C468" s="67">
        <v>75</v>
      </c>
      <c r="D468" s="67" t="s">
        <v>337</v>
      </c>
      <c r="E468" s="71">
        <v>0.320011936375939</v>
      </c>
      <c r="F468" s="68">
        <v>69.413511507052704</v>
      </c>
      <c r="G468" s="71">
        <v>0.21439786594597501</v>
      </c>
      <c r="H468" s="68">
        <v>18.559762435040799</v>
      </c>
      <c r="I468" s="71">
        <v>1.72632925314867E-3</v>
      </c>
      <c r="J468" s="68">
        <v>20.193021529324401</v>
      </c>
      <c r="K468" s="71">
        <v>0.74391161392869298</v>
      </c>
      <c r="L468" s="68">
        <v>86.636971046770597</v>
      </c>
    </row>
    <row r="469" spans="1:12" x14ac:dyDescent="0.2">
      <c r="A469" s="72" t="s">
        <v>1265</v>
      </c>
      <c r="B469" s="66" t="s">
        <v>1266</v>
      </c>
      <c r="C469" s="67">
        <v>65</v>
      </c>
      <c r="D469" s="67" t="s">
        <v>337</v>
      </c>
      <c r="E469" s="71">
        <v>0.36806492585405298</v>
      </c>
      <c r="F469" s="68">
        <v>88.279095421952604</v>
      </c>
      <c r="G469" s="71">
        <v>0.23679649974224501</v>
      </c>
      <c r="H469" s="68">
        <v>10.7832322118036</v>
      </c>
      <c r="I469" s="71">
        <v>1.50089744010786E-2</v>
      </c>
      <c r="J469" s="68">
        <v>32.818532818532802</v>
      </c>
      <c r="K469" s="71">
        <v>0.85238930341883601</v>
      </c>
      <c r="L469" s="68">
        <v>94.2636514065086</v>
      </c>
    </row>
    <row r="470" spans="1:12" x14ac:dyDescent="0.2">
      <c r="A470" s="72" t="s">
        <v>1267</v>
      </c>
      <c r="B470" s="66" t="s">
        <v>1268</v>
      </c>
      <c r="C470" s="67">
        <v>75</v>
      </c>
      <c r="D470" s="67" t="s">
        <v>337</v>
      </c>
      <c r="E470" s="71">
        <v>0.36385204525987402</v>
      </c>
      <c r="F470" s="68">
        <v>83.667409057164093</v>
      </c>
      <c r="G470" s="71">
        <v>0.246186013918166</v>
      </c>
      <c r="H470" s="68">
        <v>27.6169265033408</v>
      </c>
      <c r="I470" s="71">
        <v>1.5746566407934301E-3</v>
      </c>
      <c r="J470" s="68">
        <v>19.5991091314031</v>
      </c>
      <c r="K470" s="71">
        <v>0.84379546522066196</v>
      </c>
      <c r="L470" s="68">
        <v>94.283593170007407</v>
      </c>
    </row>
    <row r="471" spans="1:12" x14ac:dyDescent="0.2">
      <c r="A471" s="72" t="s">
        <v>1269</v>
      </c>
      <c r="B471" s="66" t="s">
        <v>1270</v>
      </c>
      <c r="C471" s="67">
        <v>75</v>
      </c>
      <c r="D471" s="67" t="s">
        <v>337</v>
      </c>
      <c r="E471" s="71">
        <v>0.40264185082297099</v>
      </c>
      <c r="F471" s="68">
        <v>92.798812175204205</v>
      </c>
      <c r="G471" s="71">
        <v>0.28695454660377001</v>
      </c>
      <c r="H471" s="68">
        <v>65.850037119524899</v>
      </c>
      <c r="I471" s="71">
        <v>1.2511799902395201E-2</v>
      </c>
      <c r="J471" s="68">
        <v>38.530066815144799</v>
      </c>
      <c r="K471" s="71">
        <v>0.90845920596274898</v>
      </c>
      <c r="L471" s="68">
        <v>97.995545657015597</v>
      </c>
    </row>
    <row r="472" spans="1:12" x14ac:dyDescent="0.2">
      <c r="A472" s="72" t="s">
        <v>1271</v>
      </c>
      <c r="B472" s="66" t="s">
        <v>1272</v>
      </c>
      <c r="C472" s="67">
        <v>75</v>
      </c>
      <c r="D472" s="67" t="s">
        <v>337</v>
      </c>
      <c r="E472" s="71">
        <v>0.45199303433571902</v>
      </c>
      <c r="F472" s="68">
        <v>97.178916109873796</v>
      </c>
      <c r="G472" s="71">
        <v>0.430379608638783</v>
      </c>
      <c r="H472" s="68">
        <v>84.558277654045995</v>
      </c>
      <c r="I472" s="71">
        <v>5.8659230849655297E-3</v>
      </c>
      <c r="J472" s="68">
        <v>29.027468448403901</v>
      </c>
      <c r="K472" s="71">
        <v>0.91973357128340905</v>
      </c>
      <c r="L472" s="68">
        <v>98.515219005196698</v>
      </c>
    </row>
    <row r="473" spans="1:12" x14ac:dyDescent="0.2">
      <c r="A473" s="72" t="s">
        <v>1273</v>
      </c>
      <c r="B473" s="66" t="s">
        <v>1274</v>
      </c>
      <c r="C473" s="67">
        <v>65</v>
      </c>
      <c r="D473" s="67" t="s">
        <v>337</v>
      </c>
      <c r="E473" s="71">
        <v>0.36899547502858299</v>
      </c>
      <c r="F473" s="68">
        <v>88.499724214009902</v>
      </c>
      <c r="G473" s="71">
        <v>0.24984941344167499</v>
      </c>
      <c r="H473" s="68">
        <v>18.1742967457253</v>
      </c>
      <c r="I473" s="71">
        <v>3.0544001786373801E-3</v>
      </c>
      <c r="J473" s="68">
        <v>9.8731384445670205</v>
      </c>
      <c r="K473" s="71">
        <v>0.85408261146543596</v>
      </c>
      <c r="L473" s="68">
        <v>94.3188086045229</v>
      </c>
    </row>
    <row r="474" spans="1:12" x14ac:dyDescent="0.2">
      <c r="A474" s="72" t="s">
        <v>1275</v>
      </c>
      <c r="B474" s="66" t="s">
        <v>1276</v>
      </c>
      <c r="C474" s="67">
        <v>65</v>
      </c>
      <c r="D474" s="67" t="s">
        <v>337</v>
      </c>
      <c r="E474" s="71">
        <v>0.402065008339</v>
      </c>
      <c r="F474" s="68">
        <v>93.574186431329295</v>
      </c>
      <c r="G474" s="71">
        <v>0.25174216027874602</v>
      </c>
      <c r="H474" s="68">
        <v>62.934362934362902</v>
      </c>
      <c r="I474" s="71">
        <v>5.7097569596533696E-3</v>
      </c>
      <c r="J474" s="68">
        <v>16.354109211252101</v>
      </c>
      <c r="K474" s="71">
        <v>0.94874310777860105</v>
      </c>
      <c r="L474" s="68">
        <v>98.124655267512395</v>
      </c>
    </row>
    <row r="475" spans="1:12" x14ac:dyDescent="0.2">
      <c r="A475" s="72" t="s">
        <v>1277</v>
      </c>
      <c r="B475" s="66" t="s">
        <v>1278</v>
      </c>
      <c r="C475" s="67">
        <v>65</v>
      </c>
      <c r="D475" s="67" t="s">
        <v>337</v>
      </c>
      <c r="E475" s="71">
        <v>0.38971524998981899</v>
      </c>
      <c r="F475" s="68">
        <v>91.809156094870403</v>
      </c>
      <c r="G475" s="71">
        <v>0.24999999776200901</v>
      </c>
      <c r="H475" s="68">
        <v>21.787093215664601</v>
      </c>
      <c r="I475" s="71">
        <v>1.0943184969388699E-2</v>
      </c>
      <c r="J475" s="68">
        <v>27.164920022062901</v>
      </c>
      <c r="K475" s="71">
        <v>0.90820256723806003</v>
      </c>
      <c r="L475" s="68">
        <v>96.635410921125199</v>
      </c>
    </row>
    <row r="476" spans="1:12" x14ac:dyDescent="0.2">
      <c r="A476" s="72" t="s">
        <v>1279</v>
      </c>
      <c r="B476" s="66" t="s">
        <v>1280</v>
      </c>
      <c r="C476" s="67">
        <v>65</v>
      </c>
      <c r="D476" s="67" t="s">
        <v>337</v>
      </c>
      <c r="E476" s="71">
        <v>0.39739975815966</v>
      </c>
      <c r="F476" s="68">
        <v>92.719249862107006</v>
      </c>
      <c r="G476" s="71">
        <v>0.25348431994289</v>
      </c>
      <c r="H476" s="68">
        <v>65.085493656922196</v>
      </c>
      <c r="I476" s="71">
        <v>2.2095273353957501E-2</v>
      </c>
      <c r="J476" s="68">
        <v>41.423055708770001</v>
      </c>
      <c r="K476" s="71">
        <v>0.916619681182132</v>
      </c>
      <c r="L476" s="68">
        <v>96.938775510204096</v>
      </c>
    </row>
    <row r="477" spans="1:12" x14ac:dyDescent="0.2">
      <c r="A477" s="72" t="s">
        <v>1281</v>
      </c>
      <c r="B477" s="66" t="s">
        <v>1282</v>
      </c>
      <c r="C477" s="67">
        <v>65</v>
      </c>
      <c r="D477" s="67" t="s">
        <v>337</v>
      </c>
      <c r="E477" s="71">
        <v>0.41449926769913997</v>
      </c>
      <c r="F477" s="68">
        <v>94.925537782680607</v>
      </c>
      <c r="G477" s="71">
        <v>0.249999999831993</v>
      </c>
      <c r="H477" s="68">
        <v>25.8687258687259</v>
      </c>
      <c r="I477" s="71">
        <v>7.5183938912716597E-3</v>
      </c>
      <c r="J477" s="68">
        <v>20.518477661334799</v>
      </c>
      <c r="K477" s="71">
        <v>0.98597940937415496</v>
      </c>
      <c r="L477" s="68">
        <v>99.089906232763397</v>
      </c>
    </row>
    <row r="478" spans="1:12" x14ac:dyDescent="0.2">
      <c r="A478" s="72" t="s">
        <v>1283</v>
      </c>
      <c r="B478" s="66" t="s">
        <v>1284</v>
      </c>
      <c r="C478" s="67">
        <v>65</v>
      </c>
      <c r="D478" s="67" t="s">
        <v>337</v>
      </c>
      <c r="E478" s="71">
        <v>0.372597843185205</v>
      </c>
      <c r="F478" s="68">
        <v>89.161610590181994</v>
      </c>
      <c r="G478" s="71">
        <v>0.25087107934228298</v>
      </c>
      <c r="H478" s="68">
        <v>58.632101489244299</v>
      </c>
      <c r="I478" s="71">
        <v>1.2806887888611901E-2</v>
      </c>
      <c r="J478" s="68">
        <v>29.8124655267512</v>
      </c>
      <c r="K478" s="71">
        <v>0.85411556232472097</v>
      </c>
      <c r="L478" s="68">
        <v>94.401544401544399</v>
      </c>
    </row>
    <row r="479" spans="1:12" x14ac:dyDescent="0.2">
      <c r="A479" s="72" t="s">
        <v>1285</v>
      </c>
      <c r="B479" s="66" t="s">
        <v>1286</v>
      </c>
      <c r="C479" s="67">
        <v>65</v>
      </c>
      <c r="D479" s="67" t="s">
        <v>337</v>
      </c>
      <c r="E479" s="71">
        <v>0.41851885094220898</v>
      </c>
      <c r="F479" s="68">
        <v>95.477109762824099</v>
      </c>
      <c r="G479" s="71">
        <v>0.2510700520204</v>
      </c>
      <c r="H479" s="68">
        <v>61.141753998896903</v>
      </c>
      <c r="I479" s="71">
        <v>1.68137833854736E-2</v>
      </c>
      <c r="J479" s="68">
        <v>35.135135135135101</v>
      </c>
      <c r="K479" s="71">
        <v>0.98767271742075402</v>
      </c>
      <c r="L479" s="68">
        <v>99.172642029784896</v>
      </c>
    </row>
    <row r="480" spans="1:12" x14ac:dyDescent="0.2">
      <c r="A480" s="72" t="s">
        <v>1287</v>
      </c>
      <c r="B480" s="66" t="s">
        <v>1288</v>
      </c>
      <c r="C480" s="67">
        <v>65</v>
      </c>
      <c r="D480" s="67" t="s">
        <v>337</v>
      </c>
      <c r="E480" s="71">
        <v>0.44088190325207699</v>
      </c>
      <c r="F480" s="68">
        <v>96.938775510204096</v>
      </c>
      <c r="G480" s="71">
        <v>0.35893102280846401</v>
      </c>
      <c r="H480" s="68">
        <v>89.961389961389997</v>
      </c>
      <c r="I480" s="71">
        <v>7.07189412698188E-2</v>
      </c>
      <c r="J480" s="68">
        <v>70.4908990623276</v>
      </c>
      <c r="K480" s="71">
        <v>0.89299574567794704</v>
      </c>
      <c r="L480" s="68">
        <v>95.918367346938794</v>
      </c>
    </row>
    <row r="481" spans="1:12" x14ac:dyDescent="0.2">
      <c r="A481" s="72" t="s">
        <v>1289</v>
      </c>
      <c r="B481" s="66" t="s">
        <v>1290</v>
      </c>
      <c r="C481" s="67">
        <v>65</v>
      </c>
      <c r="D481" s="67" t="s">
        <v>337</v>
      </c>
      <c r="E481" s="71">
        <v>0.45139631719740803</v>
      </c>
      <c r="F481" s="68">
        <v>97.269718698290106</v>
      </c>
      <c r="G481" s="71">
        <v>0.35600750938673298</v>
      </c>
      <c r="H481" s="68">
        <v>89.878654164368498</v>
      </c>
      <c r="I481" s="71">
        <v>2.40551891575333E-2</v>
      </c>
      <c r="J481" s="68">
        <v>43.684500827358001</v>
      </c>
      <c r="K481" s="71">
        <v>0.97412625304795597</v>
      </c>
      <c r="L481" s="68">
        <v>98.896856039713199</v>
      </c>
    </row>
    <row r="482" spans="1:12" x14ac:dyDescent="0.2">
      <c r="A482" s="72" t="s">
        <v>1291</v>
      </c>
      <c r="B482" s="66" t="s">
        <v>1292</v>
      </c>
      <c r="C482" s="67">
        <v>65</v>
      </c>
      <c r="D482" s="67" t="s">
        <v>337</v>
      </c>
      <c r="E482" s="71">
        <v>0.429415338038176</v>
      </c>
      <c r="F482" s="68">
        <v>96.387203530060702</v>
      </c>
      <c r="G482" s="71">
        <v>0.29288854098982597</v>
      </c>
      <c r="H482" s="68">
        <v>82.404853833425307</v>
      </c>
      <c r="I482" s="71">
        <v>1.95379120301464E-2</v>
      </c>
      <c r="J482" s="68">
        <v>38.6376172090458</v>
      </c>
      <c r="K482" s="71">
        <v>0.97581956109455603</v>
      </c>
      <c r="L482" s="68">
        <v>98.952013237727499</v>
      </c>
    </row>
    <row r="483" spans="1:12" x14ac:dyDescent="0.2">
      <c r="A483" s="72" t="s">
        <v>1293</v>
      </c>
      <c r="B483" s="66" t="s">
        <v>1294</v>
      </c>
      <c r="C483" s="67">
        <v>65</v>
      </c>
      <c r="D483" s="67" t="s">
        <v>337</v>
      </c>
      <c r="E483" s="71">
        <v>0.45936750201680598</v>
      </c>
      <c r="F483" s="68">
        <v>97.462768891340303</v>
      </c>
      <c r="G483" s="71">
        <v>0.30574912890683797</v>
      </c>
      <c r="H483" s="68">
        <v>84.942084942084904</v>
      </c>
      <c r="I483" s="71">
        <v>8.9744108432983499E-2</v>
      </c>
      <c r="J483" s="68">
        <v>76.1169332597904</v>
      </c>
      <c r="K483" s="71">
        <v>0.98260926871059795</v>
      </c>
      <c r="L483" s="68">
        <v>99.062327633756198</v>
      </c>
    </row>
    <row r="484" spans="1:12" x14ac:dyDescent="0.2">
      <c r="A484" s="72" t="s">
        <v>1295</v>
      </c>
      <c r="B484" s="66" t="s">
        <v>1296</v>
      </c>
      <c r="C484" s="67">
        <v>75</v>
      </c>
      <c r="D484" s="67" t="s">
        <v>337</v>
      </c>
      <c r="E484" s="71">
        <v>0.38973643262185997</v>
      </c>
      <c r="F484" s="68">
        <v>89.903489235337801</v>
      </c>
      <c r="G484" s="71">
        <v>0.33252842157822798</v>
      </c>
      <c r="H484" s="68">
        <v>74.907201187824796</v>
      </c>
      <c r="I484" s="71">
        <v>1.5387036206492E-2</v>
      </c>
      <c r="J484" s="68">
        <v>41.054194506310303</v>
      </c>
      <c r="K484" s="71">
        <v>0.82129384008086004</v>
      </c>
      <c r="L484" s="68">
        <v>93.095768374164805</v>
      </c>
    </row>
    <row r="485" spans="1:12" x14ac:dyDescent="0.2">
      <c r="A485" s="72" t="s">
        <v>1297</v>
      </c>
      <c r="B485" s="66" t="s">
        <v>1298</v>
      </c>
      <c r="C485" s="67">
        <v>75</v>
      </c>
      <c r="D485" s="67" t="s">
        <v>337</v>
      </c>
      <c r="E485" s="71">
        <v>0.437854025470365</v>
      </c>
      <c r="F485" s="68">
        <v>96.065330363771295</v>
      </c>
      <c r="G485" s="71">
        <v>0.47589238216014301</v>
      </c>
      <c r="H485" s="68">
        <v>87.676317743132898</v>
      </c>
      <c r="I485" s="71">
        <v>3.4847267187093099E-2</v>
      </c>
      <c r="J485" s="68">
        <v>58.054936896807703</v>
      </c>
      <c r="K485" s="71">
        <v>0.80282242706385998</v>
      </c>
      <c r="L485" s="68">
        <v>91.462509279881203</v>
      </c>
    </row>
    <row r="486" spans="1:12" x14ac:dyDescent="0.2">
      <c r="A486" s="72" t="s">
        <v>1299</v>
      </c>
      <c r="B486" s="66" t="s">
        <v>1300</v>
      </c>
      <c r="C486" s="67">
        <v>75</v>
      </c>
      <c r="D486" s="67" t="s">
        <v>337</v>
      </c>
      <c r="E486" s="71">
        <v>0.31357857183712901</v>
      </c>
      <c r="F486" s="68">
        <v>66.369710467706</v>
      </c>
      <c r="G486" s="71">
        <v>0.31983720609622601</v>
      </c>
      <c r="H486" s="68">
        <v>72.160356347438693</v>
      </c>
      <c r="I486" s="71">
        <v>4.1416723766727698E-2</v>
      </c>
      <c r="J486" s="68">
        <v>61.1729769858946</v>
      </c>
      <c r="K486" s="71">
        <v>0.579481785648434</v>
      </c>
      <c r="L486" s="68">
        <v>65.627319970304399</v>
      </c>
    </row>
    <row r="487" spans="1:12" x14ac:dyDescent="0.2">
      <c r="A487" s="72" t="s">
        <v>1301</v>
      </c>
      <c r="B487" s="66" t="s">
        <v>1302</v>
      </c>
      <c r="C487" s="67">
        <v>75</v>
      </c>
      <c r="D487" s="67" t="s">
        <v>337</v>
      </c>
      <c r="E487" s="71">
        <v>0.42827173826225401</v>
      </c>
      <c r="F487" s="68">
        <v>95.322939866369694</v>
      </c>
      <c r="G487" s="71">
        <v>0.27512159751280901</v>
      </c>
      <c r="H487" s="68">
        <v>61.766889383815901</v>
      </c>
      <c r="I487" s="71">
        <v>4.0557814804815899E-2</v>
      </c>
      <c r="J487" s="68">
        <v>60.356347438752799</v>
      </c>
      <c r="K487" s="71">
        <v>0.969135802469136</v>
      </c>
      <c r="L487" s="68">
        <v>99.480326651818899</v>
      </c>
    </row>
    <row r="488" spans="1:12" x14ac:dyDescent="0.2">
      <c r="A488" s="72" t="s">
        <v>1303</v>
      </c>
      <c r="B488" s="66" t="s">
        <v>1304</v>
      </c>
      <c r="C488" s="67">
        <v>75</v>
      </c>
      <c r="D488" s="67" t="s">
        <v>337</v>
      </c>
      <c r="E488" s="71">
        <v>0.23166290809970899</v>
      </c>
      <c r="F488" s="68">
        <v>29.324424647364498</v>
      </c>
      <c r="G488" s="71">
        <v>0.24984173400529799</v>
      </c>
      <c r="H488" s="68">
        <v>29.175946547884202</v>
      </c>
      <c r="I488" s="71">
        <v>9.4101933855947394E-10</v>
      </c>
      <c r="J488" s="68">
        <v>3.3407572383073498</v>
      </c>
      <c r="K488" s="71">
        <v>0.445146989352811</v>
      </c>
      <c r="L488" s="68">
        <v>45.953971789161102</v>
      </c>
    </row>
    <row r="489" spans="1:12" x14ac:dyDescent="0.2">
      <c r="A489" s="72" t="s">
        <v>1305</v>
      </c>
      <c r="B489" s="66" t="s">
        <v>1306</v>
      </c>
      <c r="C489" s="67">
        <v>65</v>
      </c>
      <c r="D489" s="67" t="s">
        <v>337</v>
      </c>
      <c r="E489" s="71">
        <v>0.22531070858490301</v>
      </c>
      <c r="F489" s="68">
        <v>45.477109762824</v>
      </c>
      <c r="G489" s="71">
        <v>0.248181840261054</v>
      </c>
      <c r="H489" s="68">
        <v>15.6646442360728</v>
      </c>
      <c r="I489" s="71">
        <v>1.1674293489730101E-2</v>
      </c>
      <c r="J489" s="68">
        <v>28.295642581356901</v>
      </c>
      <c r="K489" s="71">
        <v>0.41607599200392498</v>
      </c>
      <c r="L489" s="68">
        <v>53.006067291781598</v>
      </c>
    </row>
    <row r="490" spans="1:12" x14ac:dyDescent="0.2">
      <c r="A490" s="72" t="s">
        <v>1307</v>
      </c>
      <c r="B490" s="66" t="s">
        <v>1308</v>
      </c>
      <c r="C490" s="67">
        <v>65</v>
      </c>
      <c r="D490" s="67" t="s">
        <v>337</v>
      </c>
      <c r="E490" s="71">
        <v>0.20837615231346501</v>
      </c>
      <c r="F490" s="68">
        <v>42.112520683949299</v>
      </c>
      <c r="G490" s="71">
        <v>0.249999999872139</v>
      </c>
      <c r="H490" s="68">
        <v>26.282404853833398</v>
      </c>
      <c r="I490" s="71">
        <v>4.7058806039552903E-3</v>
      </c>
      <c r="J490" s="68">
        <v>14.2305570876999</v>
      </c>
      <c r="K490" s="71">
        <v>0.37042257646429999</v>
      </c>
      <c r="L490" s="68">
        <v>49.806949806949802</v>
      </c>
    </row>
    <row r="491" spans="1:12" x14ac:dyDescent="0.2">
      <c r="A491" s="72" t="s">
        <v>1309</v>
      </c>
      <c r="B491" s="66" t="s">
        <v>1310</v>
      </c>
      <c r="C491" s="67">
        <v>65</v>
      </c>
      <c r="D491" s="67" t="s">
        <v>337</v>
      </c>
      <c r="E491" s="71">
        <v>0.235735376350903</v>
      </c>
      <c r="F491" s="68">
        <v>47.214561500275799</v>
      </c>
      <c r="G491" s="71">
        <v>0.24959862959482099</v>
      </c>
      <c r="H491" s="68">
        <v>17.0159955874242</v>
      </c>
      <c r="I491" s="71">
        <v>4.6578480734477602E-2</v>
      </c>
      <c r="J491" s="68">
        <v>59.018201875344701</v>
      </c>
      <c r="K491" s="71">
        <v>0.41102901872341102</v>
      </c>
      <c r="L491" s="68">
        <v>52.454495311638198</v>
      </c>
    </row>
    <row r="492" spans="1:12" x14ac:dyDescent="0.2">
      <c r="A492" s="72" t="s">
        <v>1311</v>
      </c>
      <c r="B492" s="66" t="s">
        <v>1312</v>
      </c>
      <c r="C492" s="67">
        <v>65</v>
      </c>
      <c r="D492" s="67" t="s">
        <v>337</v>
      </c>
      <c r="E492" s="71">
        <v>0.17892379586672</v>
      </c>
      <c r="F492" s="68">
        <v>36.651958080529504</v>
      </c>
      <c r="G492" s="71">
        <v>0.24999999994116801</v>
      </c>
      <c r="H492" s="68">
        <v>27.495863210148901</v>
      </c>
      <c r="I492" s="71">
        <v>1.4379448171415401E-2</v>
      </c>
      <c r="J492" s="68">
        <v>31.991174848317701</v>
      </c>
      <c r="K492" s="71">
        <v>0.27239193948757801</v>
      </c>
      <c r="L492" s="68">
        <v>45.477109762824</v>
      </c>
    </row>
    <row r="493" spans="1:12" x14ac:dyDescent="0.2">
      <c r="A493" s="72" t="s">
        <v>1313</v>
      </c>
      <c r="B493" s="66" t="s">
        <v>1314</v>
      </c>
      <c r="C493" s="67">
        <v>65</v>
      </c>
      <c r="D493" s="67" t="s">
        <v>337</v>
      </c>
      <c r="E493" s="71">
        <v>0.14855641525569199</v>
      </c>
      <c r="F493" s="68">
        <v>25.455046883618301</v>
      </c>
      <c r="G493" s="71">
        <v>0.249825524919396</v>
      </c>
      <c r="H493" s="68">
        <v>17.9260893546608</v>
      </c>
      <c r="I493" s="71">
        <v>1.47256615800688E-2</v>
      </c>
      <c r="J493" s="68">
        <v>32.487589630446799</v>
      </c>
      <c r="K493" s="71">
        <v>0.18111805926761301</v>
      </c>
      <c r="L493" s="68">
        <v>37.313844456701602</v>
      </c>
    </row>
    <row r="494" spans="1:12" x14ac:dyDescent="0.2">
      <c r="A494" s="72" t="s">
        <v>1315</v>
      </c>
      <c r="B494" s="66" t="s">
        <v>1316</v>
      </c>
      <c r="C494" s="67">
        <v>65</v>
      </c>
      <c r="D494" s="67" t="s">
        <v>337</v>
      </c>
      <c r="E494" s="71">
        <v>0.17469163263323101</v>
      </c>
      <c r="F494" s="68">
        <v>35.438499724213997</v>
      </c>
      <c r="G494" s="71">
        <v>0.24586397226164999</v>
      </c>
      <c r="H494" s="68">
        <v>13.844456701599601</v>
      </c>
      <c r="I494" s="71">
        <v>2.7782564467334899E-2</v>
      </c>
      <c r="J494" s="68">
        <v>46.662989520132399</v>
      </c>
      <c r="K494" s="71">
        <v>0.25042836117070799</v>
      </c>
      <c r="L494" s="68">
        <v>44.456701599558698</v>
      </c>
    </row>
    <row r="495" spans="1:12" x14ac:dyDescent="0.2">
      <c r="A495" s="72" t="s">
        <v>1317</v>
      </c>
      <c r="B495" s="66" t="s">
        <v>1318</v>
      </c>
      <c r="C495" s="67">
        <v>65</v>
      </c>
      <c r="D495" s="67" t="s">
        <v>337</v>
      </c>
      <c r="E495" s="71">
        <v>0.143629490301702</v>
      </c>
      <c r="F495" s="68">
        <v>22.807501378929899</v>
      </c>
      <c r="G495" s="71">
        <v>0.24999999945663601</v>
      </c>
      <c r="H495" s="68">
        <v>24.1588527302813</v>
      </c>
      <c r="I495" s="71">
        <v>1.6670541787570301E-2</v>
      </c>
      <c r="J495" s="68">
        <v>35.024820739106502</v>
      </c>
      <c r="K495" s="71">
        <v>0.16421792966089899</v>
      </c>
      <c r="L495" s="68">
        <v>33.452840595697701</v>
      </c>
    </row>
    <row r="496" spans="1:12" x14ac:dyDescent="0.2">
      <c r="A496" s="72" t="s">
        <v>1319</v>
      </c>
      <c r="B496" s="66" t="s">
        <v>1320</v>
      </c>
      <c r="C496" s="67">
        <v>65</v>
      </c>
      <c r="D496" s="67" t="s">
        <v>337</v>
      </c>
      <c r="E496" s="71">
        <v>0.140674902907657</v>
      </c>
      <c r="F496" s="68">
        <v>20.821842250413699</v>
      </c>
      <c r="G496" s="71">
        <v>0.24947925598491799</v>
      </c>
      <c r="H496" s="68">
        <v>16.822945394373999</v>
      </c>
      <c r="I496" s="71">
        <v>1.34239226465962E-2</v>
      </c>
      <c r="J496" s="68">
        <v>30.557087699944798</v>
      </c>
      <c r="K496" s="71">
        <v>0.15912153009145699</v>
      </c>
      <c r="L496" s="68">
        <v>31.715388858246001</v>
      </c>
    </row>
    <row r="497" spans="1:12" x14ac:dyDescent="0.2">
      <c r="A497" s="72" t="s">
        <v>1321</v>
      </c>
      <c r="B497" s="66" t="s">
        <v>1322</v>
      </c>
      <c r="C497" s="67">
        <v>65</v>
      </c>
      <c r="D497" s="67" t="s">
        <v>337</v>
      </c>
      <c r="E497" s="71">
        <v>0.12746015969834601</v>
      </c>
      <c r="F497" s="68">
        <v>13.0446773303916</v>
      </c>
      <c r="G497" s="71">
        <v>0.228988989504393</v>
      </c>
      <c r="H497" s="68">
        <v>9.5421952564809693</v>
      </c>
      <c r="I497" s="71">
        <v>1.4556705199101299E-2</v>
      </c>
      <c r="J497" s="68">
        <v>32.239382239382202</v>
      </c>
      <c r="K497" s="71">
        <v>0.13883478439154401</v>
      </c>
      <c r="L497" s="68">
        <v>26.199669056811899</v>
      </c>
    </row>
    <row r="498" spans="1:12" x14ac:dyDescent="0.2">
      <c r="A498" s="72" t="s">
        <v>1323</v>
      </c>
      <c r="B498" s="66" t="s">
        <v>1324</v>
      </c>
      <c r="C498" s="67">
        <v>65</v>
      </c>
      <c r="D498" s="67" t="s">
        <v>337</v>
      </c>
      <c r="E498" s="71">
        <v>0.135115414695341</v>
      </c>
      <c r="F498" s="68">
        <v>17.429674572531699</v>
      </c>
      <c r="G498" s="71">
        <v>0.234114962729044</v>
      </c>
      <c r="H498" s="68">
        <v>10.3695532266961</v>
      </c>
      <c r="I498" s="71">
        <v>7.0133516960811399E-3</v>
      </c>
      <c r="J498" s="68">
        <v>19.194704908990602</v>
      </c>
      <c r="K498" s="71">
        <v>0.16421792966089899</v>
      </c>
      <c r="L498" s="68">
        <v>33.452840595697701</v>
      </c>
    </row>
    <row r="499" spans="1:12" x14ac:dyDescent="0.2">
      <c r="A499" s="72" t="s">
        <v>1325</v>
      </c>
      <c r="B499" s="66" t="s">
        <v>1326</v>
      </c>
      <c r="C499" s="67">
        <v>65</v>
      </c>
      <c r="D499" s="67" t="s">
        <v>337</v>
      </c>
      <c r="E499" s="71">
        <v>0.13535862214745401</v>
      </c>
      <c r="F499" s="68">
        <v>17.677881963596199</v>
      </c>
      <c r="G499" s="71">
        <v>0.23822403419954899</v>
      </c>
      <c r="H499" s="68">
        <v>11.114175399889699</v>
      </c>
      <c r="I499" s="71">
        <v>1.21169182445561E-2</v>
      </c>
      <c r="J499" s="68">
        <v>28.902371759514601</v>
      </c>
      <c r="K499" s="71">
        <v>0.15573491399825801</v>
      </c>
      <c r="L499" s="68">
        <v>30.9156094870381</v>
      </c>
    </row>
    <row r="500" spans="1:12" x14ac:dyDescent="0.2">
      <c r="A500" s="72" t="s">
        <v>1327</v>
      </c>
      <c r="B500" s="66" t="s">
        <v>1328</v>
      </c>
      <c r="C500" s="67">
        <v>65</v>
      </c>
      <c r="D500" s="67" t="s">
        <v>337</v>
      </c>
      <c r="E500" s="71">
        <v>0.20154530985196101</v>
      </c>
      <c r="F500" s="68">
        <v>41.257584114727003</v>
      </c>
      <c r="G500" s="71">
        <v>0.24999999942798501</v>
      </c>
      <c r="H500" s="68">
        <v>24.103695532267</v>
      </c>
      <c r="I500" s="71">
        <v>2.7738404576240598E-3</v>
      </c>
      <c r="J500" s="68">
        <v>8.7975730832873698</v>
      </c>
      <c r="K500" s="71">
        <v>0.35186208967027199</v>
      </c>
      <c r="L500" s="68">
        <v>48.952013237727499</v>
      </c>
    </row>
    <row r="501" spans="1:12" x14ac:dyDescent="0.2">
      <c r="A501" s="72" t="s">
        <v>1329</v>
      </c>
      <c r="B501" s="66" t="s">
        <v>1330</v>
      </c>
      <c r="C501" s="67">
        <v>65</v>
      </c>
      <c r="D501" s="67" t="s">
        <v>337</v>
      </c>
      <c r="E501" s="71">
        <v>0.23152911301519799</v>
      </c>
      <c r="F501" s="68">
        <v>46.414782129067802</v>
      </c>
      <c r="G501" s="71">
        <v>0.25</v>
      </c>
      <c r="H501" s="68">
        <v>57.804743519029202</v>
      </c>
      <c r="I501" s="71">
        <v>8.20812591211347E-3</v>
      </c>
      <c r="J501" s="68">
        <v>21.8698290126862</v>
      </c>
      <c r="K501" s="71">
        <v>0.43637921313348099</v>
      </c>
      <c r="L501" s="68">
        <v>54.715940430226098</v>
      </c>
    </row>
    <row r="502" spans="1:12" x14ac:dyDescent="0.2">
      <c r="A502" s="72" t="s">
        <v>1331</v>
      </c>
      <c r="B502" s="66" t="s">
        <v>1332</v>
      </c>
      <c r="C502" s="67">
        <v>65</v>
      </c>
      <c r="D502" s="67" t="s">
        <v>337</v>
      </c>
      <c r="E502" s="71">
        <v>0.27169119001439901</v>
      </c>
      <c r="F502" s="68">
        <v>58.025372311086599</v>
      </c>
      <c r="G502" s="71">
        <v>0.301314142678348</v>
      </c>
      <c r="H502" s="68">
        <v>84.0871483728627</v>
      </c>
      <c r="I502" s="71">
        <v>2.9899881884720902E-3</v>
      </c>
      <c r="J502" s="68">
        <v>9.6800882515168194</v>
      </c>
      <c r="K502" s="71">
        <v>0.51076943917637596</v>
      </c>
      <c r="L502" s="68">
        <v>63.237727523441798</v>
      </c>
    </row>
    <row r="503" spans="1:12" x14ac:dyDescent="0.2">
      <c r="A503" s="72" t="s">
        <v>1333</v>
      </c>
      <c r="B503" s="66" t="s">
        <v>1334</v>
      </c>
      <c r="C503" s="67">
        <v>65</v>
      </c>
      <c r="D503" s="67" t="s">
        <v>337</v>
      </c>
      <c r="E503" s="71">
        <v>0.17287117182473399</v>
      </c>
      <c r="F503" s="68">
        <v>35.107556536128001</v>
      </c>
      <c r="G503" s="71">
        <v>0.24999999651316199</v>
      </c>
      <c r="H503" s="68">
        <v>21.3182570325427</v>
      </c>
      <c r="I503" s="71">
        <v>8.0088340810914004E-3</v>
      </c>
      <c r="J503" s="68">
        <v>21.538885824600101</v>
      </c>
      <c r="K503" s="71">
        <v>0.26060468487994998</v>
      </c>
      <c r="L503" s="68">
        <v>44.980694980694999</v>
      </c>
    </row>
    <row r="504" spans="1:12" x14ac:dyDescent="0.2">
      <c r="A504" s="72" t="s">
        <v>1335</v>
      </c>
      <c r="B504" s="66" t="s">
        <v>1336</v>
      </c>
      <c r="C504" s="67">
        <v>65</v>
      </c>
      <c r="D504" s="67" t="s">
        <v>337</v>
      </c>
      <c r="E504" s="71">
        <v>0.23308341325739301</v>
      </c>
      <c r="F504" s="68">
        <v>46.635410921125199</v>
      </c>
      <c r="G504" s="71">
        <v>0.26702127595257202</v>
      </c>
      <c r="H504" s="68">
        <v>74.9862107004964</v>
      </c>
      <c r="I504" s="71">
        <v>9.3632641996393793E-3</v>
      </c>
      <c r="J504" s="68">
        <v>24.076116933259801</v>
      </c>
      <c r="K504" s="71">
        <v>0.42286569961996701</v>
      </c>
      <c r="L504" s="68">
        <v>53.585217870932198</v>
      </c>
    </row>
    <row r="505" spans="1:12" x14ac:dyDescent="0.2">
      <c r="A505" s="72" t="s">
        <v>1337</v>
      </c>
      <c r="B505" s="66" t="s">
        <v>1338</v>
      </c>
      <c r="C505" s="67">
        <v>65</v>
      </c>
      <c r="D505" s="67" t="s">
        <v>337</v>
      </c>
      <c r="E505" s="71">
        <v>0.15815633057936501</v>
      </c>
      <c r="F505" s="68">
        <v>30.281301709873102</v>
      </c>
      <c r="G505" s="71">
        <v>0.24999999978037701</v>
      </c>
      <c r="H505" s="68">
        <v>25.5929398786542</v>
      </c>
      <c r="I505" s="71">
        <v>1.11945552343524E-2</v>
      </c>
      <c r="J505" s="68">
        <v>27.661334804191899</v>
      </c>
      <c r="K505" s="71">
        <v>0.21327443672336699</v>
      </c>
      <c r="L505" s="68">
        <v>42.360728075013803</v>
      </c>
    </row>
    <row r="506" spans="1:12" x14ac:dyDescent="0.2">
      <c r="A506" s="72" t="s">
        <v>1339</v>
      </c>
      <c r="B506" s="66" t="s">
        <v>1340</v>
      </c>
      <c r="C506" s="67">
        <v>65</v>
      </c>
      <c r="D506" s="67" t="s">
        <v>337</v>
      </c>
      <c r="E506" s="71">
        <v>0.203113702085751</v>
      </c>
      <c r="F506" s="68">
        <v>41.588527302812999</v>
      </c>
      <c r="G506" s="71">
        <v>0.24999999137116399</v>
      </c>
      <c r="H506" s="68">
        <v>20.4633204633205</v>
      </c>
      <c r="I506" s="71">
        <v>7.4790252158177598E-3</v>
      </c>
      <c r="J506" s="68">
        <v>20.4633204633205</v>
      </c>
      <c r="K506" s="71">
        <v>0.35186208967027199</v>
      </c>
      <c r="L506" s="68">
        <v>48.952013237727499</v>
      </c>
    </row>
    <row r="507" spans="1:12" x14ac:dyDescent="0.2">
      <c r="A507" s="72" t="s">
        <v>1341</v>
      </c>
      <c r="B507" s="66" t="s">
        <v>1342</v>
      </c>
      <c r="C507" s="67">
        <v>65</v>
      </c>
      <c r="D507" s="67" t="s">
        <v>337</v>
      </c>
      <c r="E507" s="71">
        <v>0.14932782231182201</v>
      </c>
      <c r="F507" s="68">
        <v>25.923883066740199</v>
      </c>
      <c r="G507" s="71">
        <v>0.23973946232024099</v>
      </c>
      <c r="H507" s="68">
        <v>11.5278543849972</v>
      </c>
      <c r="I507" s="71">
        <v>1.864292968497E-2</v>
      </c>
      <c r="J507" s="68">
        <v>37.672366243794798</v>
      </c>
      <c r="K507" s="71">
        <v>0.18960107493025399</v>
      </c>
      <c r="L507" s="68">
        <v>39.078874793160502</v>
      </c>
    </row>
    <row r="508" spans="1:12" x14ac:dyDescent="0.2">
      <c r="A508" s="72" t="s">
        <v>1343</v>
      </c>
      <c r="B508" s="66" t="s">
        <v>1344</v>
      </c>
      <c r="C508" s="67">
        <v>65</v>
      </c>
      <c r="D508" s="67" t="s">
        <v>337</v>
      </c>
      <c r="E508" s="71">
        <v>0.23918384187201</v>
      </c>
      <c r="F508" s="68">
        <v>47.848869277440699</v>
      </c>
      <c r="G508" s="71">
        <v>0.28391487303052099</v>
      </c>
      <c r="H508" s="68">
        <v>80.584666298952001</v>
      </c>
      <c r="I508" s="71">
        <v>8.0081254868636903E-2</v>
      </c>
      <c r="J508" s="68">
        <v>73.441809156094905</v>
      </c>
      <c r="K508" s="71">
        <v>0.353555397716872</v>
      </c>
      <c r="L508" s="68">
        <v>49.007170435741898</v>
      </c>
    </row>
    <row r="509" spans="1:12" x14ac:dyDescent="0.2">
      <c r="A509" s="72" t="s">
        <v>1345</v>
      </c>
      <c r="B509" s="66" t="s">
        <v>1346</v>
      </c>
      <c r="C509" s="67">
        <v>65</v>
      </c>
      <c r="D509" s="67" t="s">
        <v>337</v>
      </c>
      <c r="E509" s="71">
        <v>0.25781529442149898</v>
      </c>
      <c r="F509" s="68">
        <v>52.923331494760099</v>
      </c>
      <c r="G509" s="71">
        <v>0.25</v>
      </c>
      <c r="H509" s="68">
        <v>57.804743519029202</v>
      </c>
      <c r="I509" s="71">
        <v>7.5800445186785803E-3</v>
      </c>
      <c r="J509" s="68">
        <v>20.628792057363501</v>
      </c>
      <c r="K509" s="71">
        <v>0.51586583874581804</v>
      </c>
      <c r="L509" s="68">
        <v>63.872035300606697</v>
      </c>
    </row>
    <row r="510" spans="1:12" x14ac:dyDescent="0.2">
      <c r="A510" s="72" t="s">
        <v>1347</v>
      </c>
      <c r="B510" s="66" t="s">
        <v>1348</v>
      </c>
      <c r="C510" s="67">
        <v>65</v>
      </c>
      <c r="D510" s="67" t="s">
        <v>337</v>
      </c>
      <c r="E510" s="71">
        <v>0.27832244465033701</v>
      </c>
      <c r="F510" s="68">
        <v>60.562603419746303</v>
      </c>
      <c r="G510" s="71">
        <v>0.276032524854602</v>
      </c>
      <c r="H510" s="68">
        <v>78.350799779371201</v>
      </c>
      <c r="I510" s="71">
        <v>4.1558361380812899E-3</v>
      </c>
      <c r="J510" s="68">
        <v>12.741312741312701</v>
      </c>
      <c r="K510" s="71">
        <v>0.55477897295832901</v>
      </c>
      <c r="L510" s="68">
        <v>68.891340319911706</v>
      </c>
    </row>
    <row r="511" spans="1:12" x14ac:dyDescent="0.2">
      <c r="A511" s="72" t="s">
        <v>1349</v>
      </c>
      <c r="B511" s="66" t="s">
        <v>1350</v>
      </c>
      <c r="C511" s="67">
        <v>65</v>
      </c>
      <c r="D511" s="67" t="s">
        <v>337</v>
      </c>
      <c r="E511" s="71">
        <v>0.251769210672111</v>
      </c>
      <c r="F511" s="68">
        <v>51.351351351351298</v>
      </c>
      <c r="G511" s="71">
        <v>0.29648873395207997</v>
      </c>
      <c r="H511" s="68">
        <v>83.342526199669095</v>
      </c>
      <c r="I511" s="71">
        <v>1.5666452744371999E-2</v>
      </c>
      <c r="J511" s="68">
        <v>33.5631549917264</v>
      </c>
      <c r="K511" s="71">
        <v>0.44315244531988002</v>
      </c>
      <c r="L511" s="68">
        <v>55.184776613347999</v>
      </c>
    </row>
    <row r="512" spans="1:12" x14ac:dyDescent="0.2">
      <c r="A512" s="72" t="s">
        <v>1351</v>
      </c>
      <c r="B512" s="66" t="s">
        <v>1352</v>
      </c>
      <c r="C512" s="67">
        <v>65</v>
      </c>
      <c r="D512" s="67" t="s">
        <v>337</v>
      </c>
      <c r="E512" s="71">
        <v>0.27976066201268701</v>
      </c>
      <c r="F512" s="68">
        <v>61.196911196911202</v>
      </c>
      <c r="G512" s="71">
        <v>0.25062577453782298</v>
      </c>
      <c r="H512" s="68">
        <v>58.052950910093799</v>
      </c>
      <c r="I512" s="71">
        <v>1.73733651579633E-3</v>
      </c>
      <c r="J512" s="68">
        <v>6.0672917815774996</v>
      </c>
      <c r="K512" s="71">
        <v>0.58691887498444095</v>
      </c>
      <c r="L512" s="68">
        <v>73.110865968008795</v>
      </c>
    </row>
    <row r="513" spans="1:12" x14ac:dyDescent="0.2">
      <c r="A513" s="72" t="s">
        <v>1353</v>
      </c>
      <c r="B513" s="66" t="s">
        <v>1354</v>
      </c>
      <c r="C513" s="67">
        <v>65</v>
      </c>
      <c r="D513" s="67" t="s">
        <v>337</v>
      </c>
      <c r="E513" s="71">
        <v>0.25992421860658699</v>
      </c>
      <c r="F513" s="68">
        <v>53.502482073910599</v>
      </c>
      <c r="G513" s="71">
        <v>0.24999999471994599</v>
      </c>
      <c r="H513" s="68">
        <v>20.904578047435201</v>
      </c>
      <c r="I513" s="71">
        <v>7.1500655972422502E-3</v>
      </c>
      <c r="J513" s="68">
        <v>19.6083838940982</v>
      </c>
      <c r="K513" s="71">
        <v>0.52262259550257495</v>
      </c>
      <c r="L513" s="68">
        <v>64.533921676778803</v>
      </c>
    </row>
    <row r="514" spans="1:12" x14ac:dyDescent="0.2">
      <c r="A514" s="72" t="s">
        <v>1355</v>
      </c>
      <c r="B514" s="66" t="s">
        <v>1356</v>
      </c>
      <c r="C514" s="67">
        <v>65</v>
      </c>
      <c r="D514" s="67" t="s">
        <v>337</v>
      </c>
      <c r="E514" s="71">
        <v>0.24344359565771601</v>
      </c>
      <c r="F514" s="68">
        <v>48.924434638720399</v>
      </c>
      <c r="G514" s="71">
        <v>0.23929129270607499</v>
      </c>
      <c r="H514" s="68">
        <v>11.417539988968599</v>
      </c>
      <c r="I514" s="71">
        <v>1.57636223507229E-2</v>
      </c>
      <c r="J514" s="68">
        <v>33.673469387755098</v>
      </c>
      <c r="K514" s="71">
        <v>0.47527587191634901</v>
      </c>
      <c r="L514" s="68">
        <v>58.935466078323202</v>
      </c>
    </row>
    <row r="515" spans="1:12" x14ac:dyDescent="0.2">
      <c r="A515" s="72" t="s">
        <v>1357</v>
      </c>
      <c r="B515" s="66" t="s">
        <v>1358</v>
      </c>
      <c r="C515" s="67">
        <v>65</v>
      </c>
      <c r="D515" s="67" t="s">
        <v>337</v>
      </c>
      <c r="E515" s="71">
        <v>0.249149502967833</v>
      </c>
      <c r="F515" s="68">
        <v>50.303364589078903</v>
      </c>
      <c r="G515" s="71">
        <v>0.18774053295915699</v>
      </c>
      <c r="H515" s="68">
        <v>5.6536127964699396</v>
      </c>
      <c r="I515" s="71">
        <v>1.5088851265610799E-2</v>
      </c>
      <c r="J515" s="68">
        <v>32.901268615554301</v>
      </c>
      <c r="K515" s="71">
        <v>0.54461912467872997</v>
      </c>
      <c r="L515" s="68">
        <v>67.402095973524496</v>
      </c>
    </row>
    <row r="516" spans="1:12" x14ac:dyDescent="0.2">
      <c r="A516" s="72" t="s">
        <v>1359</v>
      </c>
      <c r="B516" s="66" t="s">
        <v>1360</v>
      </c>
      <c r="C516" s="67">
        <v>65</v>
      </c>
      <c r="D516" s="67" t="s">
        <v>337</v>
      </c>
      <c r="E516" s="71">
        <v>0.249093820545428</v>
      </c>
      <c r="F516" s="68">
        <v>50.275785990071697</v>
      </c>
      <c r="G516" s="71">
        <v>0.24999999997616601</v>
      </c>
      <c r="H516" s="68">
        <v>28.295642581356901</v>
      </c>
      <c r="I516" s="71">
        <v>5.10546013705406E-3</v>
      </c>
      <c r="J516" s="68">
        <v>15.113072255929399</v>
      </c>
      <c r="K516" s="71">
        <v>0.49217600152306301</v>
      </c>
      <c r="L516" s="68">
        <v>60.921125206839498</v>
      </c>
    </row>
    <row r="517" spans="1:12" x14ac:dyDescent="0.2">
      <c r="A517" s="72" t="s">
        <v>1361</v>
      </c>
      <c r="B517" s="66" t="s">
        <v>1362</v>
      </c>
      <c r="C517" s="67">
        <v>65</v>
      </c>
      <c r="D517" s="67" t="s">
        <v>337</v>
      </c>
      <c r="E517" s="71">
        <v>0.266739205341678</v>
      </c>
      <c r="F517" s="68">
        <v>56.012134583563203</v>
      </c>
      <c r="G517" s="71">
        <v>0.25</v>
      </c>
      <c r="H517" s="68">
        <v>57.804743519029202</v>
      </c>
      <c r="I517" s="71">
        <v>8.9686320098611907E-3</v>
      </c>
      <c r="J517" s="68">
        <v>23.441809156094902</v>
      </c>
      <c r="K517" s="71">
        <v>0.54124898401517296</v>
      </c>
      <c r="L517" s="68">
        <v>67.0435741864313</v>
      </c>
    </row>
    <row r="518" spans="1:12" x14ac:dyDescent="0.2">
      <c r="A518" s="72" t="s">
        <v>1363</v>
      </c>
      <c r="B518" s="66" t="s">
        <v>1364</v>
      </c>
      <c r="C518" s="67">
        <v>65</v>
      </c>
      <c r="D518" s="67" t="s">
        <v>337</v>
      </c>
      <c r="E518" s="71">
        <v>0.286450332704555</v>
      </c>
      <c r="F518" s="68">
        <v>63.485934914506302</v>
      </c>
      <c r="G518" s="71">
        <v>0.25</v>
      </c>
      <c r="H518" s="68">
        <v>57.804743519029202</v>
      </c>
      <c r="I518" s="71">
        <v>3.8386854759123201E-3</v>
      </c>
      <c r="J518" s="68">
        <v>11.8863761720905</v>
      </c>
      <c r="K518" s="71">
        <v>0.60551231263775396</v>
      </c>
      <c r="L518" s="68">
        <v>75.399889685603995</v>
      </c>
    </row>
    <row r="519" spans="1:12" x14ac:dyDescent="0.2">
      <c r="A519" s="72" t="s">
        <v>1365</v>
      </c>
      <c r="B519" s="66" t="s">
        <v>1366</v>
      </c>
      <c r="C519" s="67">
        <v>65</v>
      </c>
      <c r="D519" s="67" t="s">
        <v>337</v>
      </c>
      <c r="E519" s="71">
        <v>0.28009454021183999</v>
      </c>
      <c r="F519" s="68">
        <v>61.334804191947001</v>
      </c>
      <c r="G519" s="71">
        <v>0.24999999972775799</v>
      </c>
      <c r="H519" s="68">
        <v>25.124103695532298</v>
      </c>
      <c r="I519" s="71">
        <v>3.3647459233224798E-3</v>
      </c>
      <c r="J519" s="68">
        <v>11.0865968008825</v>
      </c>
      <c r="K519" s="71">
        <v>0.58691887498444095</v>
      </c>
      <c r="L519" s="68">
        <v>73.110865968008795</v>
      </c>
    </row>
    <row r="520" spans="1:12" x14ac:dyDescent="0.2">
      <c r="A520" s="72" t="s">
        <v>1367</v>
      </c>
      <c r="B520" s="66" t="s">
        <v>1368</v>
      </c>
      <c r="C520" s="67">
        <v>65</v>
      </c>
      <c r="D520" s="67" t="s">
        <v>337</v>
      </c>
      <c r="E520" s="71">
        <v>0.27987375663984498</v>
      </c>
      <c r="F520" s="68">
        <v>61.252068394925502</v>
      </c>
      <c r="G520" s="71">
        <v>0.24999999825281399</v>
      </c>
      <c r="H520" s="68">
        <v>22.338665195808101</v>
      </c>
      <c r="I520" s="71">
        <v>6.0725373458370901E-3</v>
      </c>
      <c r="J520" s="68">
        <v>17.126309983452799</v>
      </c>
      <c r="K520" s="71">
        <v>0.58354873432088405</v>
      </c>
      <c r="L520" s="68">
        <v>72.7247655819084</v>
      </c>
    </row>
    <row r="521" spans="1:12" x14ac:dyDescent="0.2">
      <c r="A521" s="72" t="s">
        <v>1369</v>
      </c>
      <c r="B521" s="66" t="s">
        <v>1370</v>
      </c>
      <c r="C521" s="67">
        <v>65</v>
      </c>
      <c r="D521" s="67" t="s">
        <v>337</v>
      </c>
      <c r="E521" s="71">
        <v>0.26781737973342501</v>
      </c>
      <c r="F521" s="68">
        <v>56.508549365692197</v>
      </c>
      <c r="G521" s="71">
        <v>0.24999999903409001</v>
      </c>
      <c r="H521" s="68">
        <v>23.524544953116401</v>
      </c>
      <c r="I521" s="71">
        <v>8.8000646281712197E-3</v>
      </c>
      <c r="J521" s="68">
        <v>23.083287369001699</v>
      </c>
      <c r="K521" s="71">
        <v>0.54465207553801498</v>
      </c>
      <c r="L521" s="68">
        <v>67.457253171538895</v>
      </c>
    </row>
    <row r="522" spans="1:12" x14ac:dyDescent="0.2">
      <c r="A522" s="72" t="s">
        <v>1371</v>
      </c>
      <c r="B522" s="66" t="s">
        <v>1372</v>
      </c>
      <c r="C522" s="67">
        <v>65</v>
      </c>
      <c r="D522" s="67" t="s">
        <v>337</v>
      </c>
      <c r="E522" s="71">
        <v>0.28893393840270098</v>
      </c>
      <c r="F522" s="68">
        <v>64.396028681743005</v>
      </c>
      <c r="G522" s="71">
        <v>0.24999999887274399</v>
      </c>
      <c r="H522" s="68">
        <v>23.221180364037501</v>
      </c>
      <c r="I522" s="71">
        <v>1.9673666782392699E-2</v>
      </c>
      <c r="J522" s="68">
        <v>38.858246001103097</v>
      </c>
      <c r="K522" s="71">
        <v>0.597128149552968</v>
      </c>
      <c r="L522" s="68">
        <v>74.462217319360207</v>
      </c>
    </row>
    <row r="523" spans="1:12" x14ac:dyDescent="0.2">
      <c r="A523" s="72" t="s">
        <v>1373</v>
      </c>
      <c r="B523" s="66" t="s">
        <v>1374</v>
      </c>
      <c r="C523" s="67">
        <v>65</v>
      </c>
      <c r="D523" s="67" t="s">
        <v>337</v>
      </c>
      <c r="E523" s="71">
        <v>0.27625344065771501</v>
      </c>
      <c r="F523" s="68">
        <v>59.845559845559798</v>
      </c>
      <c r="G523" s="71">
        <v>0.249999999216859</v>
      </c>
      <c r="H523" s="68">
        <v>23.772752344180901</v>
      </c>
      <c r="I523" s="71">
        <v>1.2111718042117E-2</v>
      </c>
      <c r="J523" s="68">
        <v>28.874793160507402</v>
      </c>
      <c r="K523" s="71">
        <v>0.56664860471417</v>
      </c>
      <c r="L523" s="68">
        <v>70.766685052399296</v>
      </c>
    </row>
    <row r="524" spans="1:12" x14ac:dyDescent="0.2">
      <c r="A524" s="72" t="s">
        <v>1375</v>
      </c>
      <c r="B524" s="66" t="s">
        <v>1376</v>
      </c>
      <c r="C524" s="67">
        <v>65</v>
      </c>
      <c r="D524" s="67" t="s">
        <v>337</v>
      </c>
      <c r="E524" s="71">
        <v>0.14156029385445601</v>
      </c>
      <c r="F524" s="68">
        <v>21.538885824600101</v>
      </c>
      <c r="G524" s="71">
        <v>0.24999999412594701</v>
      </c>
      <c r="H524" s="68">
        <v>20.794263651406499</v>
      </c>
      <c r="I524" s="71">
        <v>8.7696497299223197E-3</v>
      </c>
      <c r="J524" s="68">
        <v>23.0005515719801</v>
      </c>
      <c r="K524" s="71">
        <v>0.16591123770749899</v>
      </c>
      <c r="L524" s="68">
        <v>33.894098179812502</v>
      </c>
    </row>
    <row r="525" spans="1:12" x14ac:dyDescent="0.2">
      <c r="A525" s="72" t="s">
        <v>1377</v>
      </c>
      <c r="B525" s="66" t="s">
        <v>1378</v>
      </c>
      <c r="C525" s="67">
        <v>65</v>
      </c>
      <c r="D525" s="67" t="s">
        <v>337</v>
      </c>
      <c r="E525" s="71">
        <v>0.152131433750787</v>
      </c>
      <c r="F525" s="68">
        <v>27.606177606177599</v>
      </c>
      <c r="G525" s="71">
        <v>0.23659279015217899</v>
      </c>
      <c r="H525" s="68">
        <v>10.728075013789301</v>
      </c>
      <c r="I525" s="71">
        <v>1.49771391801713E-2</v>
      </c>
      <c r="J525" s="68">
        <v>32.790954219525602</v>
      </c>
      <c r="K525" s="71">
        <v>0.20482437192000999</v>
      </c>
      <c r="L525" s="68">
        <v>41.340319911748502</v>
      </c>
    </row>
    <row r="526" spans="1:12" x14ac:dyDescent="0.2">
      <c r="A526" s="72" t="s">
        <v>1379</v>
      </c>
      <c r="B526" s="66" t="s">
        <v>1380</v>
      </c>
      <c r="C526" s="67">
        <v>65</v>
      </c>
      <c r="D526" s="67" t="s">
        <v>337</v>
      </c>
      <c r="E526" s="71">
        <v>0.13689250305428399</v>
      </c>
      <c r="F526" s="68">
        <v>18.615554329839998</v>
      </c>
      <c r="G526" s="71">
        <v>0.231145040999684</v>
      </c>
      <c r="H526" s="68">
        <v>9.9282956425813609</v>
      </c>
      <c r="I526" s="71">
        <v>2.2087770688667199E-2</v>
      </c>
      <c r="J526" s="68">
        <v>41.367898510755701</v>
      </c>
      <c r="K526" s="71">
        <v>0.15744469747449999</v>
      </c>
      <c r="L526" s="68">
        <v>31.3017098731384</v>
      </c>
    </row>
    <row r="527" spans="1:12" x14ac:dyDescent="0.2">
      <c r="A527" s="72" t="s">
        <v>1381</v>
      </c>
      <c r="B527" s="66" t="s">
        <v>1382</v>
      </c>
      <c r="C527" s="67">
        <v>65</v>
      </c>
      <c r="D527" s="67" t="s">
        <v>337</v>
      </c>
      <c r="E527" s="71">
        <v>0.15668068709059499</v>
      </c>
      <c r="F527" s="68">
        <v>29.5642581356867</v>
      </c>
      <c r="G527" s="71">
        <v>0.24588914609380699</v>
      </c>
      <c r="H527" s="68">
        <v>13.872035300606701</v>
      </c>
      <c r="I527" s="71">
        <v>9.2016458376531496E-3</v>
      </c>
      <c r="J527" s="68">
        <v>23.800330943188101</v>
      </c>
      <c r="K527" s="71">
        <v>0.21495126934032399</v>
      </c>
      <c r="L527" s="68">
        <v>42.498621070049602</v>
      </c>
    </row>
    <row r="528" spans="1:12" x14ac:dyDescent="0.2">
      <c r="A528" s="72" t="s">
        <v>1383</v>
      </c>
      <c r="B528" s="66" t="s">
        <v>1384</v>
      </c>
      <c r="C528" s="67">
        <v>65</v>
      </c>
      <c r="D528" s="67" t="s">
        <v>337</v>
      </c>
      <c r="E528" s="71">
        <v>0.195284029463269</v>
      </c>
      <c r="F528" s="68">
        <v>40.099282956425803</v>
      </c>
      <c r="G528" s="71">
        <v>0.24999999887105201</v>
      </c>
      <c r="H528" s="68">
        <v>23.193601765030301</v>
      </c>
      <c r="I528" s="71">
        <v>1.10170268755091E-2</v>
      </c>
      <c r="J528" s="68">
        <v>27.330391616105899</v>
      </c>
      <c r="K528" s="71">
        <v>0.32483506264324502</v>
      </c>
      <c r="L528" s="68">
        <v>47.7109762824049</v>
      </c>
    </row>
    <row r="529" spans="1:12" x14ac:dyDescent="0.2">
      <c r="A529" s="72" t="s">
        <v>1385</v>
      </c>
      <c r="B529" s="66" t="s">
        <v>1386</v>
      </c>
      <c r="C529" s="67">
        <v>65</v>
      </c>
      <c r="D529" s="67" t="s">
        <v>337</v>
      </c>
      <c r="E529" s="71">
        <v>0.21622993908525601</v>
      </c>
      <c r="F529" s="68">
        <v>43.629343629343602</v>
      </c>
      <c r="G529" s="71">
        <v>0.25087107963597799</v>
      </c>
      <c r="H529" s="68">
        <v>58.714837286265897</v>
      </c>
      <c r="I529" s="71">
        <v>1.8896670063206399E-2</v>
      </c>
      <c r="J529" s="68">
        <v>37.892995035852202</v>
      </c>
      <c r="K529" s="71">
        <v>0.37892206755658497</v>
      </c>
      <c r="L529" s="68">
        <v>50.386100386100402</v>
      </c>
    </row>
    <row r="530" spans="1:12" x14ac:dyDescent="0.2">
      <c r="A530" s="72" t="s">
        <v>1387</v>
      </c>
      <c r="B530" s="66" t="s">
        <v>1388</v>
      </c>
      <c r="C530" s="67">
        <v>65</v>
      </c>
      <c r="D530" s="67" t="s">
        <v>337</v>
      </c>
      <c r="E530" s="71">
        <v>0.15793480278875899</v>
      </c>
      <c r="F530" s="68">
        <v>30.1158301158301</v>
      </c>
      <c r="G530" s="71">
        <v>0.214040127517578</v>
      </c>
      <c r="H530" s="68">
        <v>7.7220077220077199</v>
      </c>
      <c r="I530" s="71">
        <v>8.8806069860684497E-2</v>
      </c>
      <c r="J530" s="68">
        <v>75.785990071704404</v>
      </c>
      <c r="K530" s="71">
        <v>0.170958210988014</v>
      </c>
      <c r="L530" s="68">
        <v>35.1902923331495</v>
      </c>
    </row>
    <row r="531" spans="1:12" x14ac:dyDescent="0.2">
      <c r="A531" s="72" t="s">
        <v>1389</v>
      </c>
      <c r="B531" s="66" t="s">
        <v>1390</v>
      </c>
      <c r="C531" s="67">
        <v>65</v>
      </c>
      <c r="D531" s="67" t="s">
        <v>337</v>
      </c>
      <c r="E531" s="71">
        <v>0.15260077164015501</v>
      </c>
      <c r="F531" s="68">
        <v>27.937120794263699</v>
      </c>
      <c r="G531" s="71">
        <v>0.21913747662242</v>
      </c>
      <c r="H531" s="68">
        <v>8.1908439051296202</v>
      </c>
      <c r="I531" s="71">
        <v>3.55832007135631E-2</v>
      </c>
      <c r="J531" s="68">
        <v>53.061224489795897</v>
      </c>
      <c r="K531" s="71">
        <v>0.203081637584483</v>
      </c>
      <c r="L531" s="68">
        <v>41.119691119691097</v>
      </c>
    </row>
    <row r="532" spans="1:12" x14ac:dyDescent="0.2">
      <c r="A532" s="72" t="s">
        <v>1391</v>
      </c>
      <c r="B532" s="66" t="s">
        <v>1392</v>
      </c>
      <c r="C532" s="67">
        <v>65</v>
      </c>
      <c r="D532" s="67" t="s">
        <v>337</v>
      </c>
      <c r="E532" s="71">
        <v>0.26646999576889302</v>
      </c>
      <c r="F532" s="68">
        <v>55.901820187534497</v>
      </c>
      <c r="G532" s="71">
        <v>0.248178577493126</v>
      </c>
      <c r="H532" s="68">
        <v>15.6370656370656</v>
      </c>
      <c r="I532" s="71">
        <v>3.5382046497377903E-2</v>
      </c>
      <c r="J532" s="68">
        <v>52.8405956977386</v>
      </c>
      <c r="K532" s="71">
        <v>0.51584936331617504</v>
      </c>
      <c r="L532" s="68">
        <v>63.844456701599597</v>
      </c>
    </row>
    <row r="533" spans="1:12" x14ac:dyDescent="0.2">
      <c r="A533" s="72" t="s">
        <v>1393</v>
      </c>
      <c r="B533" s="66" t="s">
        <v>1394</v>
      </c>
      <c r="C533" s="67">
        <v>65</v>
      </c>
      <c r="D533" s="67" t="s">
        <v>337</v>
      </c>
      <c r="E533" s="71">
        <v>0.15018085990851801</v>
      </c>
      <c r="F533" s="68">
        <v>26.4478764478764</v>
      </c>
      <c r="G533" s="71">
        <v>0.16450716441518301</v>
      </c>
      <c r="H533" s="68">
        <v>4.6607832322118004</v>
      </c>
      <c r="I533" s="71">
        <v>1.3659951252436801E-2</v>
      </c>
      <c r="J533" s="68">
        <v>30.9707666850524</v>
      </c>
      <c r="K533" s="71">
        <v>0.272375464057935</v>
      </c>
      <c r="L533" s="68">
        <v>45.4495311638169</v>
      </c>
    </row>
    <row r="534" spans="1:12" x14ac:dyDescent="0.2">
      <c r="A534" s="72" t="s">
        <v>1395</v>
      </c>
      <c r="B534" s="66" t="s">
        <v>1396</v>
      </c>
      <c r="C534" s="67">
        <v>65</v>
      </c>
      <c r="D534" s="67" t="s">
        <v>337</v>
      </c>
      <c r="E534" s="71">
        <v>0.21869012513034899</v>
      </c>
      <c r="F534" s="68">
        <v>44.2912300055157</v>
      </c>
      <c r="G534" s="71">
        <v>0.19268951990011601</v>
      </c>
      <c r="H534" s="68">
        <v>5.9293987865416398</v>
      </c>
      <c r="I534" s="71">
        <v>1.0068561891453101E-2</v>
      </c>
      <c r="J534" s="68">
        <v>25.6205184776613</v>
      </c>
      <c r="K534" s="71">
        <v>0.453312293599479</v>
      </c>
      <c r="L534" s="68">
        <v>56.398234969663498</v>
      </c>
    </row>
    <row r="535" spans="1:12" x14ac:dyDescent="0.2">
      <c r="A535" s="72" t="s">
        <v>1397</v>
      </c>
      <c r="B535" s="66" t="s">
        <v>1398</v>
      </c>
      <c r="C535" s="67">
        <v>65</v>
      </c>
      <c r="D535" s="67" t="s">
        <v>337</v>
      </c>
      <c r="E535" s="71">
        <v>0.26063443892069899</v>
      </c>
      <c r="F535" s="68">
        <v>53.888582460011001</v>
      </c>
      <c r="G535" s="71">
        <v>0.249999996291214</v>
      </c>
      <c r="H535" s="68">
        <v>21.207942636514101</v>
      </c>
      <c r="I535" s="71">
        <v>1.7697838912378399E-2</v>
      </c>
      <c r="J535" s="68">
        <v>36.541643684500798</v>
      </c>
      <c r="K535" s="71">
        <v>0.51420548155850299</v>
      </c>
      <c r="L535" s="68">
        <v>63.596249310535001</v>
      </c>
    </row>
    <row r="536" spans="1:12" x14ac:dyDescent="0.2">
      <c r="A536" s="72" t="s">
        <v>1399</v>
      </c>
      <c r="B536" s="66" t="s">
        <v>1400</v>
      </c>
      <c r="C536" s="67">
        <v>65</v>
      </c>
      <c r="D536" s="67" t="s">
        <v>337</v>
      </c>
      <c r="E536" s="71">
        <v>0.18724042584050901</v>
      </c>
      <c r="F536" s="68">
        <v>38.6100386100386</v>
      </c>
      <c r="G536" s="71">
        <v>0.264993684387555</v>
      </c>
      <c r="H536" s="68">
        <v>73.938223938223899</v>
      </c>
      <c r="I536" s="71">
        <v>9.5339263596088006E-2</v>
      </c>
      <c r="J536" s="68">
        <v>77.082184225041402</v>
      </c>
      <c r="K536" s="71">
        <v>0.20138832953788299</v>
      </c>
      <c r="L536" s="68">
        <v>40.9266409266409</v>
      </c>
    </row>
    <row r="537" spans="1:12" x14ac:dyDescent="0.2">
      <c r="A537" s="72" t="s">
        <v>1401</v>
      </c>
      <c r="B537" s="66" t="s">
        <v>1402</v>
      </c>
      <c r="C537" s="67">
        <v>65</v>
      </c>
      <c r="D537" s="67" t="s">
        <v>337</v>
      </c>
      <c r="E537" s="71">
        <v>0.16840337911362099</v>
      </c>
      <c r="F537" s="68">
        <v>33.728626585769398</v>
      </c>
      <c r="G537" s="71">
        <v>0.250871077617556</v>
      </c>
      <c r="H537" s="68">
        <v>58.439051296194201</v>
      </c>
      <c r="I537" s="71">
        <v>2.75511094864259E-2</v>
      </c>
      <c r="J537" s="68">
        <v>46.469939327082201</v>
      </c>
      <c r="K537" s="71">
        <v>0.226787950236881</v>
      </c>
      <c r="L537" s="68">
        <v>43.243243243243199</v>
      </c>
    </row>
    <row r="538" spans="1:12" x14ac:dyDescent="0.2">
      <c r="A538" s="72" t="s">
        <v>1403</v>
      </c>
      <c r="B538" s="66" t="s">
        <v>1404</v>
      </c>
      <c r="C538" s="67">
        <v>65</v>
      </c>
      <c r="D538" s="67" t="s">
        <v>337</v>
      </c>
      <c r="E538" s="71">
        <v>0.214141603806869</v>
      </c>
      <c r="F538" s="68">
        <v>43.105350248207401</v>
      </c>
      <c r="G538" s="71">
        <v>0.24774068251931899</v>
      </c>
      <c r="H538" s="68">
        <v>15.168229453943701</v>
      </c>
      <c r="I538" s="71">
        <v>2.28149869047429E-3</v>
      </c>
      <c r="J538" s="68">
        <v>7.7495863210148901</v>
      </c>
      <c r="K538" s="71">
        <v>0.39240263021081301</v>
      </c>
      <c r="L538" s="68">
        <v>51.241036955322699</v>
      </c>
    </row>
    <row r="539" spans="1:12" x14ac:dyDescent="0.2">
      <c r="A539" s="72" t="s">
        <v>1405</v>
      </c>
      <c r="B539" s="66" t="s">
        <v>1406</v>
      </c>
      <c r="C539" s="67">
        <v>65</v>
      </c>
      <c r="D539" s="67" t="s">
        <v>337</v>
      </c>
      <c r="E539" s="71">
        <v>0.26062214059060101</v>
      </c>
      <c r="F539" s="68">
        <v>53.861003861003901</v>
      </c>
      <c r="G539" s="71">
        <v>0.25</v>
      </c>
      <c r="H539" s="68">
        <v>57.804743519029202</v>
      </c>
      <c r="I539" s="71">
        <v>4.8156960481740202E-2</v>
      </c>
      <c r="J539" s="68">
        <v>59.928295642581404</v>
      </c>
      <c r="K539" s="71">
        <v>0.48370946129006298</v>
      </c>
      <c r="L539" s="68">
        <v>59.955874241588504</v>
      </c>
    </row>
    <row r="540" spans="1:12" x14ac:dyDescent="0.2">
      <c r="A540" s="72" t="s">
        <v>1407</v>
      </c>
      <c r="B540" s="66" t="s">
        <v>1408</v>
      </c>
      <c r="C540" s="67">
        <v>65</v>
      </c>
      <c r="D540" s="67" t="s">
        <v>337</v>
      </c>
      <c r="E540" s="71">
        <v>0.21134697038629299</v>
      </c>
      <c r="F540" s="68">
        <v>42.5813568670712</v>
      </c>
      <c r="G540" s="71">
        <v>0.24944845025415799</v>
      </c>
      <c r="H540" s="68">
        <v>16.7402095973525</v>
      </c>
      <c r="I540" s="71">
        <v>3.9606098718940599E-3</v>
      </c>
      <c r="J540" s="68">
        <v>12.2173193601765</v>
      </c>
      <c r="K540" s="71">
        <v>0.38063185103282698</v>
      </c>
      <c r="L540" s="68">
        <v>50.523993381136201</v>
      </c>
    </row>
    <row r="541" spans="1:12" x14ac:dyDescent="0.2">
      <c r="A541" s="72" t="s">
        <v>1409</v>
      </c>
      <c r="B541" s="66" t="s">
        <v>1410</v>
      </c>
      <c r="C541" s="67">
        <v>65</v>
      </c>
      <c r="D541" s="67" t="s">
        <v>337</v>
      </c>
      <c r="E541" s="71">
        <v>0.27194119554790402</v>
      </c>
      <c r="F541" s="68">
        <v>58.135686707115298</v>
      </c>
      <c r="G541" s="71">
        <v>0.249999999954858</v>
      </c>
      <c r="H541" s="68">
        <v>27.799227799227801</v>
      </c>
      <c r="I541" s="71">
        <v>9.83618028782274E-4</v>
      </c>
      <c r="J541" s="68">
        <v>3.99889685603971</v>
      </c>
      <c r="K541" s="71">
        <v>0.56483996866007202</v>
      </c>
      <c r="L541" s="68">
        <v>70.353006067291801</v>
      </c>
    </row>
    <row r="542" spans="1:12" x14ac:dyDescent="0.2">
      <c r="A542" s="72" t="s">
        <v>1411</v>
      </c>
      <c r="B542" s="66" t="s">
        <v>1412</v>
      </c>
      <c r="C542" s="67">
        <v>65</v>
      </c>
      <c r="D542" s="67" t="s">
        <v>337</v>
      </c>
      <c r="E542" s="71">
        <v>0.25031375208138201</v>
      </c>
      <c r="F542" s="68">
        <v>50.634307777164899</v>
      </c>
      <c r="G542" s="71">
        <v>0.23961031708069799</v>
      </c>
      <c r="H542" s="68">
        <v>11.4726971869829</v>
      </c>
      <c r="I542" s="71">
        <v>2.2548080336710001E-3</v>
      </c>
      <c r="J542" s="68">
        <v>7.5565361279646996</v>
      </c>
      <c r="K542" s="71">
        <v>0.50907613112977601</v>
      </c>
      <c r="L542" s="68">
        <v>62.989520132377301</v>
      </c>
    </row>
    <row r="543" spans="1:12" x14ac:dyDescent="0.2">
      <c r="A543" s="72" t="s">
        <v>1413</v>
      </c>
      <c r="B543" s="66" t="s">
        <v>1414</v>
      </c>
      <c r="C543" s="67">
        <v>65</v>
      </c>
      <c r="D543" s="67" t="s">
        <v>337</v>
      </c>
      <c r="E543" s="71">
        <v>0.24943508961046901</v>
      </c>
      <c r="F543" s="68">
        <v>50.441257584114702</v>
      </c>
      <c r="G543" s="71">
        <v>0.249769247382092</v>
      </c>
      <c r="H543" s="68">
        <v>17.5675675675676</v>
      </c>
      <c r="I543" s="71">
        <v>6.3764953558963101E-3</v>
      </c>
      <c r="J543" s="68">
        <v>18.008825151682299</v>
      </c>
      <c r="K543" s="71">
        <v>0.49215952609342001</v>
      </c>
      <c r="L543" s="68">
        <v>60.893546607832299</v>
      </c>
    </row>
    <row r="544" spans="1:12" x14ac:dyDescent="0.2">
      <c r="A544" s="72" t="s">
        <v>1415</v>
      </c>
      <c r="B544" s="66" t="s">
        <v>1416</v>
      </c>
      <c r="C544" s="67">
        <v>65</v>
      </c>
      <c r="D544" s="67" t="s">
        <v>337</v>
      </c>
      <c r="E544" s="71">
        <v>0.29980218647351897</v>
      </c>
      <c r="F544" s="68">
        <v>68.422504136789897</v>
      </c>
      <c r="G544" s="71">
        <v>0.25688360450248199</v>
      </c>
      <c r="H544" s="68">
        <v>68.725868725868693</v>
      </c>
      <c r="I544" s="71">
        <v>1.51707502029515E-3</v>
      </c>
      <c r="J544" s="68">
        <v>5.3778268063982404</v>
      </c>
      <c r="K544" s="71">
        <v>0.64100587989778002</v>
      </c>
      <c r="L544" s="68">
        <v>79.123000551572005</v>
      </c>
    </row>
    <row r="545" spans="1:12" x14ac:dyDescent="0.2">
      <c r="A545" s="72" t="s">
        <v>1417</v>
      </c>
      <c r="B545" s="66" t="s">
        <v>1418</v>
      </c>
      <c r="C545" s="67">
        <v>65</v>
      </c>
      <c r="D545" s="67" t="s">
        <v>337</v>
      </c>
      <c r="E545" s="71">
        <v>0.263140524133195</v>
      </c>
      <c r="F545" s="68">
        <v>54.826254826254797</v>
      </c>
      <c r="G545" s="71">
        <v>0.24875886526393601</v>
      </c>
      <c r="H545" s="68">
        <v>16.050744622173202</v>
      </c>
      <c r="I545" s="71">
        <v>2.8332900729611298E-3</v>
      </c>
      <c r="J545" s="68">
        <v>9.0457804743519006</v>
      </c>
      <c r="K545" s="71">
        <v>0.53782941706268805</v>
      </c>
      <c r="L545" s="68">
        <v>66.519580805295107</v>
      </c>
    </row>
    <row r="546" spans="1:12" x14ac:dyDescent="0.2">
      <c r="A546" s="72" t="s">
        <v>1419</v>
      </c>
      <c r="B546" s="66" t="s">
        <v>1420</v>
      </c>
      <c r="C546" s="67">
        <v>65</v>
      </c>
      <c r="D546" s="67" t="s">
        <v>337</v>
      </c>
      <c r="E546" s="71">
        <v>0.26533633243528998</v>
      </c>
      <c r="F546" s="68">
        <v>55.515719801434102</v>
      </c>
      <c r="G546" s="71">
        <v>0.24179607394076399</v>
      </c>
      <c r="H546" s="68">
        <v>12.1070049641478</v>
      </c>
      <c r="I546" s="71">
        <v>4.0007441806603497E-2</v>
      </c>
      <c r="J546" s="68">
        <v>55.874241588527298</v>
      </c>
      <c r="K546" s="71">
        <v>0.51420548155850299</v>
      </c>
      <c r="L546" s="68">
        <v>63.596249310535001</v>
      </c>
    </row>
    <row r="547" spans="1:12" x14ac:dyDescent="0.2">
      <c r="A547" s="72" t="s">
        <v>1421</v>
      </c>
      <c r="B547" s="66" t="s">
        <v>1422</v>
      </c>
      <c r="C547" s="67">
        <v>65</v>
      </c>
      <c r="D547" s="67" t="s">
        <v>337</v>
      </c>
      <c r="E547" s="71">
        <v>0.27004302456150803</v>
      </c>
      <c r="F547" s="68">
        <v>57.4186431329288</v>
      </c>
      <c r="G547" s="71">
        <v>0.24901123836779901</v>
      </c>
      <c r="H547" s="68">
        <v>16.326530612244898</v>
      </c>
      <c r="I547" s="71">
        <v>9.6925275923103408E-3</v>
      </c>
      <c r="J547" s="68">
        <v>24.7104247104247</v>
      </c>
      <c r="K547" s="71">
        <v>0.551425307724414</v>
      </c>
      <c r="L547" s="68">
        <v>68.394925537782697</v>
      </c>
    </row>
    <row r="548" spans="1:12" x14ac:dyDescent="0.2">
      <c r="A548" s="72" t="s">
        <v>1423</v>
      </c>
      <c r="B548" s="66" t="s">
        <v>1424</v>
      </c>
      <c r="C548" s="67">
        <v>65</v>
      </c>
      <c r="D548" s="67" t="s">
        <v>337</v>
      </c>
      <c r="E548" s="71">
        <v>0.25585858272900902</v>
      </c>
      <c r="F548" s="68">
        <v>52.261445118588</v>
      </c>
      <c r="G548" s="71">
        <v>0.23976109184807001</v>
      </c>
      <c r="H548" s="68">
        <v>11.583011583011601</v>
      </c>
      <c r="I548" s="71">
        <v>3.7249585714280803E-2</v>
      </c>
      <c r="J548" s="68">
        <v>54.136789851075598</v>
      </c>
      <c r="K548" s="71">
        <v>0.49056507062467603</v>
      </c>
      <c r="L548" s="68">
        <v>60.700496414782101</v>
      </c>
    </row>
    <row r="549" spans="1:12" x14ac:dyDescent="0.2">
      <c r="A549" s="72" t="s">
        <v>1425</v>
      </c>
      <c r="B549" s="66" t="s">
        <v>1426</v>
      </c>
      <c r="C549" s="67">
        <v>65</v>
      </c>
      <c r="D549" s="67" t="s">
        <v>337</v>
      </c>
      <c r="E549" s="71">
        <v>0.26542461218554098</v>
      </c>
      <c r="F549" s="68">
        <v>55.543298400441302</v>
      </c>
      <c r="G549" s="71">
        <v>0.24312458969466599</v>
      </c>
      <c r="H549" s="68">
        <v>12.575841147269699</v>
      </c>
      <c r="I549" s="71">
        <v>6.8038632773413099E-3</v>
      </c>
      <c r="J549" s="68">
        <v>18.7534473248759</v>
      </c>
      <c r="K549" s="71">
        <v>0.54634538358461504</v>
      </c>
      <c r="L549" s="68">
        <v>67.622724765581907</v>
      </c>
    </row>
    <row r="550" spans="1:12" x14ac:dyDescent="0.2">
      <c r="A550" s="72" t="s">
        <v>1427</v>
      </c>
      <c r="B550" s="66" t="s">
        <v>1428</v>
      </c>
      <c r="C550" s="67">
        <v>65</v>
      </c>
      <c r="D550" s="67" t="s">
        <v>337</v>
      </c>
      <c r="E550" s="71">
        <v>0.27783750959022202</v>
      </c>
      <c r="F550" s="68">
        <v>60.369553226696098</v>
      </c>
      <c r="G550" s="71">
        <v>0.24286658923878901</v>
      </c>
      <c r="H550" s="68">
        <v>12.5206839492554</v>
      </c>
      <c r="I550" s="71">
        <v>7.0807297813515104E-3</v>
      </c>
      <c r="J550" s="68">
        <v>19.442912300055202</v>
      </c>
      <c r="K550" s="71">
        <v>0.58356520975052595</v>
      </c>
      <c r="L550" s="68">
        <v>72.7523441809156</v>
      </c>
    </row>
    <row r="551" spans="1:12" x14ac:dyDescent="0.2">
      <c r="A551" s="72" t="s">
        <v>1429</v>
      </c>
      <c r="B551" s="66" t="s">
        <v>1430</v>
      </c>
      <c r="C551" s="67">
        <v>65</v>
      </c>
      <c r="D551" s="67" t="s">
        <v>337</v>
      </c>
      <c r="E551" s="71">
        <v>0.28928111085567798</v>
      </c>
      <c r="F551" s="68">
        <v>64.533921676778803</v>
      </c>
      <c r="G551" s="71">
        <v>0.24359616128886</v>
      </c>
      <c r="H551" s="68">
        <v>12.741312741312701</v>
      </c>
      <c r="I551" s="71">
        <v>3.4950862210220402E-3</v>
      </c>
      <c r="J551" s="68">
        <v>11.3623827909542</v>
      </c>
      <c r="K551" s="71">
        <v>0.62075208505715196</v>
      </c>
      <c r="L551" s="68">
        <v>77.082184225041402</v>
      </c>
    </row>
    <row r="552" spans="1:12" x14ac:dyDescent="0.2">
      <c r="A552" s="72" t="s">
        <v>1431</v>
      </c>
      <c r="B552" s="66" t="s">
        <v>1432</v>
      </c>
      <c r="C552" s="67">
        <v>65</v>
      </c>
      <c r="D552" s="67" t="s">
        <v>337</v>
      </c>
      <c r="E552" s="71">
        <v>0.313789831006063</v>
      </c>
      <c r="F552" s="68">
        <v>74.186431329288496</v>
      </c>
      <c r="G552" s="71">
        <v>0.24999999719733501</v>
      </c>
      <c r="H552" s="68">
        <v>21.456150027578602</v>
      </c>
      <c r="I552" s="71">
        <v>4.6607740945197196E-3</v>
      </c>
      <c r="J552" s="68">
        <v>14.1753998896856</v>
      </c>
      <c r="K552" s="71">
        <v>0.68670872172633302</v>
      </c>
      <c r="L552" s="68">
        <v>83.921676778819602</v>
      </c>
    </row>
    <row r="553" spans="1:12" x14ac:dyDescent="0.2">
      <c r="A553" s="72" t="s">
        <v>1433</v>
      </c>
      <c r="B553" s="66" t="s">
        <v>1434</v>
      </c>
      <c r="C553" s="67">
        <v>65</v>
      </c>
      <c r="D553" s="67" t="s">
        <v>337</v>
      </c>
      <c r="E553" s="71">
        <v>0.27115123631293098</v>
      </c>
      <c r="F553" s="68">
        <v>57.777164920022102</v>
      </c>
      <c r="G553" s="71">
        <v>0.24329994890248</v>
      </c>
      <c r="H553" s="68">
        <v>12.686155543298399</v>
      </c>
      <c r="I553" s="71">
        <v>3.5216307517847599E-3</v>
      </c>
      <c r="J553" s="68">
        <v>11.445118587975699</v>
      </c>
      <c r="K553" s="71">
        <v>0.566632129284528</v>
      </c>
      <c r="L553" s="68">
        <v>70.739106453392196</v>
      </c>
    </row>
    <row r="554" spans="1:12" x14ac:dyDescent="0.2">
      <c r="A554" s="72" t="s">
        <v>1435</v>
      </c>
      <c r="B554" s="66" t="s">
        <v>1436</v>
      </c>
      <c r="C554" s="67">
        <v>65</v>
      </c>
      <c r="D554" s="67" t="s">
        <v>337</v>
      </c>
      <c r="E554" s="71">
        <v>0.27605828264722099</v>
      </c>
      <c r="F554" s="68">
        <v>59.6525096525097</v>
      </c>
      <c r="G554" s="71">
        <v>0.249999995811304</v>
      </c>
      <c r="H554" s="68">
        <v>21.0148924434639</v>
      </c>
      <c r="I554" s="71">
        <v>1.8365381321158301E-2</v>
      </c>
      <c r="J554" s="68">
        <v>37.231108659680103</v>
      </c>
      <c r="K554" s="71">
        <v>0.55980947080920096</v>
      </c>
      <c r="L554" s="68">
        <v>69.635962493105396</v>
      </c>
    </row>
    <row r="555" spans="1:12" x14ac:dyDescent="0.2">
      <c r="A555" s="72" t="s">
        <v>1437</v>
      </c>
      <c r="B555" s="66" t="s">
        <v>1438</v>
      </c>
      <c r="C555" s="67">
        <v>65</v>
      </c>
      <c r="D555" s="67" t="s">
        <v>337</v>
      </c>
      <c r="E555" s="71">
        <v>0.27055212875115398</v>
      </c>
      <c r="F555" s="68">
        <v>57.556536127964698</v>
      </c>
      <c r="G555" s="71">
        <v>0.240034492446801</v>
      </c>
      <c r="H555" s="68">
        <v>11.6381687810259</v>
      </c>
      <c r="I555" s="71">
        <v>1.3439829325489301E-2</v>
      </c>
      <c r="J555" s="68">
        <v>30.6398234969664</v>
      </c>
      <c r="K555" s="71">
        <v>0.55818206448117103</v>
      </c>
      <c r="L555" s="68">
        <v>69.442912300055198</v>
      </c>
    </row>
    <row r="556" spans="1:12" x14ac:dyDescent="0.2">
      <c r="A556" s="72" t="s">
        <v>1439</v>
      </c>
      <c r="B556" s="66" t="s">
        <v>1440</v>
      </c>
      <c r="C556" s="67">
        <v>65</v>
      </c>
      <c r="D556" s="67" t="s">
        <v>337</v>
      </c>
      <c r="E556" s="71">
        <v>0.27722852417340799</v>
      </c>
      <c r="F556" s="68">
        <v>60.2040816326531</v>
      </c>
      <c r="G556" s="71">
        <v>0.24968956584013299</v>
      </c>
      <c r="H556" s="68">
        <v>17.402095973524499</v>
      </c>
      <c r="I556" s="71">
        <v>2.3813942198919399E-2</v>
      </c>
      <c r="J556" s="68">
        <v>43.381136238279097</v>
      </c>
      <c r="K556" s="71">
        <v>0.55818206448117103</v>
      </c>
      <c r="L556" s="68">
        <v>69.442912300055198</v>
      </c>
    </row>
    <row r="557" spans="1:12" x14ac:dyDescent="0.2">
      <c r="A557" s="72" t="s">
        <v>1441</v>
      </c>
      <c r="B557" s="66" t="s">
        <v>1442</v>
      </c>
      <c r="C557" s="67">
        <v>65</v>
      </c>
      <c r="D557" s="67" t="s">
        <v>337</v>
      </c>
      <c r="E557" s="71">
        <v>0.27518924332487099</v>
      </c>
      <c r="F557" s="68">
        <v>59.183673469387799</v>
      </c>
      <c r="G557" s="71">
        <v>0.25166844744559502</v>
      </c>
      <c r="H557" s="68">
        <v>61.472697186982899</v>
      </c>
      <c r="I557" s="71">
        <v>4.9517477261274701E-2</v>
      </c>
      <c r="J557" s="68">
        <v>60.590182018753403</v>
      </c>
      <c r="K557" s="71">
        <v>0.52438180526774503</v>
      </c>
      <c r="L557" s="68">
        <v>64.864864864864899</v>
      </c>
    </row>
    <row r="558" spans="1:12" x14ac:dyDescent="0.2">
      <c r="A558" s="72" t="s">
        <v>1443</v>
      </c>
      <c r="B558" s="66" t="s">
        <v>1444</v>
      </c>
      <c r="C558" s="67">
        <v>65</v>
      </c>
      <c r="D558" s="67" t="s">
        <v>337</v>
      </c>
      <c r="E558" s="71">
        <v>0.30103023298975101</v>
      </c>
      <c r="F558" s="68">
        <v>68.974076116933304</v>
      </c>
      <c r="G558" s="71">
        <v>0.27717242823348798</v>
      </c>
      <c r="H558" s="68">
        <v>78.681742967457296</v>
      </c>
      <c r="I558" s="71">
        <v>6.7703255395308803E-2</v>
      </c>
      <c r="J558" s="68">
        <v>69.608383894098196</v>
      </c>
      <c r="K558" s="71">
        <v>0.55821501534045603</v>
      </c>
      <c r="L558" s="68">
        <v>69.470490899062298</v>
      </c>
    </row>
    <row r="559" spans="1:12" x14ac:dyDescent="0.2">
      <c r="A559" s="72" t="s">
        <v>1445</v>
      </c>
      <c r="B559" s="66" t="s">
        <v>1446</v>
      </c>
      <c r="C559" s="67">
        <v>65</v>
      </c>
      <c r="D559" s="67" t="s">
        <v>337</v>
      </c>
      <c r="E559" s="71">
        <v>0.245673805564425</v>
      </c>
      <c r="F559" s="68">
        <v>49.4484280198566</v>
      </c>
      <c r="G559" s="71">
        <v>0.24999999870395001</v>
      </c>
      <c r="H559" s="68">
        <v>22.917815774958601</v>
      </c>
      <c r="I559" s="71">
        <v>1.16631689247627E-2</v>
      </c>
      <c r="J559" s="68">
        <v>28.268063982349702</v>
      </c>
      <c r="K559" s="71">
        <v>0.47535824906456198</v>
      </c>
      <c r="L559" s="68">
        <v>58.963044677330402</v>
      </c>
    </row>
    <row r="560" spans="1:12" x14ac:dyDescent="0.2">
      <c r="A560" s="72" t="s">
        <v>1447</v>
      </c>
      <c r="B560" s="66" t="s">
        <v>1448</v>
      </c>
      <c r="C560" s="67">
        <v>65</v>
      </c>
      <c r="D560" s="67" t="s">
        <v>337</v>
      </c>
      <c r="E560" s="71">
        <v>5.61858074725489E-2</v>
      </c>
      <c r="F560" s="68">
        <v>0.24820739106453399</v>
      </c>
      <c r="G560" s="71">
        <v>6.2560493200148504E-2</v>
      </c>
      <c r="H560" s="68">
        <v>1.4892443463872</v>
      </c>
      <c r="I560" s="71">
        <v>2.9814542550148E-2</v>
      </c>
      <c r="J560" s="68">
        <v>48.483177054605598</v>
      </c>
      <c r="K560" s="71">
        <v>7.6182386667350305E-2</v>
      </c>
      <c r="L560" s="68">
        <v>12.3552123552124</v>
      </c>
    </row>
    <row r="561" spans="1:12" x14ac:dyDescent="0.2">
      <c r="A561" s="72" t="s">
        <v>1449</v>
      </c>
      <c r="B561" s="66" t="s">
        <v>1450</v>
      </c>
      <c r="C561" s="67">
        <v>65</v>
      </c>
      <c r="D561" s="67" t="s">
        <v>337</v>
      </c>
      <c r="E561" s="71">
        <v>0.16459666712777901</v>
      </c>
      <c r="F561" s="68">
        <v>32.653061224489797</v>
      </c>
      <c r="G561" s="71">
        <v>0.14363332663300399</v>
      </c>
      <c r="H561" s="68">
        <v>3.3645890788747899</v>
      </c>
      <c r="I561" s="71">
        <v>3.3580337902170102E-3</v>
      </c>
      <c r="J561" s="68">
        <v>11.0314396028682</v>
      </c>
      <c r="K561" s="71">
        <v>0.34679864096011498</v>
      </c>
      <c r="L561" s="68">
        <v>48.648648648648702</v>
      </c>
    </row>
    <row r="562" spans="1:12" x14ac:dyDescent="0.2">
      <c r="A562" s="72" t="s">
        <v>1451</v>
      </c>
      <c r="B562" s="66" t="s">
        <v>1452</v>
      </c>
      <c r="C562" s="67">
        <v>65</v>
      </c>
      <c r="D562" s="67" t="s">
        <v>337</v>
      </c>
      <c r="E562" s="71">
        <v>0.25669466919334499</v>
      </c>
      <c r="F562" s="68">
        <v>52.454495311638198</v>
      </c>
      <c r="G562" s="71">
        <v>0.229126730013827</v>
      </c>
      <c r="H562" s="68">
        <v>9.5973524544953097</v>
      </c>
      <c r="I562" s="71">
        <v>6.4980011670781601E-3</v>
      </c>
      <c r="J562" s="68">
        <v>18.229453943739699</v>
      </c>
      <c r="K562" s="71">
        <v>0.53445927639913104</v>
      </c>
      <c r="L562" s="68">
        <v>66.161059018201897</v>
      </c>
    </row>
    <row r="563" spans="1:12" x14ac:dyDescent="0.2">
      <c r="A563" s="72" t="s">
        <v>1453</v>
      </c>
      <c r="B563" s="66" t="s">
        <v>1454</v>
      </c>
      <c r="C563" s="67">
        <v>65</v>
      </c>
      <c r="D563" s="67" t="s">
        <v>337</v>
      </c>
      <c r="E563" s="71">
        <v>0.18041259077615701</v>
      </c>
      <c r="F563" s="68">
        <v>36.982901268615599</v>
      </c>
      <c r="G563" s="71">
        <v>0.25261323990302997</v>
      </c>
      <c r="H563" s="68">
        <v>63.761720904577999</v>
      </c>
      <c r="I563" s="71">
        <v>7.8720236365629401E-2</v>
      </c>
      <c r="J563" s="68">
        <v>73.083287369001695</v>
      </c>
      <c r="K563" s="71">
        <v>0.20990429605981001</v>
      </c>
      <c r="L563" s="68">
        <v>42.084942084942099</v>
      </c>
    </row>
    <row r="564" spans="1:12" x14ac:dyDescent="0.2">
      <c r="A564" s="72" t="s">
        <v>1455</v>
      </c>
      <c r="B564" s="66" t="s">
        <v>1456</v>
      </c>
      <c r="C564" s="67">
        <v>65</v>
      </c>
      <c r="D564" s="67" t="s">
        <v>337</v>
      </c>
      <c r="E564" s="71">
        <v>0.16973876641525501</v>
      </c>
      <c r="F564" s="68">
        <v>34.1147269718698</v>
      </c>
      <c r="G564" s="71">
        <v>0.25174216027874602</v>
      </c>
      <c r="H564" s="68">
        <v>62.934362934362902</v>
      </c>
      <c r="I564" s="71">
        <v>7.9726220362964298E-2</v>
      </c>
      <c r="J564" s="68">
        <v>73.248758963044693</v>
      </c>
      <c r="K564" s="71">
        <v>0.177747918604056</v>
      </c>
      <c r="L564" s="68">
        <v>36.3210148924435</v>
      </c>
    </row>
    <row r="565" spans="1:12" x14ac:dyDescent="0.2">
      <c r="A565" s="72" t="s">
        <v>1457</v>
      </c>
      <c r="B565" s="66" t="s">
        <v>1458</v>
      </c>
      <c r="C565" s="67">
        <v>65</v>
      </c>
      <c r="D565" s="67" t="s">
        <v>337</v>
      </c>
      <c r="E565" s="71">
        <v>0.18015165545622</v>
      </c>
      <c r="F565" s="68">
        <v>36.872586872586901</v>
      </c>
      <c r="G565" s="71">
        <v>0.25087107871911402</v>
      </c>
      <c r="H565" s="68">
        <v>58.5217870932157</v>
      </c>
      <c r="I565" s="71">
        <v>1.20955485925261E-2</v>
      </c>
      <c r="J565" s="68">
        <v>28.847214561500301</v>
      </c>
      <c r="K565" s="71">
        <v>0.27748833905701997</v>
      </c>
      <c r="L565" s="68">
        <v>45.697738554881397</v>
      </c>
    </row>
    <row r="566" spans="1:12" x14ac:dyDescent="0.2">
      <c r="A566" s="72" t="s">
        <v>1459</v>
      </c>
      <c r="B566" s="66" t="s">
        <v>1460</v>
      </c>
      <c r="C566" s="67">
        <v>65</v>
      </c>
      <c r="D566" s="67" t="s">
        <v>337</v>
      </c>
      <c r="E566" s="71">
        <v>0.13593481206284999</v>
      </c>
      <c r="F566" s="68">
        <v>17.953667953667999</v>
      </c>
      <c r="G566" s="71">
        <v>0.228422672412984</v>
      </c>
      <c r="H566" s="68">
        <v>9.4043022614451193</v>
      </c>
      <c r="I566" s="71">
        <v>3.2080439151021399E-2</v>
      </c>
      <c r="J566" s="68">
        <v>50.413678985107602</v>
      </c>
      <c r="K566" s="71">
        <v>0.14730132462454401</v>
      </c>
      <c r="L566" s="68">
        <v>28.6817429674573</v>
      </c>
    </row>
    <row r="567" spans="1:12" x14ac:dyDescent="0.2">
      <c r="A567" s="72" t="s">
        <v>1461</v>
      </c>
      <c r="B567" s="66" t="s">
        <v>1462</v>
      </c>
      <c r="C567" s="67">
        <v>65</v>
      </c>
      <c r="D567" s="67" t="s">
        <v>337</v>
      </c>
      <c r="E567" s="71">
        <v>0.15199322123351899</v>
      </c>
      <c r="F567" s="68">
        <v>27.5510204081633</v>
      </c>
      <c r="G567" s="71">
        <v>0.28442681953830501</v>
      </c>
      <c r="H567" s="68">
        <v>80.722559293987899</v>
      </c>
      <c r="I567" s="71">
        <v>2.08649034445079E-2</v>
      </c>
      <c r="J567" s="68">
        <v>40.044125758411496</v>
      </c>
      <c r="K567" s="71">
        <v>0.150687940717743</v>
      </c>
      <c r="L567" s="68">
        <v>29.619415333700999</v>
      </c>
    </row>
    <row r="568" spans="1:12" x14ac:dyDescent="0.2">
      <c r="A568" s="72" t="s">
        <v>1463</v>
      </c>
      <c r="B568" s="66" t="s">
        <v>1464</v>
      </c>
      <c r="C568" s="67">
        <v>65</v>
      </c>
      <c r="D568" s="67" t="s">
        <v>337</v>
      </c>
      <c r="E568" s="71">
        <v>0.147763609825142</v>
      </c>
      <c r="F568" s="68">
        <v>25.151682294539398</v>
      </c>
      <c r="G568" s="71">
        <v>0.27439024328563499</v>
      </c>
      <c r="H568" s="68">
        <v>77.937120794263606</v>
      </c>
      <c r="I568" s="71">
        <v>8.05279719244896E-3</v>
      </c>
      <c r="J568" s="68">
        <v>21.759514616657501</v>
      </c>
      <c r="K568" s="71">
        <v>0.16084778899734201</v>
      </c>
      <c r="L568" s="68">
        <v>32.653061224489797</v>
      </c>
    </row>
    <row r="569" spans="1:12" x14ac:dyDescent="0.2">
      <c r="A569" s="72" t="s">
        <v>1465</v>
      </c>
      <c r="B569" s="66" t="s">
        <v>1466</v>
      </c>
      <c r="C569" s="67">
        <v>65</v>
      </c>
      <c r="D569" s="67" t="s">
        <v>337</v>
      </c>
      <c r="E569" s="71">
        <v>0.15462126259452799</v>
      </c>
      <c r="F569" s="68">
        <v>28.736900165471599</v>
      </c>
      <c r="G569" s="71">
        <v>0.26306620173373502</v>
      </c>
      <c r="H569" s="68">
        <v>73.000551571980097</v>
      </c>
      <c r="I569" s="71">
        <v>3.3176564866106803E-2</v>
      </c>
      <c r="J569" s="68">
        <v>51.130722559294</v>
      </c>
      <c r="K569" s="71">
        <v>0.167621021183742</v>
      </c>
      <c r="L569" s="68">
        <v>34.583563154991701</v>
      </c>
    </row>
    <row r="570" spans="1:12" x14ac:dyDescent="0.2">
      <c r="A570" s="72" t="s">
        <v>1467</v>
      </c>
      <c r="B570" s="66" t="s">
        <v>1468</v>
      </c>
      <c r="C570" s="67">
        <v>65</v>
      </c>
      <c r="D570" s="67" t="s">
        <v>337</v>
      </c>
      <c r="E570" s="71">
        <v>0.14587653540374301</v>
      </c>
      <c r="F570" s="68">
        <v>24.103695532267</v>
      </c>
      <c r="G570" s="71">
        <v>0.29616724725098897</v>
      </c>
      <c r="H570" s="68">
        <v>83.204633204633197</v>
      </c>
      <c r="I570" s="71">
        <v>7.6910232788519797E-3</v>
      </c>
      <c r="J570" s="68">
        <v>20.932156646442401</v>
      </c>
      <c r="K570" s="71">
        <v>0.13377133568138799</v>
      </c>
      <c r="L570" s="68">
        <v>25.179260893546601</v>
      </c>
    </row>
    <row r="571" spans="1:12" x14ac:dyDescent="0.2">
      <c r="A571" s="72" t="s">
        <v>1469</v>
      </c>
      <c r="B571" s="66" t="s">
        <v>1470</v>
      </c>
      <c r="C571" s="67">
        <v>65</v>
      </c>
      <c r="D571" s="67" t="s">
        <v>337</v>
      </c>
      <c r="E571" s="71">
        <v>0.21088942982862499</v>
      </c>
      <c r="F571" s="68">
        <v>42.526199669056801</v>
      </c>
      <c r="G571" s="71">
        <v>0.41901091488769798</v>
      </c>
      <c r="H571" s="68">
        <v>93.270821842250399</v>
      </c>
      <c r="I571" s="71">
        <v>5.4502893647434901E-2</v>
      </c>
      <c r="J571" s="68">
        <v>63.265306122448997</v>
      </c>
      <c r="K571" s="71">
        <v>0.159154480950743</v>
      </c>
      <c r="L571" s="68">
        <v>32.101489244346403</v>
      </c>
    </row>
    <row r="572" spans="1:12" x14ac:dyDescent="0.2">
      <c r="A572" s="72" t="s">
        <v>1471</v>
      </c>
      <c r="B572" s="66" t="s">
        <v>1472</v>
      </c>
      <c r="C572" s="67">
        <v>74</v>
      </c>
      <c r="D572" s="67" t="s">
        <v>337</v>
      </c>
      <c r="E572" s="71">
        <v>0.393670511804731</v>
      </c>
      <c r="F572" s="68">
        <v>95.878136200716895</v>
      </c>
      <c r="G572" s="71">
        <v>0.91578036904151705</v>
      </c>
      <c r="H572" s="68">
        <v>98.924731182795696</v>
      </c>
      <c r="I572" s="71">
        <v>8.5637965854779202E-2</v>
      </c>
      <c r="J572" s="68">
        <v>80.824372759856601</v>
      </c>
      <c r="K572" s="71">
        <v>0.17959320051789701</v>
      </c>
      <c r="L572" s="68">
        <v>57.885304659498203</v>
      </c>
    </row>
    <row r="573" spans="1:12" x14ac:dyDescent="0.2">
      <c r="A573" s="72" t="s">
        <v>1473</v>
      </c>
      <c r="B573" s="66" t="s">
        <v>1474</v>
      </c>
      <c r="C573" s="67">
        <v>74</v>
      </c>
      <c r="D573" s="67" t="s">
        <v>337</v>
      </c>
      <c r="E573" s="71">
        <v>0.25969819180944398</v>
      </c>
      <c r="F573" s="68">
        <v>84.229390681003593</v>
      </c>
      <c r="G573" s="71">
        <v>0.243540509697277</v>
      </c>
      <c r="H573" s="68">
        <v>12.7240143369176</v>
      </c>
      <c r="I573" s="71">
        <v>3.2912229145739E-3</v>
      </c>
      <c r="J573" s="68">
        <v>20.250896057347699</v>
      </c>
      <c r="K573" s="71">
        <v>0.53226284281648195</v>
      </c>
      <c r="L573" s="68">
        <v>89.068100358422896</v>
      </c>
    </row>
    <row r="574" spans="1:12" x14ac:dyDescent="0.2">
      <c r="A574" s="72" t="s">
        <v>1475</v>
      </c>
      <c r="B574" s="66" t="s">
        <v>1476</v>
      </c>
      <c r="C574" s="67">
        <v>74</v>
      </c>
      <c r="D574" s="67" t="s">
        <v>337</v>
      </c>
      <c r="E574" s="71">
        <v>0.23425827567753801</v>
      </c>
      <c r="F574" s="68">
        <v>80.824372759856601</v>
      </c>
      <c r="G574" s="71">
        <v>0.23799309682342601</v>
      </c>
      <c r="H574" s="68">
        <v>10.9318996415771</v>
      </c>
      <c r="I574" s="71">
        <v>2.4882441761746501E-3</v>
      </c>
      <c r="J574" s="68">
        <v>15.770609318996399</v>
      </c>
      <c r="K574" s="71">
        <v>0.46229348603301301</v>
      </c>
      <c r="L574" s="68">
        <v>87.275985663082395</v>
      </c>
    </row>
    <row r="575" spans="1:12" x14ac:dyDescent="0.2">
      <c r="A575" s="72" t="s">
        <v>1477</v>
      </c>
      <c r="B575" s="66" t="s">
        <v>1478</v>
      </c>
      <c r="C575" s="67">
        <v>74</v>
      </c>
      <c r="D575" s="67" t="s">
        <v>337</v>
      </c>
      <c r="E575" s="71">
        <v>0.150808362221831</v>
      </c>
      <c r="F575" s="68">
        <v>42.114695340501797</v>
      </c>
      <c r="G575" s="71">
        <v>0.241599216473183</v>
      </c>
      <c r="H575" s="68">
        <v>11.8279569892473</v>
      </c>
      <c r="I575" s="71">
        <v>4.7732644351205604E-3</v>
      </c>
      <c r="J575" s="68">
        <v>24.5519713261649</v>
      </c>
      <c r="K575" s="71">
        <v>0.20605260575719</v>
      </c>
      <c r="L575" s="68">
        <v>61.1111111111111</v>
      </c>
    </row>
    <row r="576" spans="1:12" x14ac:dyDescent="0.2">
      <c r="A576" s="72" t="s">
        <v>1479</v>
      </c>
      <c r="B576" s="66" t="s">
        <v>1480</v>
      </c>
      <c r="C576" s="67">
        <v>74</v>
      </c>
      <c r="D576" s="67" t="s">
        <v>337</v>
      </c>
      <c r="E576" s="71">
        <v>0.23564150555212601</v>
      </c>
      <c r="F576" s="68">
        <v>81.182795698924707</v>
      </c>
      <c r="G576" s="71">
        <v>0.46581189814722901</v>
      </c>
      <c r="H576" s="68">
        <v>94.086021505376394</v>
      </c>
      <c r="I576" s="71">
        <v>4.4813073757028601E-2</v>
      </c>
      <c r="J576" s="68">
        <v>67.383512544802898</v>
      </c>
      <c r="K576" s="71">
        <v>0.19629954475212</v>
      </c>
      <c r="L576" s="68">
        <v>60.394265232974902</v>
      </c>
    </row>
    <row r="577" spans="1:12" x14ac:dyDescent="0.2">
      <c r="A577" s="72" t="s">
        <v>1481</v>
      </c>
      <c r="B577" s="66" t="s">
        <v>1482</v>
      </c>
      <c r="C577" s="67">
        <v>65</v>
      </c>
      <c r="D577" s="67" t="s">
        <v>337</v>
      </c>
      <c r="E577" s="71">
        <v>0.18128384669468001</v>
      </c>
      <c r="F577" s="68">
        <v>37.120794263651398</v>
      </c>
      <c r="G577" s="71">
        <v>0.37599154866928602</v>
      </c>
      <c r="H577" s="68">
        <v>91.312741312741295</v>
      </c>
      <c r="I577" s="71">
        <v>1.7155575267369501E-2</v>
      </c>
      <c r="J577" s="68">
        <v>35.686707115278502</v>
      </c>
      <c r="K577" s="71">
        <v>0.150704416147386</v>
      </c>
      <c r="L577" s="68">
        <v>29.895201323772799</v>
      </c>
    </row>
    <row r="578" spans="1:12" x14ac:dyDescent="0.2">
      <c r="A578" s="72" t="s">
        <v>1483</v>
      </c>
      <c r="B578" s="66" t="s">
        <v>1484</v>
      </c>
      <c r="C578" s="67">
        <v>65</v>
      </c>
      <c r="D578" s="67" t="s">
        <v>337</v>
      </c>
      <c r="E578" s="71">
        <v>0.28571155166825701</v>
      </c>
      <c r="F578" s="68">
        <v>63.127413127413099</v>
      </c>
      <c r="G578" s="71">
        <v>0.61619642148504405</v>
      </c>
      <c r="H578" s="68">
        <v>97.628240485383301</v>
      </c>
      <c r="I578" s="71">
        <v>9.7007049558738595E-2</v>
      </c>
      <c r="J578" s="68">
        <v>77.330391616105899</v>
      </c>
      <c r="K578" s="71">
        <v>0.143931183960987</v>
      </c>
      <c r="L578" s="68">
        <v>27.661334804191899</v>
      </c>
    </row>
    <row r="579" spans="1:12" x14ac:dyDescent="0.2">
      <c r="A579" s="72" t="s">
        <v>1485</v>
      </c>
      <c r="B579" s="66" t="s">
        <v>1486</v>
      </c>
      <c r="C579" s="67">
        <v>74</v>
      </c>
      <c r="D579" s="67" t="s">
        <v>337</v>
      </c>
      <c r="E579" s="71">
        <v>0.38788996768643602</v>
      </c>
      <c r="F579" s="68">
        <v>95.340501792114694</v>
      </c>
      <c r="G579" s="71">
        <v>0.94541260891850398</v>
      </c>
      <c r="H579" s="68">
        <v>99.283154121863802</v>
      </c>
      <c r="I579" s="71">
        <v>7.8341661179185507E-2</v>
      </c>
      <c r="J579" s="68">
        <v>78.494623655913998</v>
      </c>
      <c r="K579" s="71">
        <v>0.13991563296161699</v>
      </c>
      <c r="L579" s="68">
        <v>51.2544802867383</v>
      </c>
    </row>
    <row r="580" spans="1:12" x14ac:dyDescent="0.2">
      <c r="A580" s="72" t="s">
        <v>1487</v>
      </c>
      <c r="B580" s="66" t="s">
        <v>1488</v>
      </c>
      <c r="C580" s="67">
        <v>74</v>
      </c>
      <c r="D580" s="67" t="s">
        <v>337</v>
      </c>
      <c r="E580" s="71">
        <v>0.24123013987676001</v>
      </c>
      <c r="F580" s="68">
        <v>81.720430107526894</v>
      </c>
      <c r="G580" s="71">
        <v>0.51110475202652705</v>
      </c>
      <c r="H580" s="68">
        <v>95.161290322580697</v>
      </c>
      <c r="I580" s="71">
        <v>4.9698811320080701E-2</v>
      </c>
      <c r="J580" s="68">
        <v>69.534050179211505</v>
      </c>
      <c r="K580" s="71">
        <v>0.162886856283674</v>
      </c>
      <c r="L580" s="68">
        <v>55.734767025089603</v>
      </c>
    </row>
    <row r="581" spans="1:12" x14ac:dyDescent="0.2">
      <c r="A581" s="72" t="s">
        <v>1489</v>
      </c>
      <c r="B581" s="66" t="s">
        <v>1490</v>
      </c>
      <c r="C581" s="67">
        <v>74</v>
      </c>
      <c r="D581" s="67" t="s">
        <v>337</v>
      </c>
      <c r="E581" s="71">
        <v>0.42189266946248</v>
      </c>
      <c r="F581" s="68">
        <v>99.283154121863802</v>
      </c>
      <c r="G581" s="71">
        <v>0.97852117957242202</v>
      </c>
      <c r="H581" s="68">
        <v>99.641577060931894</v>
      </c>
      <c r="I581" s="71">
        <v>0.17438900523401499</v>
      </c>
      <c r="J581" s="68">
        <v>89.784946236559094</v>
      </c>
      <c r="K581" s="71">
        <v>0.112767823581005</v>
      </c>
      <c r="L581" s="68">
        <v>48.566308243727597</v>
      </c>
    </row>
    <row r="582" spans="1:12" x14ac:dyDescent="0.2">
      <c r="A582" s="72" t="s">
        <v>1491</v>
      </c>
      <c r="B582" s="66" t="s">
        <v>1492</v>
      </c>
      <c r="C582" s="67">
        <v>74</v>
      </c>
      <c r="D582" s="67" t="s">
        <v>337</v>
      </c>
      <c r="E582" s="71">
        <v>0.29990886251978099</v>
      </c>
      <c r="F582" s="68">
        <v>88.172043010752702</v>
      </c>
      <c r="G582" s="71">
        <v>0.66595483297760205</v>
      </c>
      <c r="H582" s="68">
        <v>96.953405017921099</v>
      </c>
      <c r="I582" s="71">
        <v>0.127268810088569</v>
      </c>
      <c r="J582" s="68">
        <v>85.483870967741893</v>
      </c>
      <c r="K582" s="71">
        <v>0.10650294449317101</v>
      </c>
      <c r="L582" s="68">
        <v>47.670250896057297</v>
      </c>
    </row>
    <row r="583" spans="1:12" x14ac:dyDescent="0.2">
      <c r="A583" s="72" t="s">
        <v>1493</v>
      </c>
      <c r="B583" s="66" t="s">
        <v>1494</v>
      </c>
      <c r="C583" s="67">
        <v>74</v>
      </c>
      <c r="D583" s="67" t="s">
        <v>337</v>
      </c>
      <c r="E583" s="71">
        <v>0.38657526193330299</v>
      </c>
      <c r="F583" s="68">
        <v>95.161290322580697</v>
      </c>
      <c r="G583" s="71">
        <v>0.97405506681486598</v>
      </c>
      <c r="H583" s="68">
        <v>99.462365591397898</v>
      </c>
      <c r="I583" s="71">
        <v>5.41082581405384E-2</v>
      </c>
      <c r="J583" s="68">
        <v>71.146953405017896</v>
      </c>
      <c r="K583" s="71">
        <v>0.13156246084450601</v>
      </c>
      <c r="L583" s="68">
        <v>50.537634408602202</v>
      </c>
    </row>
    <row r="584" spans="1:12" x14ac:dyDescent="0.2">
      <c r="A584" s="72" t="s">
        <v>1495</v>
      </c>
      <c r="B584" s="66" t="s">
        <v>1496</v>
      </c>
      <c r="C584" s="67">
        <v>74</v>
      </c>
      <c r="D584" s="67" t="s">
        <v>337</v>
      </c>
      <c r="E584" s="71">
        <v>0.254918122773023</v>
      </c>
      <c r="F584" s="68">
        <v>83.154121863799304</v>
      </c>
      <c r="G584" s="71">
        <v>0.42141197061548202</v>
      </c>
      <c r="H584" s="68">
        <v>92.831541218637994</v>
      </c>
      <c r="I584" s="71">
        <v>0.21595652291763701</v>
      </c>
      <c r="J584" s="68">
        <v>93.010752688172005</v>
      </c>
      <c r="K584" s="71">
        <v>0.12738587478595001</v>
      </c>
      <c r="L584" s="68">
        <v>50.179211469534003</v>
      </c>
    </row>
    <row r="585" spans="1:12" x14ac:dyDescent="0.2">
      <c r="A585" s="72" t="s">
        <v>1497</v>
      </c>
      <c r="B585" s="66" t="s">
        <v>1498</v>
      </c>
      <c r="C585" s="67">
        <v>74</v>
      </c>
      <c r="D585" s="67" t="s">
        <v>337</v>
      </c>
      <c r="E585" s="71">
        <v>0.28237780578391602</v>
      </c>
      <c r="F585" s="68">
        <v>86.738351254480307</v>
      </c>
      <c r="G585" s="71">
        <v>0.68823577924256496</v>
      </c>
      <c r="H585" s="68">
        <v>97.132616487455195</v>
      </c>
      <c r="I585" s="71">
        <v>5.65712796745678E-2</v>
      </c>
      <c r="J585" s="68">
        <v>71.863799283154094</v>
      </c>
      <c r="K585" s="71">
        <v>0.102326358434616</v>
      </c>
      <c r="L585" s="68">
        <v>46.774193548387103</v>
      </c>
    </row>
    <row r="586" spans="1:12" x14ac:dyDescent="0.2">
      <c r="A586" s="72" t="s">
        <v>1499</v>
      </c>
      <c r="B586" s="66" t="s">
        <v>1500</v>
      </c>
      <c r="C586" s="67">
        <v>74</v>
      </c>
      <c r="D586" s="67" t="s">
        <v>337</v>
      </c>
      <c r="E586" s="71">
        <v>0.27583124580840002</v>
      </c>
      <c r="F586" s="68">
        <v>86.200716845878105</v>
      </c>
      <c r="G586" s="71">
        <v>0.50708214424111697</v>
      </c>
      <c r="H586" s="68">
        <v>94.802867383512506</v>
      </c>
      <c r="I586" s="71">
        <v>0.184672546281021</v>
      </c>
      <c r="J586" s="68">
        <v>90.322580645161295</v>
      </c>
      <c r="K586" s="71">
        <v>0.13573904690306099</v>
      </c>
      <c r="L586" s="68">
        <v>50.8960573476703</v>
      </c>
    </row>
    <row r="587" spans="1:12" x14ac:dyDescent="0.2">
      <c r="A587" s="72" t="s">
        <v>1501</v>
      </c>
      <c r="B587" s="66" t="s">
        <v>1502</v>
      </c>
      <c r="C587" s="67">
        <v>74</v>
      </c>
      <c r="D587" s="67" t="s">
        <v>337</v>
      </c>
      <c r="E587" s="71">
        <v>0.33353307856001702</v>
      </c>
      <c r="F587" s="68">
        <v>91.039426523297493</v>
      </c>
      <c r="G587" s="71">
        <v>0.69187406920458305</v>
      </c>
      <c r="H587" s="68">
        <v>97.311827956989205</v>
      </c>
      <c r="I587" s="71">
        <v>0.15001489625035</v>
      </c>
      <c r="J587" s="68">
        <v>87.813620071684596</v>
      </c>
      <c r="K587" s="71">
        <v>0.15871027022511799</v>
      </c>
      <c r="L587" s="68">
        <v>54.838709677419402</v>
      </c>
    </row>
    <row r="588" spans="1:12" x14ac:dyDescent="0.2">
      <c r="A588" s="72" t="s">
        <v>1503</v>
      </c>
      <c r="B588" s="66" t="s">
        <v>1504</v>
      </c>
      <c r="C588" s="67">
        <v>65</v>
      </c>
      <c r="D588" s="67" t="s">
        <v>337</v>
      </c>
      <c r="E588" s="71">
        <v>0.110643695332078</v>
      </c>
      <c r="F588" s="68">
        <v>5.70876999448428</v>
      </c>
      <c r="G588" s="71">
        <v>0.18872511542114301</v>
      </c>
      <c r="H588" s="68">
        <v>5.70876999448428</v>
      </c>
      <c r="I588" s="71">
        <v>2.6778781369455498E-3</v>
      </c>
      <c r="J588" s="68">
        <v>8.6596800882515197</v>
      </c>
      <c r="K588" s="71">
        <v>0.14052809243814399</v>
      </c>
      <c r="L588" s="68">
        <v>26.558190843905098</v>
      </c>
    </row>
    <row r="589" spans="1:12" x14ac:dyDescent="0.2">
      <c r="A589" s="72" t="s">
        <v>1505</v>
      </c>
      <c r="B589" s="66" t="s">
        <v>1506</v>
      </c>
      <c r="C589" s="67">
        <v>65</v>
      </c>
      <c r="D589" s="67" t="s">
        <v>337</v>
      </c>
      <c r="E589" s="71">
        <v>0.13019364906710501</v>
      </c>
      <c r="F589" s="68">
        <v>14.5339216767788</v>
      </c>
      <c r="G589" s="71">
        <v>0.222160672630763</v>
      </c>
      <c r="H589" s="68">
        <v>8.6596800882515197</v>
      </c>
      <c r="I589" s="71">
        <v>3.6358722365405702E-2</v>
      </c>
      <c r="J589" s="68">
        <v>53.585217870932198</v>
      </c>
      <c r="K589" s="71">
        <v>0.13206155220514501</v>
      </c>
      <c r="L589" s="68">
        <v>24.351902923331501</v>
      </c>
    </row>
    <row r="590" spans="1:12" x14ac:dyDescent="0.2">
      <c r="A590" s="72" t="s">
        <v>1507</v>
      </c>
      <c r="B590" s="66" t="s">
        <v>1508</v>
      </c>
      <c r="C590" s="67">
        <v>65</v>
      </c>
      <c r="D590" s="67" t="s">
        <v>337</v>
      </c>
      <c r="E590" s="71">
        <v>6.6496729574912802E-2</v>
      </c>
      <c r="F590" s="68">
        <v>0.35852178709321603</v>
      </c>
      <c r="G590" s="71">
        <v>8.8505837618697597E-2</v>
      </c>
      <c r="H590" s="68">
        <v>1.93050193050193</v>
      </c>
      <c r="I590" s="71">
        <v>7.6925602634505602E-3</v>
      </c>
      <c r="J590" s="68">
        <v>20.959735245449501</v>
      </c>
      <c r="K590" s="71">
        <v>0.10329179084259001</v>
      </c>
      <c r="L590" s="68">
        <v>18.091560948703801</v>
      </c>
    </row>
    <row r="591" spans="1:12" x14ac:dyDescent="0.2">
      <c r="A591" s="72" t="s">
        <v>1509</v>
      </c>
      <c r="B591" s="66" t="s">
        <v>1510</v>
      </c>
      <c r="C591" s="67">
        <v>65</v>
      </c>
      <c r="D591" s="67" t="s">
        <v>337</v>
      </c>
      <c r="E591" s="71">
        <v>8.3520567326728398E-2</v>
      </c>
      <c r="F591" s="68">
        <v>0.60672917815774996</v>
      </c>
      <c r="G591" s="71">
        <v>0.119476811155623</v>
      </c>
      <c r="H591" s="68">
        <v>2.5923883066740201</v>
      </c>
      <c r="I591" s="71">
        <v>1.08764949456165E-2</v>
      </c>
      <c r="J591" s="68">
        <v>27.082184225041399</v>
      </c>
      <c r="K591" s="71">
        <v>0.12020839587894599</v>
      </c>
      <c r="L591" s="68">
        <v>21.3182570325427</v>
      </c>
    </row>
    <row r="592" spans="1:12" x14ac:dyDescent="0.2">
      <c r="A592" s="72" t="s">
        <v>1511</v>
      </c>
      <c r="B592" s="66" t="s">
        <v>1512</v>
      </c>
      <c r="C592" s="67">
        <v>65</v>
      </c>
      <c r="D592" s="67" t="s">
        <v>337</v>
      </c>
      <c r="E592" s="71">
        <v>0.136283229107897</v>
      </c>
      <c r="F592" s="68">
        <v>18.257032542746799</v>
      </c>
      <c r="G592" s="71">
        <v>0.25435538175801098</v>
      </c>
      <c r="H592" s="68">
        <v>66.602316602316606</v>
      </c>
      <c r="I592" s="71">
        <v>8.8862889877352903E-3</v>
      </c>
      <c r="J592" s="68">
        <v>23.2763375620518</v>
      </c>
      <c r="K592" s="71">
        <v>0.145608016577944</v>
      </c>
      <c r="L592" s="68">
        <v>28.047435190292301</v>
      </c>
    </row>
    <row r="593" spans="1:12" x14ac:dyDescent="0.2">
      <c r="A593" s="72" t="s">
        <v>1513</v>
      </c>
      <c r="B593" s="66" t="s">
        <v>1514</v>
      </c>
      <c r="C593" s="67">
        <v>65</v>
      </c>
      <c r="D593" s="67" t="s">
        <v>337</v>
      </c>
      <c r="E593" s="71">
        <v>0.152290955785261</v>
      </c>
      <c r="F593" s="68">
        <v>27.716492002206301</v>
      </c>
      <c r="G593" s="71">
        <v>0.30077839940499002</v>
      </c>
      <c r="H593" s="68">
        <v>83.976833976834001</v>
      </c>
      <c r="I593" s="71">
        <v>7.0998352796478002E-3</v>
      </c>
      <c r="J593" s="68">
        <v>19.553226696083801</v>
      </c>
      <c r="K593" s="71">
        <v>0.14899463267114299</v>
      </c>
      <c r="L593" s="68">
        <v>29.095421952564799</v>
      </c>
    </row>
    <row r="594" spans="1:12" x14ac:dyDescent="0.2">
      <c r="A594" s="72" t="s">
        <v>1515</v>
      </c>
      <c r="B594" s="66" t="s">
        <v>1516</v>
      </c>
      <c r="C594" s="67">
        <v>65</v>
      </c>
      <c r="D594" s="67" t="s">
        <v>337</v>
      </c>
      <c r="E594" s="71">
        <v>0.12012375967521401</v>
      </c>
      <c r="F594" s="68">
        <v>9.7904026475455002</v>
      </c>
      <c r="G594" s="71">
        <v>0.17894817611547001</v>
      </c>
      <c r="H594" s="68">
        <v>5.1020408163265296</v>
      </c>
      <c r="I594" s="71">
        <v>1.9818762595165702E-3</v>
      </c>
      <c r="J594" s="68">
        <v>6.8946497517926097</v>
      </c>
      <c r="K594" s="71">
        <v>0.17944122665065501</v>
      </c>
      <c r="L594" s="68">
        <v>36.817429674572502</v>
      </c>
    </row>
    <row r="595" spans="1:12" x14ac:dyDescent="0.2">
      <c r="A595" s="72" t="s">
        <v>1517</v>
      </c>
      <c r="B595" s="66" t="s">
        <v>1518</v>
      </c>
      <c r="C595" s="67">
        <v>65</v>
      </c>
      <c r="D595" s="67" t="s">
        <v>337</v>
      </c>
      <c r="E595" s="71">
        <v>0.110613644224427</v>
      </c>
      <c r="F595" s="68">
        <v>5.6811913954771098</v>
      </c>
      <c r="G595" s="71">
        <v>0.19971737025537101</v>
      </c>
      <c r="H595" s="68">
        <v>6.4533921676778796</v>
      </c>
      <c r="I595" s="71">
        <v>5.14193435256522E-3</v>
      </c>
      <c r="J595" s="68">
        <v>15.278543849972399</v>
      </c>
      <c r="K595" s="71">
        <v>0.12698162806534599</v>
      </c>
      <c r="L595" s="68">
        <v>23.110865968008799</v>
      </c>
    </row>
    <row r="596" spans="1:12" x14ac:dyDescent="0.2">
      <c r="A596" s="72" t="s">
        <v>1519</v>
      </c>
      <c r="B596" s="66" t="s">
        <v>1520</v>
      </c>
      <c r="C596" s="67">
        <v>65</v>
      </c>
      <c r="D596" s="67" t="s">
        <v>337</v>
      </c>
      <c r="E596" s="71">
        <v>0.170707932446993</v>
      </c>
      <c r="F596" s="68">
        <v>34.473248758963003</v>
      </c>
      <c r="G596" s="71">
        <v>0.24999999256602101</v>
      </c>
      <c r="H596" s="68">
        <v>20.656370656370701</v>
      </c>
      <c r="I596" s="71">
        <v>3.1959525119656098E-3</v>
      </c>
      <c r="J596" s="68">
        <v>10.452289023717601</v>
      </c>
      <c r="K596" s="71">
        <v>0.25892785226299198</v>
      </c>
      <c r="L596" s="68">
        <v>44.9255377826806</v>
      </c>
    </row>
    <row r="597" spans="1:12" x14ac:dyDescent="0.2">
      <c r="A597" s="72" t="s">
        <v>1521</v>
      </c>
      <c r="B597" s="66" t="s">
        <v>1522</v>
      </c>
      <c r="C597" s="67">
        <v>65</v>
      </c>
      <c r="D597" s="67" t="s">
        <v>337</v>
      </c>
      <c r="E597" s="71">
        <v>0.151691110021866</v>
      </c>
      <c r="F597" s="68">
        <v>27.357970215113099</v>
      </c>
      <c r="G597" s="71">
        <v>0.263066196587187</v>
      </c>
      <c r="H597" s="68">
        <v>72.945394373965797</v>
      </c>
      <c r="I597" s="71">
        <v>5.7761992117139902E-3</v>
      </c>
      <c r="J597" s="68">
        <v>16.602316602316598</v>
      </c>
      <c r="K597" s="71">
        <v>0.18623093426669701</v>
      </c>
      <c r="L597" s="68">
        <v>38.6376172090458</v>
      </c>
    </row>
    <row r="598" spans="1:12" x14ac:dyDescent="0.2">
      <c r="A598" s="72" t="s">
        <v>1523</v>
      </c>
      <c r="B598" s="66" t="s">
        <v>1524</v>
      </c>
      <c r="C598" s="67">
        <v>65</v>
      </c>
      <c r="D598" s="67" t="s">
        <v>337</v>
      </c>
      <c r="E598" s="71">
        <v>0.14523834093905399</v>
      </c>
      <c r="F598" s="68">
        <v>23.800330943188101</v>
      </c>
      <c r="G598" s="71">
        <v>0.25435540069686402</v>
      </c>
      <c r="H598" s="68">
        <v>67.0711527854385</v>
      </c>
      <c r="I598" s="71">
        <v>1.03684602729997E-2</v>
      </c>
      <c r="J598" s="68">
        <v>26.061776061776101</v>
      </c>
      <c r="K598" s="71">
        <v>0.17099116184729901</v>
      </c>
      <c r="L598" s="68">
        <v>35.2454495311638</v>
      </c>
    </row>
    <row r="599" spans="1:12" x14ac:dyDescent="0.2">
      <c r="A599" s="72" t="s">
        <v>1525</v>
      </c>
      <c r="B599" s="66" t="s">
        <v>1526</v>
      </c>
      <c r="C599" s="67">
        <v>65</v>
      </c>
      <c r="D599" s="67" t="s">
        <v>337</v>
      </c>
      <c r="E599" s="71">
        <v>0.246093746833938</v>
      </c>
      <c r="F599" s="68">
        <v>49.613899613899598</v>
      </c>
      <c r="G599" s="71">
        <v>0.25</v>
      </c>
      <c r="H599" s="68">
        <v>57.804743519029202</v>
      </c>
      <c r="I599" s="71">
        <v>3.4985422331978197E-2</v>
      </c>
      <c r="J599" s="68">
        <v>52.619966905681203</v>
      </c>
      <c r="K599" s="71">
        <v>0.45329581816983699</v>
      </c>
      <c r="L599" s="68">
        <v>56.370656370656398</v>
      </c>
    </row>
    <row r="600" spans="1:12" x14ac:dyDescent="0.2">
      <c r="A600" s="72" t="s">
        <v>1527</v>
      </c>
      <c r="B600" s="66" t="s">
        <v>1528</v>
      </c>
      <c r="C600" s="67">
        <v>65</v>
      </c>
      <c r="D600" s="67" t="s">
        <v>337</v>
      </c>
      <c r="E600" s="71">
        <v>0.145737082486396</v>
      </c>
      <c r="F600" s="68">
        <v>23.965802537231099</v>
      </c>
      <c r="G600" s="71">
        <v>0.25087108013937298</v>
      </c>
      <c r="H600" s="68">
        <v>61.086596800882504</v>
      </c>
      <c r="I600" s="71">
        <v>1.19788648089599E-2</v>
      </c>
      <c r="J600" s="68">
        <v>28.6817429674573</v>
      </c>
      <c r="K600" s="71">
        <v>0.17436130251085599</v>
      </c>
      <c r="L600" s="68">
        <v>35.934914506343098</v>
      </c>
    </row>
    <row r="601" spans="1:12" x14ac:dyDescent="0.2">
      <c r="A601" s="72" t="s">
        <v>1529</v>
      </c>
      <c r="B601" s="66" t="s">
        <v>1530</v>
      </c>
      <c r="C601" s="67">
        <v>65</v>
      </c>
      <c r="D601" s="67" t="s">
        <v>337</v>
      </c>
      <c r="E601" s="71">
        <v>0.14613540199813799</v>
      </c>
      <c r="F601" s="68">
        <v>24.269167126309998</v>
      </c>
      <c r="G601" s="71">
        <v>0.25609756097560998</v>
      </c>
      <c r="H601" s="68">
        <v>68.312189740761198</v>
      </c>
      <c r="I601" s="71">
        <v>9.6076996952629608E-3</v>
      </c>
      <c r="J601" s="68">
        <v>24.517374517374499</v>
      </c>
      <c r="K601" s="71">
        <v>0.17270094532354099</v>
      </c>
      <c r="L601" s="68">
        <v>35.659128516271402</v>
      </c>
    </row>
    <row r="602" spans="1:12" x14ac:dyDescent="0.2">
      <c r="A602" s="72" t="s">
        <v>1531</v>
      </c>
      <c r="B602" s="66" t="s">
        <v>1532</v>
      </c>
      <c r="C602" s="67">
        <v>65</v>
      </c>
      <c r="D602" s="67" t="s">
        <v>337</v>
      </c>
      <c r="E602" s="71">
        <v>0.142386351764487</v>
      </c>
      <c r="F602" s="68">
        <v>22.007722007721998</v>
      </c>
      <c r="G602" s="71">
        <v>0.257509386733417</v>
      </c>
      <c r="H602" s="68">
        <v>69.277440706012101</v>
      </c>
      <c r="I602" s="71">
        <v>8.8183549923455395E-3</v>
      </c>
      <c r="J602" s="68">
        <v>23.166023166023201</v>
      </c>
      <c r="K602" s="71">
        <v>0.1608313135677</v>
      </c>
      <c r="L602" s="68">
        <v>32.3772752344181</v>
      </c>
    </row>
    <row r="603" spans="1:12" x14ac:dyDescent="0.2">
      <c r="A603" s="72" t="s">
        <v>1533</v>
      </c>
      <c r="B603" s="66" t="s">
        <v>1534</v>
      </c>
      <c r="C603" s="67">
        <v>65</v>
      </c>
      <c r="D603" s="67" t="s">
        <v>337</v>
      </c>
      <c r="E603" s="71">
        <v>0.29244162741553698</v>
      </c>
      <c r="F603" s="68">
        <v>65.581908439051304</v>
      </c>
      <c r="G603" s="71">
        <v>0.27127659574468099</v>
      </c>
      <c r="H603" s="68">
        <v>76.944291230005504</v>
      </c>
      <c r="I603" s="71">
        <v>7.3421569098606598E-3</v>
      </c>
      <c r="J603" s="68">
        <v>20.104798676227201</v>
      </c>
      <c r="K603" s="71">
        <v>0.59870612959206904</v>
      </c>
      <c r="L603" s="68">
        <v>74.600110314396005</v>
      </c>
    </row>
    <row r="604" spans="1:12" x14ac:dyDescent="0.2">
      <c r="A604" s="72" t="s">
        <v>1535</v>
      </c>
      <c r="B604" s="66" t="s">
        <v>1536</v>
      </c>
      <c r="C604" s="67">
        <v>65</v>
      </c>
      <c r="D604" s="67" t="s">
        <v>337</v>
      </c>
      <c r="E604" s="71">
        <v>0.148652256614283</v>
      </c>
      <c r="F604" s="68">
        <v>25.565361279647</v>
      </c>
      <c r="G604" s="71">
        <v>0.252613240418118</v>
      </c>
      <c r="H604" s="68">
        <v>64.506343077771604</v>
      </c>
      <c r="I604" s="71">
        <v>1.21925192978318E-2</v>
      </c>
      <c r="J604" s="68">
        <v>28.9851075565361</v>
      </c>
      <c r="K604" s="71">
        <v>0.18115101012689799</v>
      </c>
      <c r="L604" s="68">
        <v>37.4793160507446</v>
      </c>
    </row>
    <row r="605" spans="1:12" x14ac:dyDescent="0.2">
      <c r="A605" s="72" t="s">
        <v>1537</v>
      </c>
      <c r="B605" s="66" t="s">
        <v>1538</v>
      </c>
      <c r="C605" s="67">
        <v>65</v>
      </c>
      <c r="D605" s="67" t="s">
        <v>337</v>
      </c>
      <c r="E605" s="71">
        <v>0.20108310391217399</v>
      </c>
      <c r="F605" s="68">
        <v>41.147269718698297</v>
      </c>
      <c r="G605" s="71">
        <v>0.25</v>
      </c>
      <c r="H605" s="68">
        <v>57.804743519029202</v>
      </c>
      <c r="I605" s="71">
        <v>6.4671462060490598E-3</v>
      </c>
      <c r="J605" s="68">
        <v>18.2018753447325</v>
      </c>
      <c r="K605" s="71">
        <v>0.34678216553047297</v>
      </c>
      <c r="L605" s="68">
        <v>48.621070049641503</v>
      </c>
    </row>
    <row r="606" spans="1:12" x14ac:dyDescent="0.2">
      <c r="A606" s="72" t="s">
        <v>1539</v>
      </c>
      <c r="B606" s="66" t="s">
        <v>1540</v>
      </c>
      <c r="C606" s="67">
        <v>65</v>
      </c>
      <c r="D606" s="67" t="s">
        <v>337</v>
      </c>
      <c r="E606" s="71">
        <v>0.303451624777683</v>
      </c>
      <c r="F606" s="68">
        <v>69.939327082184207</v>
      </c>
      <c r="G606" s="71">
        <v>0.25425531914893601</v>
      </c>
      <c r="H606" s="68">
        <v>66.547159404302306</v>
      </c>
      <c r="I606" s="71">
        <v>6.6765613422628701E-3</v>
      </c>
      <c r="J606" s="68">
        <v>18.4776613348042</v>
      </c>
      <c r="K606" s="71">
        <v>0.64942299384185098</v>
      </c>
      <c r="L606" s="68">
        <v>80.143408714837307</v>
      </c>
    </row>
    <row r="607" spans="1:12" x14ac:dyDescent="0.2">
      <c r="A607" s="72" t="s">
        <v>599</v>
      </c>
      <c r="B607" s="66" t="s">
        <v>1541</v>
      </c>
      <c r="C607" s="67">
        <v>65</v>
      </c>
      <c r="D607" s="67" t="s">
        <v>337</v>
      </c>
      <c r="E607" s="71">
        <v>0.16215106572233501</v>
      </c>
      <c r="F607" s="68">
        <v>31.8257032542747</v>
      </c>
      <c r="G607" s="71">
        <v>0.33035043804755898</v>
      </c>
      <c r="H607" s="68">
        <v>87.727523441809197</v>
      </c>
      <c r="I607" s="71">
        <v>7.0916510186587404E-3</v>
      </c>
      <c r="J607" s="68">
        <v>19.525648097076701</v>
      </c>
      <c r="K607" s="71">
        <v>0.14901110810078599</v>
      </c>
      <c r="L607" s="68">
        <v>29.343629343629299</v>
      </c>
    </row>
    <row r="608" spans="1:12" x14ac:dyDescent="0.2">
      <c r="A608" s="72" t="s">
        <v>1542</v>
      </c>
      <c r="B608" s="66" t="s">
        <v>1543</v>
      </c>
      <c r="C608" s="67">
        <v>65</v>
      </c>
      <c r="D608" s="67" t="s">
        <v>337</v>
      </c>
      <c r="E608" s="71">
        <v>0.18251540218624801</v>
      </c>
      <c r="F608" s="68">
        <v>37.4517374517375</v>
      </c>
      <c r="G608" s="71">
        <v>0.25</v>
      </c>
      <c r="H608" s="68">
        <v>57.804743519029202</v>
      </c>
      <c r="I608" s="71">
        <v>3.1083116060825898E-3</v>
      </c>
      <c r="J608" s="68">
        <v>10.1213458356315</v>
      </c>
      <c r="K608" s="71">
        <v>0.29443789495266098</v>
      </c>
      <c r="L608" s="68">
        <v>46.387203530060702</v>
      </c>
    </row>
    <row r="609" spans="1:12" x14ac:dyDescent="0.2">
      <c r="A609" s="72" t="s">
        <v>1544</v>
      </c>
      <c r="B609" s="66" t="s">
        <v>1545</v>
      </c>
      <c r="C609" s="67">
        <v>65</v>
      </c>
      <c r="D609" s="67" t="s">
        <v>337</v>
      </c>
      <c r="E609" s="71">
        <v>0.26772751993625299</v>
      </c>
      <c r="F609" s="68">
        <v>56.425813568670698</v>
      </c>
      <c r="G609" s="71">
        <v>0.25</v>
      </c>
      <c r="H609" s="68">
        <v>57.804743519029202</v>
      </c>
      <c r="I609" s="71">
        <v>8.5963859893157593E-3</v>
      </c>
      <c r="J609" s="68">
        <v>22.7523441809156</v>
      </c>
      <c r="K609" s="71">
        <v>0.54458617381944496</v>
      </c>
      <c r="L609" s="68">
        <v>67.346938775510196</v>
      </c>
    </row>
    <row r="610" spans="1:12" x14ac:dyDescent="0.2">
      <c r="A610" s="72" t="s">
        <v>1546</v>
      </c>
      <c r="B610" s="66" t="s">
        <v>1547</v>
      </c>
      <c r="C610" s="67">
        <v>74</v>
      </c>
      <c r="D610" s="67" t="s">
        <v>337</v>
      </c>
      <c r="E610" s="71">
        <v>0.232999073075667</v>
      </c>
      <c r="F610" s="68">
        <v>79.928315412186393</v>
      </c>
      <c r="G610" s="71">
        <v>0.457748882273803</v>
      </c>
      <c r="H610" s="68">
        <v>93.727598566308203</v>
      </c>
      <c r="I610" s="71">
        <v>7.0008308552411205E-2</v>
      </c>
      <c r="J610" s="68">
        <v>76.523297491039401</v>
      </c>
      <c r="K610" s="71">
        <v>0.171240028400785</v>
      </c>
      <c r="L610" s="68">
        <v>56.630824372759903</v>
      </c>
    </row>
    <row r="611" spans="1:12" x14ac:dyDescent="0.2">
      <c r="A611" s="72" t="s">
        <v>1548</v>
      </c>
      <c r="B611" s="66" t="s">
        <v>1549</v>
      </c>
      <c r="C611" s="67">
        <v>74</v>
      </c>
      <c r="D611" s="67" t="s">
        <v>337</v>
      </c>
      <c r="E611" s="71">
        <v>0.25336891227007702</v>
      </c>
      <c r="F611" s="68">
        <v>82.795698924731198</v>
      </c>
      <c r="G611" s="71">
        <v>0.53438726460736696</v>
      </c>
      <c r="H611" s="68">
        <v>95.519713261648704</v>
      </c>
      <c r="I611" s="71">
        <v>3.5684806538577203E-2</v>
      </c>
      <c r="J611" s="68">
        <v>62.903225806451601</v>
      </c>
      <c r="K611" s="71">
        <v>0.19003466566428601</v>
      </c>
      <c r="L611" s="68">
        <v>59.498207885304701</v>
      </c>
    </row>
    <row r="612" spans="1:12" x14ac:dyDescent="0.2">
      <c r="A612" s="72" t="s">
        <v>1550</v>
      </c>
      <c r="B612" s="66" t="s">
        <v>1551</v>
      </c>
      <c r="C612" s="67">
        <v>74</v>
      </c>
      <c r="D612" s="67" t="s">
        <v>337</v>
      </c>
      <c r="E612" s="71">
        <v>0.16282344591669501</v>
      </c>
      <c r="F612" s="68">
        <v>50.716845878136198</v>
      </c>
      <c r="G612" s="71">
        <v>0.26922091235264001</v>
      </c>
      <c r="H612" s="68">
        <v>73.297491039426504</v>
      </c>
      <c r="I612" s="71">
        <v>8.6760315110400599E-3</v>
      </c>
      <c r="J612" s="68">
        <v>34.946236559139798</v>
      </c>
      <c r="K612" s="71">
        <v>0.210573393886405</v>
      </c>
      <c r="L612" s="68">
        <v>61.827956989247298</v>
      </c>
    </row>
    <row r="613" spans="1:12" x14ac:dyDescent="0.2">
      <c r="A613" s="72" t="s">
        <v>1552</v>
      </c>
      <c r="B613" s="66" t="s">
        <v>1553</v>
      </c>
      <c r="C613" s="67">
        <v>74</v>
      </c>
      <c r="D613" s="67" t="s">
        <v>337</v>
      </c>
      <c r="E613" s="71">
        <v>0.198806305710961</v>
      </c>
      <c r="F613" s="68">
        <v>74.731182795698899</v>
      </c>
      <c r="G613" s="71">
        <v>0.38758053826119498</v>
      </c>
      <c r="H613" s="68">
        <v>91.039426523297493</v>
      </c>
      <c r="I613" s="71">
        <v>1.28830361902285E-2</v>
      </c>
      <c r="J613" s="68">
        <v>41.577060931899602</v>
      </c>
      <c r="K613" s="71">
        <v>0.19595534268146</v>
      </c>
      <c r="L613" s="68">
        <v>60.035842293906803</v>
      </c>
    </row>
    <row r="614" spans="1:12" x14ac:dyDescent="0.2">
      <c r="A614" s="72" t="s">
        <v>1554</v>
      </c>
      <c r="B614" s="66" t="s">
        <v>1555</v>
      </c>
      <c r="C614" s="67">
        <v>74</v>
      </c>
      <c r="D614" s="67" t="s">
        <v>337</v>
      </c>
      <c r="E614" s="71">
        <v>0.16958307811661799</v>
      </c>
      <c r="F614" s="68">
        <v>55.197132616487501</v>
      </c>
      <c r="G614" s="71">
        <v>0.25560609943618701</v>
      </c>
      <c r="H614" s="68">
        <v>64.516129032258107</v>
      </c>
      <c r="I614" s="71">
        <v>2.2031012805143899E-2</v>
      </c>
      <c r="J614" s="68">
        <v>53.405017921147</v>
      </c>
      <c r="K614" s="71">
        <v>0.231112122108524</v>
      </c>
      <c r="L614" s="68">
        <v>65.949820788530502</v>
      </c>
    </row>
    <row r="615" spans="1:12" x14ac:dyDescent="0.2">
      <c r="A615" s="72" t="s">
        <v>1556</v>
      </c>
      <c r="B615" s="66" t="s">
        <v>1557</v>
      </c>
      <c r="C615" s="67">
        <v>74</v>
      </c>
      <c r="D615" s="67" t="s">
        <v>337</v>
      </c>
      <c r="E615" s="71">
        <v>0.15900052629716199</v>
      </c>
      <c r="F615" s="68">
        <v>48.7455197132617</v>
      </c>
      <c r="G615" s="71">
        <v>0.26798185880034803</v>
      </c>
      <c r="H615" s="68">
        <v>73.118279569892493</v>
      </c>
      <c r="I615" s="71">
        <v>1.5152670438956101E-2</v>
      </c>
      <c r="J615" s="68">
        <v>43.906810035842298</v>
      </c>
      <c r="K615" s="71">
        <v>0.19386704965218199</v>
      </c>
      <c r="L615" s="68">
        <v>59.677419354838698</v>
      </c>
    </row>
    <row r="616" spans="1:12" x14ac:dyDescent="0.2">
      <c r="A616" s="72" t="s">
        <v>1558</v>
      </c>
      <c r="B616" s="66" t="s">
        <v>1559</v>
      </c>
      <c r="C616" s="67">
        <v>74</v>
      </c>
      <c r="D616" s="67" t="s">
        <v>337</v>
      </c>
      <c r="E616" s="71">
        <v>0.17209474967413499</v>
      </c>
      <c r="F616" s="68">
        <v>58.243727598566302</v>
      </c>
      <c r="G616" s="71">
        <v>0.25080087134802698</v>
      </c>
      <c r="H616" s="68">
        <v>56.451612903225801</v>
      </c>
      <c r="I616" s="71">
        <v>7.5676482558996597E-3</v>
      </c>
      <c r="J616" s="68">
        <v>32.795698924731198</v>
      </c>
      <c r="K616" s="71">
        <v>0.25791572941847701</v>
      </c>
      <c r="L616" s="68">
        <v>73.655913978494596</v>
      </c>
    </row>
    <row r="617" spans="1:12" x14ac:dyDescent="0.2">
      <c r="A617" s="72" t="s">
        <v>1560</v>
      </c>
      <c r="B617" s="66" t="s">
        <v>1561</v>
      </c>
      <c r="C617" s="67">
        <v>74</v>
      </c>
      <c r="D617" s="67" t="s">
        <v>337</v>
      </c>
      <c r="E617" s="71">
        <v>0.17835177745182201</v>
      </c>
      <c r="F617" s="68">
        <v>65.053763440860195</v>
      </c>
      <c r="G617" s="71">
        <v>0.25</v>
      </c>
      <c r="H617" s="68">
        <v>53.584229390681003</v>
      </c>
      <c r="I617" s="71">
        <v>2.4242886563133402E-3</v>
      </c>
      <c r="J617" s="68">
        <v>15.0537634408602</v>
      </c>
      <c r="K617" s="71">
        <v>0.28263104369915198</v>
      </c>
      <c r="L617" s="68">
        <v>79.0322580645161</v>
      </c>
    </row>
    <row r="618" spans="1:12" x14ac:dyDescent="0.2">
      <c r="A618" s="72" t="s">
        <v>1562</v>
      </c>
      <c r="B618" s="66" t="s">
        <v>1563</v>
      </c>
      <c r="C618" s="67">
        <v>74</v>
      </c>
      <c r="D618" s="67" t="s">
        <v>337</v>
      </c>
      <c r="E618" s="71">
        <v>0.177715903635698</v>
      </c>
      <c r="F618" s="68">
        <v>64.695340501792103</v>
      </c>
      <c r="G618" s="71">
        <v>0.25</v>
      </c>
      <c r="H618" s="68">
        <v>53.584229390681003</v>
      </c>
      <c r="I618" s="71">
        <v>8.5256372543948897E-3</v>
      </c>
      <c r="J618" s="68">
        <v>34.587813620071699</v>
      </c>
      <c r="K618" s="71">
        <v>0.27462207365270003</v>
      </c>
      <c r="L618" s="68">
        <v>77.060931899641602</v>
      </c>
    </row>
    <row r="619" spans="1:12" x14ac:dyDescent="0.2">
      <c r="A619" s="72" t="s">
        <v>1564</v>
      </c>
      <c r="B619" s="66" t="s">
        <v>1565</v>
      </c>
      <c r="C619" s="67">
        <v>65</v>
      </c>
      <c r="D619" s="67" t="s">
        <v>337</v>
      </c>
      <c r="E619" s="71">
        <v>0.15798182523635099</v>
      </c>
      <c r="F619" s="68">
        <v>30.170987313844499</v>
      </c>
      <c r="G619" s="71">
        <v>0.25</v>
      </c>
      <c r="H619" s="68">
        <v>57.804743519029202</v>
      </c>
      <c r="I619" s="71">
        <v>7.2514720332018797E-3</v>
      </c>
      <c r="J619" s="68">
        <v>19.773855488141201</v>
      </c>
      <c r="K619" s="71">
        <v>0.21669400367585201</v>
      </c>
      <c r="L619" s="68">
        <v>42.5813568670712</v>
      </c>
    </row>
    <row r="620" spans="1:12" x14ac:dyDescent="0.2">
      <c r="A620" s="72" t="s">
        <v>1566</v>
      </c>
      <c r="B620" s="66" t="s">
        <v>1567</v>
      </c>
      <c r="C620" s="67">
        <v>74</v>
      </c>
      <c r="D620" s="67" t="s">
        <v>337</v>
      </c>
      <c r="E620" s="71">
        <v>0.20033727559647099</v>
      </c>
      <c r="F620" s="68">
        <v>75.627240143369207</v>
      </c>
      <c r="G620" s="71">
        <v>0.25</v>
      </c>
      <c r="H620" s="68">
        <v>53.584229390681003</v>
      </c>
      <c r="I620" s="71">
        <v>3.6206185773268798E-3</v>
      </c>
      <c r="J620" s="68">
        <v>21.326164874551999</v>
      </c>
      <c r="K620" s="71">
        <v>0.34739120821208702</v>
      </c>
      <c r="L620" s="68">
        <v>84.408602150537604</v>
      </c>
    </row>
    <row r="621" spans="1:12" x14ac:dyDescent="0.2">
      <c r="A621" s="72" t="s">
        <v>1568</v>
      </c>
      <c r="B621" s="66" t="s">
        <v>1569</v>
      </c>
      <c r="C621" s="67">
        <v>74</v>
      </c>
      <c r="D621" s="67" t="s">
        <v>337</v>
      </c>
      <c r="E621" s="71">
        <v>0.34971624505766602</v>
      </c>
      <c r="F621" s="68">
        <v>92.293906810035807</v>
      </c>
      <c r="G621" s="71">
        <v>0.25</v>
      </c>
      <c r="H621" s="68">
        <v>53.584229390681003</v>
      </c>
      <c r="I621" s="71">
        <v>1.5510002280567699E-2</v>
      </c>
      <c r="J621" s="68">
        <v>44.4444444444444</v>
      </c>
      <c r="K621" s="71">
        <v>0.78363873289243002</v>
      </c>
      <c r="L621" s="68">
        <v>94.4444444444444</v>
      </c>
    </row>
    <row r="622" spans="1:12" x14ac:dyDescent="0.2">
      <c r="A622" s="72" t="s">
        <v>1570</v>
      </c>
      <c r="B622" s="66" t="s">
        <v>1571</v>
      </c>
      <c r="C622" s="67">
        <v>65</v>
      </c>
      <c r="D622" s="67" t="s">
        <v>337</v>
      </c>
      <c r="E622" s="71">
        <v>0.30054309270597901</v>
      </c>
      <c r="F622" s="68">
        <v>68.753447324875907</v>
      </c>
      <c r="G622" s="71">
        <v>0.24999999996473099</v>
      </c>
      <c r="H622" s="68">
        <v>27.937120794263699</v>
      </c>
      <c r="I622" s="71">
        <v>8.9136147791848194E-3</v>
      </c>
      <c r="J622" s="68">
        <v>23.359073359073399</v>
      </c>
      <c r="K622" s="71">
        <v>0.64271566337402197</v>
      </c>
      <c r="L622" s="68">
        <v>79.398786541643702</v>
      </c>
    </row>
    <row r="623" spans="1:12" x14ac:dyDescent="0.2">
      <c r="A623" s="72" t="s">
        <v>1572</v>
      </c>
      <c r="B623" s="66" t="s">
        <v>1573</v>
      </c>
      <c r="C623" s="67">
        <v>65</v>
      </c>
      <c r="D623" s="67" t="s">
        <v>337</v>
      </c>
      <c r="E623" s="71">
        <v>0.31820724957735502</v>
      </c>
      <c r="F623" s="68">
        <v>76.034197462768901</v>
      </c>
      <c r="G623" s="71">
        <v>0.24648009581720101</v>
      </c>
      <c r="H623" s="68">
        <v>14.423607280750099</v>
      </c>
      <c r="I623" s="71">
        <v>2.3142714664775001E-2</v>
      </c>
      <c r="J623" s="68">
        <v>42.5813568670712</v>
      </c>
      <c r="K623" s="71">
        <v>0.68499893825009095</v>
      </c>
      <c r="L623" s="68">
        <v>83.838940981798103</v>
      </c>
    </row>
    <row r="624" spans="1:12" x14ac:dyDescent="0.2">
      <c r="A624" s="72" t="s">
        <v>1574</v>
      </c>
      <c r="B624" s="66" t="s">
        <v>1575</v>
      </c>
      <c r="C624" s="67">
        <v>65</v>
      </c>
      <c r="D624" s="67" t="s">
        <v>337</v>
      </c>
      <c r="E624" s="71">
        <v>0.29843863425332301</v>
      </c>
      <c r="F624" s="68">
        <v>67.788196359624905</v>
      </c>
      <c r="G624" s="71">
        <v>0.252127659335525</v>
      </c>
      <c r="H624" s="68">
        <v>63.182570325427498</v>
      </c>
      <c r="I624" s="71">
        <v>2.1658880970212699E-3</v>
      </c>
      <c r="J624" s="68">
        <v>7.4462217319360198</v>
      </c>
      <c r="K624" s="71">
        <v>0.64102235532742302</v>
      </c>
      <c r="L624" s="68">
        <v>79.150579150579105</v>
      </c>
    </row>
    <row r="625" spans="1:12" x14ac:dyDescent="0.2">
      <c r="A625" s="72" t="s">
        <v>1576</v>
      </c>
      <c r="B625" s="66" t="s">
        <v>1577</v>
      </c>
      <c r="C625" s="67">
        <v>74</v>
      </c>
      <c r="D625" s="67" t="s">
        <v>337</v>
      </c>
      <c r="E625" s="71">
        <v>0.213687805872701</v>
      </c>
      <c r="F625" s="68">
        <v>77.956989247311796</v>
      </c>
      <c r="G625" s="71">
        <v>0.25</v>
      </c>
      <c r="H625" s="68">
        <v>53.584229390681003</v>
      </c>
      <c r="I625" s="71">
        <v>2.4877572142513901E-2</v>
      </c>
      <c r="J625" s="68">
        <v>56.093189964157702</v>
      </c>
      <c r="K625" s="71">
        <v>0.36618584547558802</v>
      </c>
      <c r="L625" s="68">
        <v>85.304659498207897</v>
      </c>
    </row>
    <row r="626" spans="1:12" x14ac:dyDescent="0.2">
      <c r="A626" s="72" t="s">
        <v>1578</v>
      </c>
      <c r="B626" s="66" t="s">
        <v>1579</v>
      </c>
      <c r="C626" s="67">
        <v>74</v>
      </c>
      <c r="D626" s="67" t="s">
        <v>337</v>
      </c>
      <c r="E626" s="71">
        <v>0.34550603810578201</v>
      </c>
      <c r="F626" s="68">
        <v>91.935483870967701</v>
      </c>
      <c r="G626" s="71">
        <v>0.25</v>
      </c>
      <c r="H626" s="68">
        <v>53.584229390681003</v>
      </c>
      <c r="I626" s="71">
        <v>1.47949253695781E-3</v>
      </c>
      <c r="J626" s="68">
        <v>9.4982078853046605</v>
      </c>
      <c r="K626" s="71">
        <v>0.78503862178038897</v>
      </c>
      <c r="L626" s="68">
        <v>94.623655913978496</v>
      </c>
    </row>
    <row r="627" spans="1:12" x14ac:dyDescent="0.2">
      <c r="A627" s="72" t="s">
        <v>1580</v>
      </c>
      <c r="B627" s="66" t="s">
        <v>1581</v>
      </c>
      <c r="C627" s="67">
        <v>74</v>
      </c>
      <c r="D627" s="67" t="s">
        <v>337</v>
      </c>
      <c r="E627" s="71">
        <v>0.35309872254128899</v>
      </c>
      <c r="F627" s="68">
        <v>92.473118279569903</v>
      </c>
      <c r="G627" s="71">
        <v>0.25</v>
      </c>
      <c r="H627" s="68">
        <v>53.584229390681003</v>
      </c>
      <c r="I627" s="71">
        <v>1.28632252142178E-3</v>
      </c>
      <c r="J627" s="68">
        <v>8.2437275985663092</v>
      </c>
      <c r="K627" s="71">
        <v>0.808009845102446</v>
      </c>
      <c r="L627" s="68">
        <v>94.802867383512506</v>
      </c>
    </row>
    <row r="628" spans="1:12" x14ac:dyDescent="0.2">
      <c r="A628" s="72" t="s">
        <v>1582</v>
      </c>
      <c r="B628" s="66" t="s">
        <v>1583</v>
      </c>
      <c r="C628" s="67">
        <v>65</v>
      </c>
      <c r="D628" s="67" t="s">
        <v>337</v>
      </c>
      <c r="E628" s="71">
        <v>0.32490051534226899</v>
      </c>
      <c r="F628" s="68">
        <v>78.4059569773855</v>
      </c>
      <c r="G628" s="71">
        <v>0.25</v>
      </c>
      <c r="H628" s="68">
        <v>57.804743519029202</v>
      </c>
      <c r="I628" s="71">
        <v>4.2255159463318098E-3</v>
      </c>
      <c r="J628" s="68">
        <v>13.0722559293988</v>
      </c>
      <c r="K628" s="71">
        <v>0.72047603008047401</v>
      </c>
      <c r="L628" s="68">
        <v>86.3485934914506</v>
      </c>
    </row>
    <row r="629" spans="1:12" x14ac:dyDescent="0.2">
      <c r="A629" s="72" t="s">
        <v>1584</v>
      </c>
      <c r="B629" s="66" t="s">
        <v>1585</v>
      </c>
      <c r="C629" s="67">
        <v>65</v>
      </c>
      <c r="D629" s="67" t="s">
        <v>337</v>
      </c>
      <c r="E629" s="71">
        <v>0.29237832835611199</v>
      </c>
      <c r="F629" s="68">
        <v>65.554329840044105</v>
      </c>
      <c r="G629" s="71">
        <v>0.25</v>
      </c>
      <c r="H629" s="68">
        <v>57.804743519029202</v>
      </c>
      <c r="I629" s="71">
        <v>1.48329648145408E-2</v>
      </c>
      <c r="J629" s="68">
        <v>32.570325427468298</v>
      </c>
      <c r="K629" s="71">
        <v>0.61230202025379599</v>
      </c>
      <c r="L629" s="68">
        <v>76.254826254826298</v>
      </c>
    </row>
    <row r="630" spans="1:12" x14ac:dyDescent="0.2">
      <c r="A630" s="72" t="s">
        <v>1586</v>
      </c>
      <c r="B630" s="66" t="s">
        <v>1587</v>
      </c>
      <c r="C630" s="67">
        <v>65</v>
      </c>
      <c r="D630" s="67" t="s">
        <v>337</v>
      </c>
      <c r="E630" s="71">
        <v>0.33161721434979202</v>
      </c>
      <c r="F630" s="68">
        <v>80.419194704909003</v>
      </c>
      <c r="G630" s="71">
        <v>0.24999999989407101</v>
      </c>
      <c r="H630" s="68">
        <v>26.503033645890799</v>
      </c>
      <c r="I630" s="71">
        <v>1.08291487020313E-2</v>
      </c>
      <c r="J630" s="68">
        <v>26.944291230005501</v>
      </c>
      <c r="K630" s="71">
        <v>0.73402249445327294</v>
      </c>
      <c r="L630" s="68">
        <v>87.231108659680103</v>
      </c>
    </row>
    <row r="631" spans="1:12" x14ac:dyDescent="0.2">
      <c r="A631" s="72" t="s">
        <v>1588</v>
      </c>
      <c r="B631" s="66" t="s">
        <v>1589</v>
      </c>
      <c r="C631" s="67">
        <v>65</v>
      </c>
      <c r="D631" s="67" t="s">
        <v>337</v>
      </c>
      <c r="E631" s="71">
        <v>0.34067449947929102</v>
      </c>
      <c r="F631" s="68">
        <v>83.204633204633197</v>
      </c>
      <c r="G631" s="71">
        <v>0.26702127659574498</v>
      </c>
      <c r="H631" s="68">
        <v>75.151682294539398</v>
      </c>
      <c r="I631" s="71">
        <v>5.7729058287427897E-3</v>
      </c>
      <c r="J631" s="68">
        <v>16.574738003309399</v>
      </c>
      <c r="K631" s="71">
        <v>0.74922931601338605</v>
      </c>
      <c r="L631" s="68">
        <v>88.527302813017101</v>
      </c>
    </row>
    <row r="632" spans="1:12" x14ac:dyDescent="0.2">
      <c r="A632" s="72" t="s">
        <v>1590</v>
      </c>
      <c r="B632" s="66" t="s">
        <v>1591</v>
      </c>
      <c r="C632" s="67">
        <v>65</v>
      </c>
      <c r="D632" s="67" t="s">
        <v>337</v>
      </c>
      <c r="E632" s="71">
        <v>0.33580725942135597</v>
      </c>
      <c r="F632" s="68">
        <v>81.715388858246001</v>
      </c>
      <c r="G632" s="71">
        <v>0.249999998989932</v>
      </c>
      <c r="H632" s="68">
        <v>23.441809156094902</v>
      </c>
      <c r="I632" s="71">
        <v>4.8058471675492698E-3</v>
      </c>
      <c r="J632" s="68">
        <v>14.396028681742999</v>
      </c>
      <c r="K632" s="71">
        <v>0.75261593210658595</v>
      </c>
      <c r="L632" s="68">
        <v>88.692774407060099</v>
      </c>
    </row>
    <row r="633" spans="1:12" x14ac:dyDescent="0.2">
      <c r="A633" s="72" t="s">
        <v>1592</v>
      </c>
      <c r="B633" s="66" t="s">
        <v>1593</v>
      </c>
      <c r="C633" s="67">
        <v>65</v>
      </c>
      <c r="D633" s="67" t="s">
        <v>337</v>
      </c>
      <c r="E633" s="71">
        <v>0.32387326473390099</v>
      </c>
      <c r="F633" s="68">
        <v>78.075013789299504</v>
      </c>
      <c r="G633" s="71">
        <v>0.25</v>
      </c>
      <c r="H633" s="68">
        <v>57.804743519029202</v>
      </c>
      <c r="I633" s="71">
        <v>4.4974293551442203E-3</v>
      </c>
      <c r="J633" s="68">
        <v>13.9271924986211</v>
      </c>
      <c r="K633" s="71">
        <v>0.71712236484656</v>
      </c>
      <c r="L633" s="68">
        <v>86.127964699393303</v>
      </c>
    </row>
    <row r="634" spans="1:12" x14ac:dyDescent="0.2">
      <c r="A634" s="72" t="s">
        <v>1594</v>
      </c>
      <c r="B634" s="66" t="s">
        <v>1595</v>
      </c>
      <c r="C634" s="67">
        <v>65</v>
      </c>
      <c r="D634" s="67" t="s">
        <v>337</v>
      </c>
      <c r="E634" s="71">
        <v>0.25355798450155898</v>
      </c>
      <c r="F634" s="68">
        <v>51.792608935466099</v>
      </c>
      <c r="G634" s="71">
        <v>0.25</v>
      </c>
      <c r="H634" s="68">
        <v>57.804743519029202</v>
      </c>
      <c r="I634" s="71">
        <v>1.4989697970461901E-3</v>
      </c>
      <c r="J634" s="68">
        <v>5.2950910093767201</v>
      </c>
      <c r="K634" s="71">
        <v>0.50917498370763103</v>
      </c>
      <c r="L634" s="68">
        <v>63.0446773303916</v>
      </c>
    </row>
    <row r="635" spans="1:12" x14ac:dyDescent="0.2">
      <c r="A635" s="72" t="s">
        <v>1596</v>
      </c>
      <c r="B635" s="66" t="s">
        <v>1597</v>
      </c>
      <c r="C635" s="67">
        <v>65</v>
      </c>
      <c r="D635" s="67" t="s">
        <v>337</v>
      </c>
      <c r="E635" s="71">
        <v>0.39239990390212598</v>
      </c>
      <c r="F635" s="68">
        <v>92.250413678985097</v>
      </c>
      <c r="G635" s="71">
        <v>0.26063829787234</v>
      </c>
      <c r="H635" s="68">
        <v>71.5664644236073</v>
      </c>
      <c r="I635" s="71">
        <v>0.148738660167337</v>
      </c>
      <c r="J635" s="68">
        <v>85.990071704357405</v>
      </c>
      <c r="K635" s="71">
        <v>0.76782275366669905</v>
      </c>
      <c r="L635" s="68">
        <v>90.071704357418696</v>
      </c>
    </row>
    <row r="636" spans="1:12" x14ac:dyDescent="0.2">
      <c r="A636" s="72" t="s">
        <v>1598</v>
      </c>
      <c r="B636" s="66" t="s">
        <v>1599</v>
      </c>
      <c r="C636" s="67">
        <v>65</v>
      </c>
      <c r="D636" s="67" t="s">
        <v>337</v>
      </c>
      <c r="E636" s="71">
        <v>0.41176104959394499</v>
      </c>
      <c r="F636" s="68">
        <v>94.677330391616096</v>
      </c>
      <c r="G636" s="71">
        <v>0.25</v>
      </c>
      <c r="H636" s="68">
        <v>57.804743519029202</v>
      </c>
      <c r="I636" s="71">
        <v>0.359418188725599</v>
      </c>
      <c r="J636" s="68">
        <v>97.242140099283006</v>
      </c>
      <c r="K636" s="71">
        <v>0.62586496005623704</v>
      </c>
      <c r="L636" s="68">
        <v>77.744070601213494</v>
      </c>
    </row>
    <row r="637" spans="1:12" x14ac:dyDescent="0.2">
      <c r="A637" s="72" t="s">
        <v>1600</v>
      </c>
      <c r="B637" s="66" t="s">
        <v>1601</v>
      </c>
      <c r="C637" s="67">
        <v>65</v>
      </c>
      <c r="D637" s="67" t="s">
        <v>337</v>
      </c>
      <c r="E637" s="71">
        <v>0.33510600815178598</v>
      </c>
      <c r="F637" s="68">
        <v>81.494760066188604</v>
      </c>
      <c r="G637" s="71">
        <v>0.25</v>
      </c>
      <c r="H637" s="68">
        <v>57.804743519029202</v>
      </c>
      <c r="I637" s="71">
        <v>1.79089139088855E-2</v>
      </c>
      <c r="J637" s="68">
        <v>36.679536679536703</v>
      </c>
      <c r="K637" s="71">
        <v>0.73740911054647296</v>
      </c>
      <c r="L637" s="68">
        <v>87.589630446773299</v>
      </c>
    </row>
    <row r="638" spans="1:12" x14ac:dyDescent="0.2">
      <c r="A638" s="72" t="s">
        <v>1602</v>
      </c>
      <c r="B638" s="66" t="s">
        <v>1603</v>
      </c>
      <c r="C638" s="67">
        <v>65</v>
      </c>
      <c r="D638" s="67" t="s">
        <v>337</v>
      </c>
      <c r="E638" s="71">
        <v>0.35032799498517703</v>
      </c>
      <c r="F638" s="68">
        <v>85.2178709321566</v>
      </c>
      <c r="G638" s="71">
        <v>0.25</v>
      </c>
      <c r="H638" s="68">
        <v>57.804743519029202</v>
      </c>
      <c r="I638" s="71">
        <v>0.15825184615186699</v>
      </c>
      <c r="J638" s="68">
        <v>87.038058466629906</v>
      </c>
      <c r="K638" s="71">
        <v>0.64273213880366498</v>
      </c>
      <c r="L638" s="68">
        <v>79.453943739658001</v>
      </c>
    </row>
    <row r="639" spans="1:12" x14ac:dyDescent="0.2">
      <c r="A639" s="72" t="s">
        <v>1604</v>
      </c>
      <c r="B639" s="66" t="s">
        <v>1605</v>
      </c>
      <c r="C639" s="67">
        <v>65</v>
      </c>
      <c r="D639" s="67" t="s">
        <v>337</v>
      </c>
      <c r="E639" s="71">
        <v>0.34044692830484802</v>
      </c>
      <c r="F639" s="68">
        <v>83.011583011582999</v>
      </c>
      <c r="G639" s="71">
        <v>0.25</v>
      </c>
      <c r="H639" s="68">
        <v>57.804743519029202</v>
      </c>
      <c r="I639" s="71">
        <v>9.9871835607608303E-2</v>
      </c>
      <c r="J639" s="68">
        <v>77.881963596249307</v>
      </c>
      <c r="K639" s="71">
        <v>0.67146894930693402</v>
      </c>
      <c r="L639" s="68">
        <v>82.404853833425307</v>
      </c>
    </row>
    <row r="640" spans="1:12" x14ac:dyDescent="0.2">
      <c r="A640" s="72" t="s">
        <v>1606</v>
      </c>
      <c r="B640" s="66" t="s">
        <v>1607</v>
      </c>
      <c r="C640" s="67">
        <v>65</v>
      </c>
      <c r="D640" s="67" t="s">
        <v>337</v>
      </c>
      <c r="E640" s="71">
        <v>0.37253822032874401</v>
      </c>
      <c r="F640" s="68">
        <v>89.134031991174894</v>
      </c>
      <c r="G640" s="71">
        <v>0.25</v>
      </c>
      <c r="H640" s="68">
        <v>57.804743519029202</v>
      </c>
      <c r="I640" s="71">
        <v>5.9218415919706599E-2</v>
      </c>
      <c r="J640" s="68">
        <v>65.968008825151699</v>
      </c>
      <c r="K640" s="71">
        <v>0.80839624506652497</v>
      </c>
      <c r="L640" s="68">
        <v>92.195256480970798</v>
      </c>
    </row>
    <row r="641" spans="1:12" x14ac:dyDescent="0.2">
      <c r="A641" s="72" t="s">
        <v>1608</v>
      </c>
      <c r="B641" s="66" t="s">
        <v>1609</v>
      </c>
      <c r="C641" s="67">
        <v>65</v>
      </c>
      <c r="D641" s="67" t="s">
        <v>337</v>
      </c>
      <c r="E641" s="71">
        <v>0.35803496408482899</v>
      </c>
      <c r="F641" s="68">
        <v>86.707115278543796</v>
      </c>
      <c r="G641" s="71">
        <v>0.25</v>
      </c>
      <c r="H641" s="68">
        <v>57.804743519029202</v>
      </c>
      <c r="I641" s="71">
        <v>8.1615857568214295E-2</v>
      </c>
      <c r="J641" s="68">
        <v>73.910645339216799</v>
      </c>
      <c r="K641" s="71">
        <v>0.74248903468627203</v>
      </c>
      <c r="L641" s="68">
        <v>88.030888030887994</v>
      </c>
    </row>
    <row r="642" spans="1:12" x14ac:dyDescent="0.2">
      <c r="A642" s="72" t="s">
        <v>1610</v>
      </c>
      <c r="B642" s="66" t="s">
        <v>1611</v>
      </c>
      <c r="C642" s="67">
        <v>65</v>
      </c>
      <c r="D642" s="67" t="s">
        <v>337</v>
      </c>
      <c r="E642" s="71">
        <v>0.34141697979068097</v>
      </c>
      <c r="F642" s="68">
        <v>83.314947600661895</v>
      </c>
      <c r="G642" s="71">
        <v>0.25</v>
      </c>
      <c r="H642" s="68">
        <v>57.804743519029202</v>
      </c>
      <c r="I642" s="71">
        <v>1.6571558555300001E-2</v>
      </c>
      <c r="J642" s="68">
        <v>34.859349145063398</v>
      </c>
      <c r="K642" s="71">
        <v>0.75767938081674302</v>
      </c>
      <c r="L642" s="68">
        <v>89.078874793160495</v>
      </c>
    </row>
    <row r="643" spans="1:12" x14ac:dyDescent="0.2">
      <c r="A643" s="72" t="s">
        <v>1612</v>
      </c>
      <c r="B643" s="66" t="s">
        <v>1613</v>
      </c>
      <c r="C643" s="67">
        <v>65</v>
      </c>
      <c r="D643" s="67" t="s">
        <v>337</v>
      </c>
      <c r="E643" s="71">
        <v>0.38326442742710998</v>
      </c>
      <c r="F643" s="68">
        <v>90.733590733590702</v>
      </c>
      <c r="G643" s="71">
        <v>0.25</v>
      </c>
      <c r="H643" s="68">
        <v>57.804743519029202</v>
      </c>
      <c r="I643" s="71">
        <v>5.4177211048892303E-2</v>
      </c>
      <c r="J643" s="68">
        <v>63.0446773303916</v>
      </c>
      <c r="K643" s="71">
        <v>0.84561607123243598</v>
      </c>
      <c r="L643" s="68">
        <v>94.015444015444004</v>
      </c>
    </row>
    <row r="644" spans="1:12" x14ac:dyDescent="0.2">
      <c r="A644" s="72" t="s">
        <v>1614</v>
      </c>
      <c r="B644" s="66" t="s">
        <v>1615</v>
      </c>
      <c r="C644" s="67">
        <v>65</v>
      </c>
      <c r="D644" s="67" t="s">
        <v>337</v>
      </c>
      <c r="E644" s="71">
        <v>0.344351829980371</v>
      </c>
      <c r="F644" s="68">
        <v>83.949255377826802</v>
      </c>
      <c r="G644" s="71">
        <v>0.25</v>
      </c>
      <c r="H644" s="68">
        <v>57.804743519029202</v>
      </c>
      <c r="I644" s="71">
        <v>2.19730176015277E-2</v>
      </c>
      <c r="J644" s="68">
        <v>41.312741312741302</v>
      </c>
      <c r="K644" s="71">
        <v>0.76108247233958504</v>
      </c>
      <c r="L644" s="68">
        <v>89.409817981246505</v>
      </c>
    </row>
    <row r="645" spans="1:12" x14ac:dyDescent="0.2">
      <c r="A645" s="72" t="s">
        <v>1616</v>
      </c>
      <c r="B645" s="66" t="s">
        <v>1617</v>
      </c>
      <c r="C645" s="67">
        <v>65</v>
      </c>
      <c r="D645" s="67" t="s">
        <v>337</v>
      </c>
      <c r="E645" s="71">
        <v>0.37801898724602201</v>
      </c>
      <c r="F645" s="68">
        <v>89.878654164368498</v>
      </c>
      <c r="G645" s="71">
        <v>0.25</v>
      </c>
      <c r="H645" s="68">
        <v>57.804743519029202</v>
      </c>
      <c r="I645" s="71">
        <v>2.94732324560322E-3</v>
      </c>
      <c r="J645" s="68">
        <v>9.4870380584666307</v>
      </c>
      <c r="K645" s="71">
        <v>0.88110963849246304</v>
      </c>
      <c r="L645" s="68">
        <v>95.366795366795401</v>
      </c>
    </row>
    <row r="646" spans="1:12" x14ac:dyDescent="0.2">
      <c r="A646" s="72" t="s">
        <v>1618</v>
      </c>
      <c r="B646" s="66" t="s">
        <v>1619</v>
      </c>
      <c r="C646" s="67">
        <v>65</v>
      </c>
      <c r="D646" s="67" t="s">
        <v>337</v>
      </c>
      <c r="E646" s="71">
        <v>0.36929317267242801</v>
      </c>
      <c r="F646" s="68">
        <v>88.6100386100386</v>
      </c>
      <c r="G646" s="71">
        <v>0.25</v>
      </c>
      <c r="H646" s="68">
        <v>57.804743519029202</v>
      </c>
      <c r="I646" s="71">
        <v>1.2263446784846E-2</v>
      </c>
      <c r="J646" s="68">
        <v>29.095421952564799</v>
      </c>
      <c r="K646" s="71">
        <v>0.84561607123243598</v>
      </c>
      <c r="L646" s="68">
        <v>94.015444015444004</v>
      </c>
    </row>
    <row r="647" spans="1:12" x14ac:dyDescent="0.2">
      <c r="A647" s="72" t="s">
        <v>1620</v>
      </c>
      <c r="B647" s="66" t="s">
        <v>1621</v>
      </c>
      <c r="C647" s="67">
        <v>65</v>
      </c>
      <c r="D647" s="67" t="s">
        <v>337</v>
      </c>
      <c r="E647" s="71">
        <v>0.43644605349972398</v>
      </c>
      <c r="F647" s="68">
        <v>96.745725317153898</v>
      </c>
      <c r="G647" s="71">
        <v>0.25</v>
      </c>
      <c r="H647" s="68">
        <v>57.804743519029202</v>
      </c>
      <c r="I647" s="71">
        <v>0.25429558066656199</v>
      </c>
      <c r="J647" s="68">
        <v>93.105350248207401</v>
      </c>
      <c r="K647" s="71">
        <v>0.80504257983261096</v>
      </c>
      <c r="L647" s="68">
        <v>92.0573634859349</v>
      </c>
    </row>
    <row r="648" spans="1:12" x14ac:dyDescent="0.2">
      <c r="A648" s="72" t="s">
        <v>1622</v>
      </c>
      <c r="B648" s="66" t="s">
        <v>1623</v>
      </c>
      <c r="C648" s="67">
        <v>65</v>
      </c>
      <c r="D648" s="67" t="s">
        <v>337</v>
      </c>
      <c r="E648" s="71">
        <v>0.43774162999095101</v>
      </c>
      <c r="F648" s="68">
        <v>96.828461114175397</v>
      </c>
      <c r="G648" s="71">
        <v>0.25</v>
      </c>
      <c r="H648" s="68">
        <v>57.804743519029202</v>
      </c>
      <c r="I648" s="71">
        <v>0.195645240423546</v>
      </c>
      <c r="J648" s="68">
        <v>89.988968560397097</v>
      </c>
      <c r="K648" s="71">
        <v>0.867579649549306</v>
      </c>
      <c r="L648" s="68">
        <v>94.870380584666293</v>
      </c>
    </row>
    <row r="649" spans="1:12" x14ac:dyDescent="0.2">
      <c r="A649" s="72" t="s">
        <v>1479</v>
      </c>
      <c r="B649" s="66" t="s">
        <v>1624</v>
      </c>
      <c r="C649" s="67">
        <v>65</v>
      </c>
      <c r="D649" s="67" t="s">
        <v>337</v>
      </c>
      <c r="E649" s="71">
        <v>0.41535959908085801</v>
      </c>
      <c r="F649" s="68">
        <v>95.146166574738004</v>
      </c>
      <c r="G649" s="71">
        <v>0.25</v>
      </c>
      <c r="H649" s="68">
        <v>57.804743519029202</v>
      </c>
      <c r="I649" s="71">
        <v>0.108179451134069</v>
      </c>
      <c r="J649" s="68">
        <v>79.674572531715398</v>
      </c>
      <c r="K649" s="71">
        <v>0.88789934610850496</v>
      </c>
      <c r="L649" s="68">
        <v>95.697738554881397</v>
      </c>
    </row>
    <row r="650" spans="1:12" x14ac:dyDescent="0.2">
      <c r="A650" s="72" t="s">
        <v>1625</v>
      </c>
      <c r="B650" s="66" t="s">
        <v>1626</v>
      </c>
      <c r="C650" s="67">
        <v>65</v>
      </c>
      <c r="D650" s="67" t="s">
        <v>337</v>
      </c>
      <c r="E650" s="71">
        <v>0.40242593292864798</v>
      </c>
      <c r="F650" s="68">
        <v>93.656922228350794</v>
      </c>
      <c r="G650" s="71">
        <v>0.25</v>
      </c>
      <c r="H650" s="68">
        <v>57.804743519029202</v>
      </c>
      <c r="I650" s="71">
        <v>5.2494798500368103E-2</v>
      </c>
      <c r="J650" s="68">
        <v>62.189740761169297</v>
      </c>
      <c r="K650" s="71">
        <v>0.90478300028557501</v>
      </c>
      <c r="L650" s="68">
        <v>96.497517926089401</v>
      </c>
    </row>
    <row r="651" spans="1:12" x14ac:dyDescent="0.2">
      <c r="A651" s="72" t="s">
        <v>1627</v>
      </c>
      <c r="B651" s="66" t="s">
        <v>1628</v>
      </c>
      <c r="C651" s="67">
        <v>65</v>
      </c>
      <c r="D651" s="67" t="s">
        <v>337</v>
      </c>
      <c r="E651" s="71">
        <v>0.39633833791179901</v>
      </c>
      <c r="F651" s="68">
        <v>92.608935466078293</v>
      </c>
      <c r="G651" s="71">
        <v>0.25</v>
      </c>
      <c r="H651" s="68">
        <v>57.804743519029202</v>
      </c>
      <c r="I651" s="71">
        <v>5.6212067196334502E-2</v>
      </c>
      <c r="J651" s="68">
        <v>64.340871483728606</v>
      </c>
      <c r="K651" s="71">
        <v>0.88280294653906299</v>
      </c>
      <c r="L651" s="68">
        <v>95.4219525648097</v>
      </c>
    </row>
    <row r="652" spans="1:12" x14ac:dyDescent="0.2">
      <c r="A652" s="72" t="s">
        <v>1629</v>
      </c>
      <c r="B652" s="66" t="s">
        <v>1630</v>
      </c>
      <c r="C652" s="67">
        <v>65</v>
      </c>
      <c r="D652" s="67" t="s">
        <v>337</v>
      </c>
      <c r="E652" s="71">
        <v>0.41749812374380801</v>
      </c>
      <c r="F652" s="68">
        <v>95.394373965802501</v>
      </c>
      <c r="G652" s="71">
        <v>0.25</v>
      </c>
      <c r="H652" s="68">
        <v>57.804743519029202</v>
      </c>
      <c r="I652" s="71">
        <v>0.15012154324223101</v>
      </c>
      <c r="J652" s="68">
        <v>86.127964699393303</v>
      </c>
      <c r="K652" s="71">
        <v>0.852372827989193</v>
      </c>
      <c r="L652" s="68">
        <v>94.236072807501401</v>
      </c>
    </row>
    <row r="653" spans="1:12" x14ac:dyDescent="0.2">
      <c r="A653" s="72" t="s">
        <v>1631</v>
      </c>
      <c r="B653" s="66" t="s">
        <v>1632</v>
      </c>
      <c r="C653" s="67">
        <v>65</v>
      </c>
      <c r="D653" s="67" t="s">
        <v>337</v>
      </c>
      <c r="E653" s="71">
        <v>0.380720471327406</v>
      </c>
      <c r="F653" s="68">
        <v>90.375068946497507</v>
      </c>
      <c r="G653" s="71">
        <v>0.25</v>
      </c>
      <c r="H653" s="68">
        <v>57.804743519029202</v>
      </c>
      <c r="I653" s="71">
        <v>6.1735688880253499E-2</v>
      </c>
      <c r="J653" s="68">
        <v>66.905681191395502</v>
      </c>
      <c r="K653" s="71">
        <v>0.83042572510196599</v>
      </c>
      <c r="L653" s="68">
        <v>93.1605074462217</v>
      </c>
    </row>
    <row r="654" spans="1:12" x14ac:dyDescent="0.2">
      <c r="A654" s="72" t="s">
        <v>1633</v>
      </c>
      <c r="B654" s="66" t="s">
        <v>1634</v>
      </c>
      <c r="C654" s="67">
        <v>65</v>
      </c>
      <c r="D654" s="67" t="s">
        <v>337</v>
      </c>
      <c r="E654" s="71">
        <v>0.36295045359021899</v>
      </c>
      <c r="F654" s="68">
        <v>87.589630446773299</v>
      </c>
      <c r="G654" s="71">
        <v>0.25</v>
      </c>
      <c r="H654" s="68">
        <v>57.804743519029202</v>
      </c>
      <c r="I654" s="71">
        <v>1.6892175901689999E-2</v>
      </c>
      <c r="J654" s="68">
        <v>35.2178709321567</v>
      </c>
      <c r="K654" s="71">
        <v>0.82195918486896602</v>
      </c>
      <c r="L654" s="68">
        <v>92.912300055157203</v>
      </c>
    </row>
    <row r="655" spans="1:12" x14ac:dyDescent="0.2">
      <c r="A655" s="72" t="s">
        <v>1635</v>
      </c>
      <c r="B655" s="66" t="s">
        <v>1636</v>
      </c>
      <c r="C655" s="67">
        <v>65</v>
      </c>
      <c r="D655" s="67" t="s">
        <v>337</v>
      </c>
      <c r="E655" s="71">
        <v>0.35923454418877399</v>
      </c>
      <c r="F655" s="68">
        <v>86.872586872586893</v>
      </c>
      <c r="G655" s="71">
        <v>0.25</v>
      </c>
      <c r="H655" s="68">
        <v>57.804743519029202</v>
      </c>
      <c r="I655" s="71">
        <v>4.2898372144696398E-2</v>
      </c>
      <c r="J655" s="68">
        <v>57.308328736900201</v>
      </c>
      <c r="K655" s="71">
        <v>0.78480526042162602</v>
      </c>
      <c r="L655" s="68">
        <v>91.036955322669598</v>
      </c>
    </row>
    <row r="656" spans="1:12" x14ac:dyDescent="0.2">
      <c r="A656" s="72" t="s">
        <v>1637</v>
      </c>
      <c r="B656" s="66" t="s">
        <v>1638</v>
      </c>
      <c r="C656" s="67">
        <v>65</v>
      </c>
      <c r="D656" s="67" t="s">
        <v>337</v>
      </c>
      <c r="E656" s="71">
        <v>0.34152806172255701</v>
      </c>
      <c r="F656" s="68">
        <v>83.370104798676195</v>
      </c>
      <c r="G656" s="71">
        <v>0.25087108013937298</v>
      </c>
      <c r="H656" s="68">
        <v>61.086596800882504</v>
      </c>
      <c r="I656" s="71">
        <v>2.6160621631869801E-2</v>
      </c>
      <c r="J656" s="68">
        <v>45.559845559845598</v>
      </c>
      <c r="K656" s="71">
        <v>0.74755248339642899</v>
      </c>
      <c r="L656" s="68">
        <v>88.472145615002802</v>
      </c>
    </row>
    <row r="657" spans="1:12" x14ac:dyDescent="0.2">
      <c r="A657" s="72" t="s">
        <v>1639</v>
      </c>
      <c r="B657" s="66" t="s">
        <v>1640</v>
      </c>
      <c r="C657" s="67">
        <v>65</v>
      </c>
      <c r="D657" s="67" t="s">
        <v>337</v>
      </c>
      <c r="E657" s="71">
        <v>0.340178850828246</v>
      </c>
      <c r="F657" s="68">
        <v>82.873690016547201</v>
      </c>
      <c r="G657" s="71">
        <v>0.25</v>
      </c>
      <c r="H657" s="68">
        <v>57.804743519029202</v>
      </c>
      <c r="I657" s="71">
        <v>1.4517528855310199E-2</v>
      </c>
      <c r="J657" s="68">
        <v>32.156646442360703</v>
      </c>
      <c r="K657" s="71">
        <v>0.75601902362942797</v>
      </c>
      <c r="L657" s="68">
        <v>88.940981798124696</v>
      </c>
    </row>
    <row r="658" spans="1:12" x14ac:dyDescent="0.2">
      <c r="A658" s="72" t="s">
        <v>1641</v>
      </c>
      <c r="B658" s="66" t="s">
        <v>1642</v>
      </c>
      <c r="C658" s="67">
        <v>65</v>
      </c>
      <c r="D658" s="67" t="s">
        <v>337</v>
      </c>
      <c r="E658" s="71">
        <v>0.36788760605452903</v>
      </c>
      <c r="F658" s="68">
        <v>88.251516822945405</v>
      </c>
      <c r="G658" s="71">
        <v>0.25</v>
      </c>
      <c r="H658" s="68">
        <v>57.804743519029202</v>
      </c>
      <c r="I658" s="71">
        <v>8.04674693115086E-3</v>
      </c>
      <c r="J658" s="68">
        <v>21.704357418643099</v>
      </c>
      <c r="K658" s="71">
        <v>0.84561607123243598</v>
      </c>
      <c r="L658" s="68">
        <v>94.015444015444004</v>
      </c>
    </row>
    <row r="659" spans="1:12" x14ac:dyDescent="0.2">
      <c r="A659" s="72" t="s">
        <v>1643</v>
      </c>
      <c r="B659" s="66" t="s">
        <v>1644</v>
      </c>
      <c r="C659" s="67">
        <v>65</v>
      </c>
      <c r="D659" s="67" t="s">
        <v>337</v>
      </c>
      <c r="E659" s="71">
        <v>0.38176537207150002</v>
      </c>
      <c r="F659" s="68">
        <v>90.568119139547704</v>
      </c>
      <c r="G659" s="71">
        <v>0.25</v>
      </c>
      <c r="H659" s="68">
        <v>57.804743519029202</v>
      </c>
      <c r="I659" s="71">
        <v>1.07669107695523E-2</v>
      </c>
      <c r="J659" s="68">
        <v>26.861555432984002</v>
      </c>
      <c r="K659" s="71">
        <v>0.88452920544494795</v>
      </c>
      <c r="L659" s="68">
        <v>95.532266960838399</v>
      </c>
    </row>
    <row r="660" spans="1:12" x14ac:dyDescent="0.2">
      <c r="A660" s="72" t="s">
        <v>1645</v>
      </c>
      <c r="B660" s="66" t="s">
        <v>1646</v>
      </c>
      <c r="C660" s="67">
        <v>65</v>
      </c>
      <c r="D660" s="67" t="s">
        <v>337</v>
      </c>
      <c r="E660" s="71">
        <v>0.41404653605245101</v>
      </c>
      <c r="F660" s="68">
        <v>94.897959183673507</v>
      </c>
      <c r="G660" s="71">
        <v>0.25174216027874602</v>
      </c>
      <c r="H660" s="68">
        <v>62.934362934362902</v>
      </c>
      <c r="I660" s="71">
        <v>3.4848157054320698E-2</v>
      </c>
      <c r="J660" s="68">
        <v>52.426916712630998</v>
      </c>
      <c r="K660" s="71">
        <v>0.95554929082428497</v>
      </c>
      <c r="L660" s="68">
        <v>98.483177054605605</v>
      </c>
    </row>
    <row r="661" spans="1:12" x14ac:dyDescent="0.2">
      <c r="A661" s="72" t="s">
        <v>1647</v>
      </c>
      <c r="B661" s="66" t="s">
        <v>1648</v>
      </c>
      <c r="C661" s="67">
        <v>65</v>
      </c>
      <c r="D661" s="67" t="s">
        <v>337</v>
      </c>
      <c r="E661" s="71">
        <v>0.39144173172612301</v>
      </c>
      <c r="F661" s="68">
        <v>92.0022062879206</v>
      </c>
      <c r="G661" s="71">
        <v>0.24999999909413201</v>
      </c>
      <c r="H661" s="68">
        <v>23.6072807501379</v>
      </c>
      <c r="I661" s="71">
        <v>7.6890394724617103E-3</v>
      </c>
      <c r="J661" s="68">
        <v>20.904578047435201</v>
      </c>
      <c r="K661" s="71">
        <v>0.916636156611774</v>
      </c>
      <c r="L661" s="68">
        <v>96.966354109211295</v>
      </c>
    </row>
    <row r="662" spans="1:12" x14ac:dyDescent="0.2">
      <c r="A662" s="72" t="s">
        <v>1649</v>
      </c>
      <c r="B662" s="66" t="s">
        <v>1650</v>
      </c>
      <c r="C662" s="67">
        <v>65</v>
      </c>
      <c r="D662" s="67" t="s">
        <v>337</v>
      </c>
      <c r="E662" s="71">
        <v>0.35361516084623701</v>
      </c>
      <c r="F662" s="68">
        <v>85.879757308328706</v>
      </c>
      <c r="G662" s="71">
        <v>0.25</v>
      </c>
      <c r="H662" s="68">
        <v>57.804743519029202</v>
      </c>
      <c r="I662" s="71">
        <v>1.7606632743372701E-2</v>
      </c>
      <c r="J662" s="68">
        <v>36.431329288472099</v>
      </c>
      <c r="K662" s="71">
        <v>0.79323884979533998</v>
      </c>
      <c r="L662" s="68">
        <v>91.671263099834505</v>
      </c>
    </row>
    <row r="663" spans="1:12" x14ac:dyDescent="0.2">
      <c r="A663" s="72" t="s">
        <v>1651</v>
      </c>
      <c r="B663" s="66" t="s">
        <v>1652</v>
      </c>
      <c r="C663" s="67">
        <v>65</v>
      </c>
      <c r="D663" s="67" t="s">
        <v>337</v>
      </c>
      <c r="E663" s="71">
        <v>0.39195245523573002</v>
      </c>
      <c r="F663" s="68">
        <v>92.112520683949299</v>
      </c>
      <c r="G663" s="71">
        <v>0.25</v>
      </c>
      <c r="H663" s="68">
        <v>57.804743519029202</v>
      </c>
      <c r="I663" s="71">
        <v>4.1577603852583503E-3</v>
      </c>
      <c r="J663" s="68">
        <v>12.7688913403199</v>
      </c>
      <c r="K663" s="71">
        <v>0.92169960532193096</v>
      </c>
      <c r="L663" s="68">
        <v>97.214561500275806</v>
      </c>
    </row>
    <row r="664" spans="1:12" x14ac:dyDescent="0.2">
      <c r="A664" s="72" t="s">
        <v>1653</v>
      </c>
      <c r="B664" s="66" t="s">
        <v>1654</v>
      </c>
      <c r="C664" s="67">
        <v>65</v>
      </c>
      <c r="D664" s="67" t="s">
        <v>337</v>
      </c>
      <c r="E664" s="71">
        <v>0.36607800007532199</v>
      </c>
      <c r="F664" s="68">
        <v>88.086045228902407</v>
      </c>
      <c r="G664" s="71">
        <v>0.25</v>
      </c>
      <c r="H664" s="68">
        <v>57.804743519029202</v>
      </c>
      <c r="I664" s="71">
        <v>7.6484268444007297E-3</v>
      </c>
      <c r="J664" s="68">
        <v>20.7666850523993</v>
      </c>
      <c r="K664" s="71">
        <v>0.84058557338156503</v>
      </c>
      <c r="L664" s="68">
        <v>93.739658025372293</v>
      </c>
    </row>
    <row r="665" spans="1:12" x14ac:dyDescent="0.2">
      <c r="A665" s="72" t="s">
        <v>1655</v>
      </c>
      <c r="B665" s="66" t="s">
        <v>1656</v>
      </c>
      <c r="C665" s="67">
        <v>65</v>
      </c>
      <c r="D665" s="67" t="s">
        <v>337</v>
      </c>
      <c r="E665" s="71">
        <v>0.37202339634162401</v>
      </c>
      <c r="F665" s="68">
        <v>89.023717595146195</v>
      </c>
      <c r="G665" s="71">
        <v>0.249999999997117</v>
      </c>
      <c r="H665" s="68">
        <v>29.5642581356867</v>
      </c>
      <c r="I665" s="71">
        <v>3.4880864700366099E-3</v>
      </c>
      <c r="J665" s="68">
        <v>11.3348041919471</v>
      </c>
      <c r="K665" s="71">
        <v>0.86258210255772005</v>
      </c>
      <c r="L665" s="68">
        <v>94.732487589630395</v>
      </c>
    </row>
    <row r="666" spans="1:12" x14ac:dyDescent="0.2">
      <c r="A666" s="72" t="s">
        <v>1657</v>
      </c>
      <c r="B666" s="66" t="s">
        <v>1658</v>
      </c>
      <c r="C666" s="67">
        <v>65</v>
      </c>
      <c r="D666" s="67" t="s">
        <v>337</v>
      </c>
      <c r="E666" s="71">
        <v>0.54177392824188797</v>
      </c>
      <c r="F666" s="68">
        <v>98.952013237727499</v>
      </c>
      <c r="G666" s="71">
        <v>0.64536203473815001</v>
      </c>
      <c r="H666" s="68">
        <v>97.959183673469397</v>
      </c>
      <c r="I666" s="71">
        <v>4.1237134633146898E-3</v>
      </c>
      <c r="J666" s="68">
        <v>12.6309983452841</v>
      </c>
      <c r="K666" s="71">
        <v>0.97583603652419804</v>
      </c>
      <c r="L666" s="68">
        <v>98.979591836734699</v>
      </c>
    </row>
    <row r="667" spans="1:12" x14ac:dyDescent="0.2">
      <c r="A667" s="72" t="s">
        <v>1659</v>
      </c>
      <c r="B667" s="66" t="s">
        <v>1660</v>
      </c>
      <c r="C667" s="67">
        <v>65</v>
      </c>
      <c r="D667" s="67" t="s">
        <v>337</v>
      </c>
      <c r="E667" s="71">
        <v>0.390044136709079</v>
      </c>
      <c r="F667" s="68">
        <v>91.864313292884702</v>
      </c>
      <c r="G667" s="71">
        <v>0.24999999968988401</v>
      </c>
      <c r="H667" s="68">
        <v>24.875896304467702</v>
      </c>
      <c r="I667" s="71">
        <v>8.5432271060943091E-3</v>
      </c>
      <c r="J667" s="68">
        <v>22.586872586872602</v>
      </c>
      <c r="K667" s="71">
        <v>0.91158918333126004</v>
      </c>
      <c r="L667" s="68">
        <v>96.745725317153898</v>
      </c>
    </row>
    <row r="668" spans="1:12" x14ac:dyDescent="0.2">
      <c r="A668" s="72" t="s">
        <v>1661</v>
      </c>
      <c r="B668" s="66" t="s">
        <v>1662</v>
      </c>
      <c r="C668" s="67">
        <v>65</v>
      </c>
      <c r="D668" s="67" t="s">
        <v>337</v>
      </c>
      <c r="E668" s="71">
        <v>0.29324073878067503</v>
      </c>
      <c r="F668" s="68">
        <v>65.9128516271373</v>
      </c>
      <c r="G668" s="71">
        <v>0.25</v>
      </c>
      <c r="H668" s="68">
        <v>57.804743519029202</v>
      </c>
      <c r="I668" s="71">
        <v>8.8877541366606406E-3</v>
      </c>
      <c r="J668" s="68">
        <v>23.303916161059</v>
      </c>
      <c r="K668" s="71">
        <v>0.62083446220536498</v>
      </c>
      <c r="L668" s="68">
        <v>77.220077220077201</v>
      </c>
    </row>
    <row r="669" spans="1:12" x14ac:dyDescent="0.2">
      <c r="A669" s="72" t="s">
        <v>1663</v>
      </c>
      <c r="B669" s="66" t="s">
        <v>1664</v>
      </c>
      <c r="C669" s="67">
        <v>65</v>
      </c>
      <c r="D669" s="67" t="s">
        <v>337</v>
      </c>
      <c r="E669" s="71">
        <v>0.33415861447263401</v>
      </c>
      <c r="F669" s="68">
        <v>81.218974076116893</v>
      </c>
      <c r="G669" s="71">
        <v>0.25</v>
      </c>
      <c r="H669" s="68">
        <v>57.804743519029202</v>
      </c>
      <c r="I669" s="71">
        <v>1.6694139199459199E-2</v>
      </c>
      <c r="J669" s="68">
        <v>35.079977937120802</v>
      </c>
      <c r="K669" s="71">
        <v>0.73578170421844302</v>
      </c>
      <c r="L669" s="68">
        <v>87.5068946497518</v>
      </c>
    </row>
    <row r="670" spans="1:12" x14ac:dyDescent="0.2">
      <c r="A670" s="72" t="s">
        <v>1479</v>
      </c>
      <c r="B670" s="66" t="s">
        <v>1665</v>
      </c>
      <c r="C670" s="67">
        <v>65</v>
      </c>
      <c r="D670" s="67" t="s">
        <v>337</v>
      </c>
      <c r="E670" s="71">
        <v>0.38591995417257302</v>
      </c>
      <c r="F670" s="68">
        <v>91.092112520683997</v>
      </c>
      <c r="G670" s="71">
        <v>0.24995053127556799</v>
      </c>
      <c r="H670" s="68">
        <v>19.0568119139548</v>
      </c>
      <c r="I670" s="71">
        <v>3.0098555269347099E-3</v>
      </c>
      <c r="J670" s="68">
        <v>9.7352454495311704</v>
      </c>
      <c r="K670" s="71">
        <v>0.90479947571521802</v>
      </c>
      <c r="L670" s="68">
        <v>96.525096525096501</v>
      </c>
    </row>
    <row r="671" spans="1:12" x14ac:dyDescent="0.2">
      <c r="A671" s="72" t="s">
        <v>1666</v>
      </c>
      <c r="B671" s="66" t="s">
        <v>1667</v>
      </c>
      <c r="C671" s="67">
        <v>65</v>
      </c>
      <c r="D671" s="67" t="s">
        <v>337</v>
      </c>
      <c r="E671" s="71">
        <v>0.38670304083446999</v>
      </c>
      <c r="F671" s="68">
        <v>91.285162713734195</v>
      </c>
      <c r="G671" s="71">
        <v>0.25261324030814503</v>
      </c>
      <c r="H671" s="68">
        <v>63.816878102592398</v>
      </c>
      <c r="I671" s="71">
        <v>1.2839779330005E-2</v>
      </c>
      <c r="J671" s="68">
        <v>29.867622724765599</v>
      </c>
      <c r="K671" s="71">
        <v>0.89465610286526098</v>
      </c>
      <c r="L671" s="68">
        <v>96.056260341974607</v>
      </c>
    </row>
    <row r="672" spans="1:12" x14ac:dyDescent="0.2">
      <c r="A672" s="72" t="s">
        <v>1668</v>
      </c>
      <c r="B672" s="66" t="s">
        <v>1669</v>
      </c>
      <c r="C672" s="67">
        <v>65</v>
      </c>
      <c r="D672" s="67" t="s">
        <v>337</v>
      </c>
      <c r="E672" s="71">
        <v>0.434638869661372</v>
      </c>
      <c r="F672" s="68">
        <v>96.607832322118</v>
      </c>
      <c r="G672" s="71">
        <v>0.233586139115179</v>
      </c>
      <c r="H672" s="68">
        <v>10.2592388306674</v>
      </c>
      <c r="I672" s="71">
        <v>0.20271786946034501</v>
      </c>
      <c r="J672" s="68">
        <v>90.568119139547704</v>
      </c>
      <c r="K672" s="71">
        <v>0.86761260040859201</v>
      </c>
      <c r="L672" s="68">
        <v>94.897959183673507</v>
      </c>
    </row>
    <row r="673" spans="1:12" x14ac:dyDescent="0.2">
      <c r="A673" s="72" t="s">
        <v>1670</v>
      </c>
      <c r="B673" s="66" t="s">
        <v>1671</v>
      </c>
      <c r="C673" s="67">
        <v>65</v>
      </c>
      <c r="D673" s="67" t="s">
        <v>337</v>
      </c>
      <c r="E673" s="71">
        <v>0.38338821520560601</v>
      </c>
      <c r="F673" s="68">
        <v>90.761169332597902</v>
      </c>
      <c r="G673" s="71">
        <v>0.25</v>
      </c>
      <c r="H673" s="68">
        <v>57.804743519029202</v>
      </c>
      <c r="I673" s="71">
        <v>2.5778813021827201E-2</v>
      </c>
      <c r="J673" s="68">
        <v>45.339216767788201</v>
      </c>
      <c r="K673" s="71">
        <v>0.87438583259499103</v>
      </c>
      <c r="L673" s="68">
        <v>95.146166574738004</v>
      </c>
    </row>
    <row r="674" spans="1:12" x14ac:dyDescent="0.2">
      <c r="A674" s="72" t="s">
        <v>1672</v>
      </c>
      <c r="B674" s="66" t="s">
        <v>1673</v>
      </c>
      <c r="C674" s="67">
        <v>65</v>
      </c>
      <c r="D674" s="67" t="s">
        <v>337</v>
      </c>
      <c r="E674" s="71">
        <v>0.37936769351661098</v>
      </c>
      <c r="F674" s="68">
        <v>90.154440154440195</v>
      </c>
      <c r="G674" s="71">
        <v>0.25261324038760102</v>
      </c>
      <c r="H674" s="68">
        <v>63.899613899613897</v>
      </c>
      <c r="I674" s="71">
        <v>2.4633996510398999E-2</v>
      </c>
      <c r="J674" s="68">
        <v>44.208494208494201</v>
      </c>
      <c r="K674" s="71">
        <v>0.86085584365183498</v>
      </c>
      <c r="L674" s="68">
        <v>94.649751792608896</v>
      </c>
    </row>
    <row r="675" spans="1:12" x14ac:dyDescent="0.2">
      <c r="A675" s="72" t="s">
        <v>1674</v>
      </c>
      <c r="B675" s="66" t="s">
        <v>1675</v>
      </c>
      <c r="C675" s="67">
        <v>75</v>
      </c>
      <c r="D675" s="67" t="s">
        <v>337</v>
      </c>
      <c r="E675" s="71">
        <v>0.28597800445093302</v>
      </c>
      <c r="F675" s="68">
        <v>52.338530066815103</v>
      </c>
      <c r="G675" s="71">
        <v>0.26148012087456302</v>
      </c>
      <c r="H675" s="68">
        <v>54.936896807720899</v>
      </c>
      <c r="I675" s="71">
        <v>3.9940749370376297E-2</v>
      </c>
      <c r="J675" s="68">
        <v>59.910913140311798</v>
      </c>
      <c r="K675" s="71">
        <v>0.55651314310785904</v>
      </c>
      <c r="L675" s="68">
        <v>62.138084632516701</v>
      </c>
    </row>
    <row r="676" spans="1:12" x14ac:dyDescent="0.2">
      <c r="A676" s="72" t="s">
        <v>1676</v>
      </c>
      <c r="B676" s="66" t="s">
        <v>1677</v>
      </c>
      <c r="C676" s="67">
        <v>65</v>
      </c>
      <c r="D676" s="67" t="s">
        <v>337</v>
      </c>
      <c r="E676" s="71">
        <v>0.347027894730082</v>
      </c>
      <c r="F676" s="68">
        <v>84.721456150027606</v>
      </c>
      <c r="G676" s="71">
        <v>0.15701358543925101</v>
      </c>
      <c r="H676" s="68">
        <v>4.21952564809708</v>
      </c>
      <c r="I676" s="71">
        <v>2.92750939924806E-3</v>
      </c>
      <c r="J676" s="68">
        <v>9.4043022614451193</v>
      </c>
      <c r="K676" s="71">
        <v>0.88114258935174805</v>
      </c>
      <c r="L676" s="68">
        <v>95.394373965802501</v>
      </c>
    </row>
    <row r="677" spans="1:12" x14ac:dyDescent="0.2">
      <c r="A677" s="72" t="s">
        <v>1678</v>
      </c>
      <c r="B677" s="66" t="s">
        <v>1679</v>
      </c>
      <c r="C677" s="67">
        <v>65</v>
      </c>
      <c r="D677" s="67" t="s">
        <v>337</v>
      </c>
      <c r="E677" s="71">
        <v>0.35447843543815699</v>
      </c>
      <c r="F677" s="68">
        <v>86.045228902371804</v>
      </c>
      <c r="G677" s="71">
        <v>0.25174216010308098</v>
      </c>
      <c r="H677" s="68">
        <v>61.610590182018797</v>
      </c>
      <c r="I677" s="71">
        <v>2.35342205558512E-2</v>
      </c>
      <c r="J677" s="68">
        <v>43.105350248207401</v>
      </c>
      <c r="K677" s="71">
        <v>0.78815892565554002</v>
      </c>
      <c r="L677" s="68">
        <v>91.312741312741295</v>
      </c>
    </row>
    <row r="678" spans="1:12" x14ac:dyDescent="0.2">
      <c r="A678" s="72" t="s">
        <v>1680</v>
      </c>
      <c r="B678" s="66" t="s">
        <v>1681</v>
      </c>
      <c r="C678" s="67">
        <v>65</v>
      </c>
      <c r="D678" s="67" t="s">
        <v>337</v>
      </c>
      <c r="E678" s="71">
        <v>0.34205363883616402</v>
      </c>
      <c r="F678" s="68">
        <v>83.397683397683394</v>
      </c>
      <c r="G678" s="71">
        <v>0.25</v>
      </c>
      <c r="H678" s="68">
        <v>57.804743519029202</v>
      </c>
      <c r="I678" s="71">
        <v>2.5155915300293399E-2</v>
      </c>
      <c r="J678" s="68">
        <v>44.760066188637602</v>
      </c>
      <c r="K678" s="71">
        <v>0.75100500120819902</v>
      </c>
      <c r="L678" s="68">
        <v>88.6376172090458</v>
      </c>
    </row>
    <row r="679" spans="1:12" x14ac:dyDescent="0.2">
      <c r="A679" s="72" t="s">
        <v>1682</v>
      </c>
      <c r="B679" s="66" t="s">
        <v>1683</v>
      </c>
      <c r="C679" s="67">
        <v>65</v>
      </c>
      <c r="D679" s="67" t="s">
        <v>337</v>
      </c>
      <c r="E679" s="71">
        <v>0.31529015300649599</v>
      </c>
      <c r="F679" s="68">
        <v>74.738003309431903</v>
      </c>
      <c r="G679" s="71">
        <v>0.249999997808867</v>
      </c>
      <c r="H679" s="68">
        <v>21.8698290126862</v>
      </c>
      <c r="I679" s="71">
        <v>1.08220966716021E-2</v>
      </c>
      <c r="J679" s="68">
        <v>26.916712630998301</v>
      </c>
      <c r="K679" s="71">
        <v>0.68504836453901796</v>
      </c>
      <c r="L679" s="68">
        <v>83.866519580805303</v>
      </c>
    </row>
    <row r="680" spans="1:12" x14ac:dyDescent="0.2">
      <c r="A680" s="72" t="s">
        <v>1684</v>
      </c>
      <c r="B680" s="66" t="s">
        <v>1685</v>
      </c>
      <c r="C680" s="67">
        <v>65</v>
      </c>
      <c r="D680" s="67" t="s">
        <v>337</v>
      </c>
      <c r="E680" s="71">
        <v>0.31195326361901099</v>
      </c>
      <c r="F680" s="68">
        <v>73.496966354109205</v>
      </c>
      <c r="G680" s="71">
        <v>0.25261323954569198</v>
      </c>
      <c r="H680" s="68">
        <v>63.734142305570899</v>
      </c>
      <c r="I680" s="71">
        <v>2.52416892289908E-2</v>
      </c>
      <c r="J680" s="68">
        <v>44.8703805846663</v>
      </c>
      <c r="K680" s="71">
        <v>0.65800486208234898</v>
      </c>
      <c r="L680" s="68">
        <v>81.191395477109793</v>
      </c>
    </row>
    <row r="681" spans="1:12" x14ac:dyDescent="0.2">
      <c r="A681" s="72" t="s">
        <v>1686</v>
      </c>
      <c r="B681" s="66" t="s">
        <v>1687</v>
      </c>
      <c r="C681" s="67">
        <v>65</v>
      </c>
      <c r="D681" s="67" t="s">
        <v>337</v>
      </c>
      <c r="E681" s="71">
        <v>0.32956904879153298</v>
      </c>
      <c r="F681" s="68">
        <v>79.729729729729698</v>
      </c>
      <c r="G681" s="71">
        <v>0.27961672473867599</v>
      </c>
      <c r="H681" s="68">
        <v>79.260893546607804</v>
      </c>
      <c r="I681" s="71">
        <v>6.6275905684044997E-2</v>
      </c>
      <c r="J681" s="68">
        <v>69.167126309983402</v>
      </c>
      <c r="K681" s="71">
        <v>0.642814515951878</v>
      </c>
      <c r="L681" s="68">
        <v>79.646993932708199</v>
      </c>
    </row>
    <row r="682" spans="1:12" x14ac:dyDescent="0.2">
      <c r="A682" s="72" t="s">
        <v>1688</v>
      </c>
      <c r="B682" s="66" t="s">
        <v>1689</v>
      </c>
      <c r="C682" s="67">
        <v>75</v>
      </c>
      <c r="D682" s="67" t="s">
        <v>337</v>
      </c>
      <c r="E682" s="71">
        <v>0.333419326819477</v>
      </c>
      <c r="F682" s="68">
        <v>75.278396436525597</v>
      </c>
      <c r="G682" s="71">
        <v>0.25888783458374898</v>
      </c>
      <c r="H682" s="68">
        <v>52.932442464736503</v>
      </c>
      <c r="I682" s="71">
        <v>1.3065257534907299E-2</v>
      </c>
      <c r="J682" s="68">
        <v>39.1239792130661</v>
      </c>
      <c r="K682" s="71">
        <v>0.72830488833977303</v>
      </c>
      <c r="L682" s="68">
        <v>85.449146250927996</v>
      </c>
    </row>
    <row r="683" spans="1:12" x14ac:dyDescent="0.2">
      <c r="A683" s="72" t="s">
        <v>1690</v>
      </c>
      <c r="B683" s="66" t="s">
        <v>1691</v>
      </c>
      <c r="C683" s="67">
        <v>75</v>
      </c>
      <c r="D683" s="67" t="s">
        <v>337</v>
      </c>
      <c r="E683" s="71">
        <v>0.31287392591365099</v>
      </c>
      <c r="F683" s="68">
        <v>65.775798069784699</v>
      </c>
      <c r="G683" s="71">
        <v>0.211008774135305</v>
      </c>
      <c r="H683" s="68">
        <v>17.891610987379401</v>
      </c>
      <c r="I683" s="71">
        <v>1.38199744123508E-2</v>
      </c>
      <c r="J683" s="68">
        <v>40.089086859688202</v>
      </c>
      <c r="K683" s="71">
        <v>0.71379302919329801</v>
      </c>
      <c r="L683" s="68">
        <v>84.632516703786195</v>
      </c>
    </row>
    <row r="684" spans="1:12" x14ac:dyDescent="0.2">
      <c r="A684" s="72" t="s">
        <v>1692</v>
      </c>
      <c r="B684" s="66" t="s">
        <v>1693</v>
      </c>
      <c r="C684" s="67">
        <v>75</v>
      </c>
      <c r="D684" s="67" t="s">
        <v>337</v>
      </c>
      <c r="E684" s="71">
        <v>0.37594709007377702</v>
      </c>
      <c r="F684" s="68">
        <v>86.859688195991097</v>
      </c>
      <c r="G684" s="71">
        <v>0.32930412721308</v>
      </c>
      <c r="H684" s="68">
        <v>74.313288789903496</v>
      </c>
      <c r="I684" s="71">
        <v>1.4128721568739999E-4</v>
      </c>
      <c r="J684" s="68">
        <v>9.3541202672605799</v>
      </c>
      <c r="K684" s="71">
        <v>0.798395855792563</v>
      </c>
      <c r="L684" s="68">
        <v>91.091314031180403</v>
      </c>
    </row>
    <row r="685" spans="1:12" x14ac:dyDescent="0.2">
      <c r="A685" s="72" t="s">
        <v>1694</v>
      </c>
      <c r="B685" s="66" t="s">
        <v>1695</v>
      </c>
      <c r="C685" s="67">
        <v>75</v>
      </c>
      <c r="D685" s="67" t="s">
        <v>337</v>
      </c>
      <c r="E685" s="71">
        <v>0.47487113548193999</v>
      </c>
      <c r="F685" s="68">
        <v>98.812175204157398</v>
      </c>
      <c r="G685" s="71">
        <v>0.43129440529281998</v>
      </c>
      <c r="H685" s="68">
        <v>84.706755753526394</v>
      </c>
      <c r="I685" s="71">
        <v>1.1837519671519E-2</v>
      </c>
      <c r="J685" s="68">
        <v>37.787676317743099</v>
      </c>
      <c r="K685" s="71">
        <v>0.98148148148148096</v>
      </c>
      <c r="L685" s="68">
        <v>99.628804751299199</v>
      </c>
    </row>
    <row r="686" spans="1:12" x14ac:dyDescent="0.2">
      <c r="A686" s="72" t="s">
        <v>1696</v>
      </c>
      <c r="B686" s="66" t="s">
        <v>1697</v>
      </c>
      <c r="C686" s="67">
        <v>74</v>
      </c>
      <c r="D686" s="67" t="s">
        <v>337</v>
      </c>
      <c r="E686" s="71">
        <v>0.36898159357949301</v>
      </c>
      <c r="F686" s="68">
        <v>93.369175627240097</v>
      </c>
      <c r="G686" s="71">
        <v>0.24999999981999399</v>
      </c>
      <c r="H686" s="68">
        <v>24.731182795698899</v>
      </c>
      <c r="I686" s="71">
        <v>1.83220251235107E-2</v>
      </c>
      <c r="J686" s="68">
        <v>48.207885304659499</v>
      </c>
      <c r="K686" s="71">
        <v>0.83862275579497303</v>
      </c>
      <c r="L686" s="68">
        <v>95.340501792114694</v>
      </c>
    </row>
    <row r="687" spans="1:12" x14ac:dyDescent="0.2">
      <c r="A687" s="72" t="s">
        <v>1698</v>
      </c>
      <c r="B687" s="66" t="s">
        <v>1699</v>
      </c>
      <c r="C687" s="67">
        <v>74</v>
      </c>
      <c r="D687" s="67" t="s">
        <v>337</v>
      </c>
      <c r="E687" s="71">
        <v>0.339502793922693</v>
      </c>
      <c r="F687" s="68">
        <v>91.577060931899695</v>
      </c>
      <c r="G687" s="71">
        <v>0.25</v>
      </c>
      <c r="H687" s="68">
        <v>53.584229390681003</v>
      </c>
      <c r="I687" s="71">
        <v>4.47879037940314E-2</v>
      </c>
      <c r="J687" s="68">
        <v>67.204301075268802</v>
      </c>
      <c r="K687" s="71">
        <v>0.72372047797404804</v>
      </c>
      <c r="L687" s="68">
        <v>92.831541218637994</v>
      </c>
    </row>
    <row r="688" spans="1:12" x14ac:dyDescent="0.2">
      <c r="A688" s="72" t="s">
        <v>1700</v>
      </c>
      <c r="B688" s="66" t="s">
        <v>1701</v>
      </c>
      <c r="C688" s="67">
        <v>74</v>
      </c>
      <c r="D688" s="67" t="s">
        <v>337</v>
      </c>
      <c r="E688" s="71">
        <v>0.39920762333996401</v>
      </c>
      <c r="F688" s="68">
        <v>97.132616487455195</v>
      </c>
      <c r="G688" s="71">
        <v>0.32300238739680698</v>
      </c>
      <c r="H688" s="68">
        <v>86.021505376344095</v>
      </c>
      <c r="I688" s="71">
        <v>1.0226725730135699E-2</v>
      </c>
      <c r="J688" s="68">
        <v>38.530465949820801</v>
      </c>
      <c r="K688" s="71">
        <v>0.86439375689294795</v>
      </c>
      <c r="L688" s="68">
        <v>95.878136200716895</v>
      </c>
    </row>
    <row r="689" spans="1:12" x14ac:dyDescent="0.2">
      <c r="A689" s="72" t="s">
        <v>1702</v>
      </c>
      <c r="B689" s="66" t="s">
        <v>1703</v>
      </c>
      <c r="C689" s="67">
        <v>74</v>
      </c>
      <c r="D689" s="67" t="s">
        <v>337</v>
      </c>
      <c r="E689" s="71">
        <v>0.397876935072285</v>
      </c>
      <c r="F689" s="68">
        <v>96.774193548387103</v>
      </c>
      <c r="G689" s="71">
        <v>0.25</v>
      </c>
      <c r="H689" s="68">
        <v>53.584229390681003</v>
      </c>
      <c r="I689" s="71">
        <v>1.03002977524155E-2</v>
      </c>
      <c r="J689" s="68">
        <v>38.8888888888889</v>
      </c>
      <c r="K689" s="71">
        <v>0.93333050746443902</v>
      </c>
      <c r="L689" s="68">
        <v>97.491039426523301</v>
      </c>
    </row>
    <row r="690" spans="1:12" x14ac:dyDescent="0.2">
      <c r="A690" s="72" t="s">
        <v>1704</v>
      </c>
      <c r="B690" s="66" t="s">
        <v>1705</v>
      </c>
      <c r="C690" s="67">
        <v>74</v>
      </c>
      <c r="D690" s="67" t="s">
        <v>337</v>
      </c>
      <c r="E690" s="71">
        <v>0.39405935368816403</v>
      </c>
      <c r="F690" s="68">
        <v>96.057347670250905</v>
      </c>
      <c r="G690" s="71">
        <v>0.28760729139014302</v>
      </c>
      <c r="H690" s="68">
        <v>78.673835125447994</v>
      </c>
      <c r="I690" s="71">
        <v>9.9824866299417104E-3</v>
      </c>
      <c r="J690" s="68">
        <v>37.9928315412186</v>
      </c>
      <c r="K690" s="71">
        <v>0.88458828304440795</v>
      </c>
      <c r="L690" s="68">
        <v>96.415770609318997</v>
      </c>
    </row>
    <row r="691" spans="1:12" x14ac:dyDescent="0.2">
      <c r="A691" s="72" t="s">
        <v>1706</v>
      </c>
      <c r="B691" s="66" t="s">
        <v>1707</v>
      </c>
      <c r="C691" s="67">
        <v>65</v>
      </c>
      <c r="D691" s="67" t="s">
        <v>337</v>
      </c>
      <c r="E691" s="71">
        <v>0.37490436599226401</v>
      </c>
      <c r="F691" s="68">
        <v>89.409817981246505</v>
      </c>
      <c r="G691" s="71">
        <v>0.27615769712140198</v>
      </c>
      <c r="H691" s="68">
        <v>78.4059569773855</v>
      </c>
      <c r="I691" s="71">
        <v>5.8686691723608402E-2</v>
      </c>
      <c r="J691" s="68">
        <v>65.664644236072803</v>
      </c>
      <c r="K691" s="71">
        <v>0.78986870913178198</v>
      </c>
      <c r="L691" s="68">
        <v>91.505791505791507</v>
      </c>
    </row>
    <row r="692" spans="1:12" x14ac:dyDescent="0.2">
      <c r="A692" s="72" t="s">
        <v>1708</v>
      </c>
      <c r="B692" s="66" t="s">
        <v>1709</v>
      </c>
      <c r="C692" s="67">
        <v>65</v>
      </c>
      <c r="D692" s="67" t="s">
        <v>337</v>
      </c>
      <c r="E692" s="71">
        <v>0.35358586533943898</v>
      </c>
      <c r="F692" s="68">
        <v>85.852178709321606</v>
      </c>
      <c r="G692" s="71">
        <v>0.25</v>
      </c>
      <c r="H692" s="68">
        <v>57.804743519029202</v>
      </c>
      <c r="I692" s="71">
        <v>9.1016322789071302E-3</v>
      </c>
      <c r="J692" s="68">
        <v>23.634859349145099</v>
      </c>
      <c r="K692" s="71">
        <v>0.80165596373941095</v>
      </c>
      <c r="L692" s="68">
        <v>91.919470490899101</v>
      </c>
    </row>
    <row r="693" spans="1:12" x14ac:dyDescent="0.2">
      <c r="A693" s="72" t="s">
        <v>1710</v>
      </c>
      <c r="B693" s="66" t="s">
        <v>1711</v>
      </c>
      <c r="C693" s="67">
        <v>65</v>
      </c>
      <c r="D693" s="67" t="s">
        <v>337</v>
      </c>
      <c r="E693" s="71">
        <v>0.342819989167719</v>
      </c>
      <c r="F693" s="68">
        <v>83.590733590733606</v>
      </c>
      <c r="G693" s="71">
        <v>0.26038798498122701</v>
      </c>
      <c r="H693" s="68">
        <v>71.125206839492506</v>
      </c>
      <c r="I693" s="71">
        <v>6.9730347527038796E-3</v>
      </c>
      <c r="J693" s="68">
        <v>19.139547710976299</v>
      </c>
      <c r="K693" s="71">
        <v>0.76109894776922804</v>
      </c>
      <c r="L693" s="68">
        <v>89.492553778268103</v>
      </c>
    </row>
    <row r="694" spans="1:12" x14ac:dyDescent="0.2">
      <c r="A694" s="72" t="s">
        <v>1712</v>
      </c>
      <c r="B694" s="66" t="s">
        <v>1713</v>
      </c>
      <c r="C694" s="67">
        <v>65</v>
      </c>
      <c r="D694" s="67" t="s">
        <v>337</v>
      </c>
      <c r="E694" s="71">
        <v>0.39409975658207702</v>
      </c>
      <c r="F694" s="68">
        <v>92.471042471042495</v>
      </c>
      <c r="G694" s="71">
        <v>0.25</v>
      </c>
      <c r="H694" s="68">
        <v>57.804743519029202</v>
      </c>
      <c r="I694" s="71">
        <v>6.3009836720683096E-2</v>
      </c>
      <c r="J694" s="68">
        <v>67.539988968560394</v>
      </c>
      <c r="K694" s="71">
        <v>0.86928943302554895</v>
      </c>
      <c r="L694" s="68">
        <v>94.953116381687806</v>
      </c>
    </row>
    <row r="695" spans="1:12" x14ac:dyDescent="0.2">
      <c r="A695" s="72" t="s">
        <v>1714</v>
      </c>
      <c r="B695" s="66" t="s">
        <v>1715</v>
      </c>
      <c r="C695" s="67">
        <v>65</v>
      </c>
      <c r="D695" s="67" t="s">
        <v>337</v>
      </c>
      <c r="E695" s="71">
        <v>0.343888332498204</v>
      </c>
      <c r="F695" s="68">
        <v>83.866519580805303</v>
      </c>
      <c r="G695" s="71">
        <v>0.25</v>
      </c>
      <c r="H695" s="68">
        <v>57.804743519029202</v>
      </c>
      <c r="I695" s="71">
        <v>2.5662449294827801E-2</v>
      </c>
      <c r="J695" s="68">
        <v>45.201323772752303</v>
      </c>
      <c r="K695" s="71">
        <v>0.75600254819978596</v>
      </c>
      <c r="L695" s="68">
        <v>88.885824600110297</v>
      </c>
    </row>
    <row r="696" spans="1:12" x14ac:dyDescent="0.2">
      <c r="A696" s="72" t="s">
        <v>1716</v>
      </c>
      <c r="B696" s="66" t="s">
        <v>1717</v>
      </c>
      <c r="C696" s="67">
        <v>65</v>
      </c>
      <c r="D696" s="67" t="s">
        <v>337</v>
      </c>
      <c r="E696" s="71">
        <v>0.35794324973452901</v>
      </c>
      <c r="F696" s="68">
        <v>86.679536679536696</v>
      </c>
      <c r="G696" s="71">
        <v>0.25</v>
      </c>
      <c r="H696" s="68">
        <v>57.804743519029202</v>
      </c>
      <c r="I696" s="71">
        <v>6.6117417527558897E-2</v>
      </c>
      <c r="J696" s="68">
        <v>69.139547710976302</v>
      </c>
      <c r="K696" s="71">
        <v>0.75771233167602803</v>
      </c>
      <c r="L696" s="68">
        <v>89.134031991174894</v>
      </c>
    </row>
    <row r="697" spans="1:12" x14ac:dyDescent="0.2">
      <c r="A697" s="72" t="s">
        <v>1718</v>
      </c>
      <c r="B697" s="66" t="s">
        <v>1719</v>
      </c>
      <c r="C697" s="67">
        <v>65</v>
      </c>
      <c r="D697" s="67" t="s">
        <v>337</v>
      </c>
      <c r="E697" s="71">
        <v>0.36631609450263197</v>
      </c>
      <c r="F697" s="68">
        <v>88.141202426916706</v>
      </c>
      <c r="G697" s="71">
        <v>0.25425531914893601</v>
      </c>
      <c r="H697" s="68">
        <v>66.547159404302306</v>
      </c>
      <c r="I697" s="71">
        <v>9.2202659764807401E-3</v>
      </c>
      <c r="J697" s="68">
        <v>23.8279095421953</v>
      </c>
      <c r="K697" s="71">
        <v>0.83547269838247995</v>
      </c>
      <c r="L697" s="68">
        <v>93.436293436293397</v>
      </c>
    </row>
    <row r="698" spans="1:12" x14ac:dyDescent="0.2">
      <c r="A698" s="72" t="s">
        <v>1720</v>
      </c>
      <c r="B698" s="66" t="s">
        <v>1721</v>
      </c>
      <c r="C698" s="67">
        <v>65</v>
      </c>
      <c r="D698" s="67" t="s">
        <v>337</v>
      </c>
      <c r="E698" s="71">
        <v>0.33858681969143301</v>
      </c>
      <c r="F698" s="68">
        <v>82.377275234418093</v>
      </c>
      <c r="G698" s="71">
        <v>0.25</v>
      </c>
      <c r="H698" s="68">
        <v>57.804743519029202</v>
      </c>
      <c r="I698" s="71">
        <v>2.1578116341427499E-2</v>
      </c>
      <c r="J698" s="68">
        <v>40.788747931605101</v>
      </c>
      <c r="K698" s="71">
        <v>0.74418234273287198</v>
      </c>
      <c r="L698" s="68">
        <v>88.141202426916706</v>
      </c>
    </row>
    <row r="699" spans="1:12" x14ac:dyDescent="0.2">
      <c r="A699" s="72" t="s">
        <v>1722</v>
      </c>
      <c r="B699" s="66" t="s">
        <v>1723</v>
      </c>
      <c r="C699" s="67">
        <v>65</v>
      </c>
      <c r="D699" s="67" t="s">
        <v>337</v>
      </c>
      <c r="E699" s="71">
        <v>0.30995766836452898</v>
      </c>
      <c r="F699" s="68">
        <v>72.6971869829013</v>
      </c>
      <c r="G699" s="71">
        <v>0.25</v>
      </c>
      <c r="H699" s="68">
        <v>57.804743519029202</v>
      </c>
      <c r="I699" s="71">
        <v>6.6777968807673503E-3</v>
      </c>
      <c r="J699" s="68">
        <v>18.505239933811399</v>
      </c>
      <c r="K699" s="71">
        <v>0.67319520821281997</v>
      </c>
      <c r="L699" s="68">
        <v>82.708218422504103</v>
      </c>
    </row>
    <row r="700" spans="1:12" x14ac:dyDescent="0.2">
      <c r="A700" s="72" t="s">
        <v>1724</v>
      </c>
      <c r="B700" s="66" t="s">
        <v>1725</v>
      </c>
      <c r="C700" s="67">
        <v>65</v>
      </c>
      <c r="D700" s="67" t="s">
        <v>337</v>
      </c>
      <c r="E700" s="71">
        <v>0.34341381154815198</v>
      </c>
      <c r="F700" s="68">
        <v>83.728626585769405</v>
      </c>
      <c r="G700" s="71">
        <v>0.25</v>
      </c>
      <c r="H700" s="68">
        <v>57.804743519029202</v>
      </c>
      <c r="I700" s="71">
        <v>1.40460873057875E-2</v>
      </c>
      <c r="J700" s="68">
        <v>31.549917264203</v>
      </c>
      <c r="K700" s="71">
        <v>0.76619534733867001</v>
      </c>
      <c r="L700" s="68">
        <v>89.933811362382798</v>
      </c>
    </row>
    <row r="701" spans="1:12" x14ac:dyDescent="0.2">
      <c r="A701" s="72" t="s">
        <v>1726</v>
      </c>
      <c r="B701" s="66" t="s">
        <v>1727</v>
      </c>
      <c r="C701" s="67">
        <v>65</v>
      </c>
      <c r="D701" s="67" t="s">
        <v>337</v>
      </c>
      <c r="E701" s="71">
        <v>0.33745700350170699</v>
      </c>
      <c r="F701" s="68">
        <v>82.156646442360696</v>
      </c>
      <c r="G701" s="71">
        <v>0.25</v>
      </c>
      <c r="H701" s="68">
        <v>57.804743519029202</v>
      </c>
      <c r="I701" s="71">
        <v>2.1525857576521298E-2</v>
      </c>
      <c r="J701" s="68">
        <v>40.733590733590702</v>
      </c>
      <c r="K701" s="71">
        <v>0.74084515292859998</v>
      </c>
      <c r="L701" s="68">
        <v>87.920573634859394</v>
      </c>
    </row>
    <row r="702" spans="1:12" x14ac:dyDescent="0.2">
      <c r="A702" s="72" t="s">
        <v>1728</v>
      </c>
      <c r="B702" s="66" t="s">
        <v>1729</v>
      </c>
      <c r="C702" s="67">
        <v>65</v>
      </c>
      <c r="D702" s="67" t="s">
        <v>337</v>
      </c>
      <c r="E702" s="71">
        <v>0.33955979752781301</v>
      </c>
      <c r="F702" s="68">
        <v>82.708218422504103</v>
      </c>
      <c r="G702" s="71">
        <v>0.25</v>
      </c>
      <c r="H702" s="68">
        <v>57.804743519029202</v>
      </c>
      <c r="I702" s="71">
        <v>2.27872663743247E-2</v>
      </c>
      <c r="J702" s="68">
        <v>42.250413678985097</v>
      </c>
      <c r="K702" s="71">
        <v>0.74589212620911405</v>
      </c>
      <c r="L702" s="68">
        <v>88.279095421952604</v>
      </c>
    </row>
    <row r="703" spans="1:12" x14ac:dyDescent="0.2">
      <c r="A703" s="72" t="s">
        <v>1730</v>
      </c>
      <c r="B703" s="66" t="s">
        <v>1731</v>
      </c>
      <c r="C703" s="67">
        <v>65</v>
      </c>
      <c r="D703" s="67" t="s">
        <v>337</v>
      </c>
      <c r="E703" s="71">
        <v>0.33349720981695102</v>
      </c>
      <c r="F703" s="68">
        <v>80.970766685052396</v>
      </c>
      <c r="G703" s="71">
        <v>0.25</v>
      </c>
      <c r="H703" s="68">
        <v>57.804743519029202</v>
      </c>
      <c r="I703" s="71">
        <v>9.6629519518951594E-3</v>
      </c>
      <c r="J703" s="68">
        <v>24.655267512410401</v>
      </c>
      <c r="K703" s="71">
        <v>0.74082867749895798</v>
      </c>
      <c r="L703" s="68">
        <v>87.865416436844995</v>
      </c>
    </row>
    <row r="704" spans="1:12" x14ac:dyDescent="0.2">
      <c r="A704" s="72" t="s">
        <v>1732</v>
      </c>
      <c r="B704" s="66" t="s">
        <v>1733</v>
      </c>
      <c r="C704" s="67">
        <v>65</v>
      </c>
      <c r="D704" s="67" t="s">
        <v>337</v>
      </c>
      <c r="E704" s="71">
        <v>0.31254955648979499</v>
      </c>
      <c r="F704" s="68">
        <v>73.717595146166602</v>
      </c>
      <c r="G704" s="71">
        <v>0.25</v>
      </c>
      <c r="H704" s="68">
        <v>57.804743519029202</v>
      </c>
      <c r="I704" s="71">
        <v>2.7950499340435499E-2</v>
      </c>
      <c r="J704" s="68">
        <v>46.745725317153898</v>
      </c>
      <c r="K704" s="71">
        <v>0.65969817012894905</v>
      </c>
      <c r="L704" s="68">
        <v>81.356867071152806</v>
      </c>
    </row>
    <row r="705" spans="1:12" x14ac:dyDescent="0.2">
      <c r="A705" s="72" t="s">
        <v>1734</v>
      </c>
      <c r="B705" s="66" t="s">
        <v>1735</v>
      </c>
      <c r="C705" s="67">
        <v>65</v>
      </c>
      <c r="D705" s="67" t="s">
        <v>337</v>
      </c>
      <c r="E705" s="71">
        <v>0.31031575361774799</v>
      </c>
      <c r="F705" s="68">
        <v>72.890237175951498</v>
      </c>
      <c r="G705" s="71">
        <v>0.25</v>
      </c>
      <c r="H705" s="68">
        <v>57.804743519029202</v>
      </c>
      <c r="I705" s="71">
        <v>1.45088093971815E-2</v>
      </c>
      <c r="J705" s="68">
        <v>32.129067843353603</v>
      </c>
      <c r="K705" s="71">
        <v>0.66643845145606295</v>
      </c>
      <c r="L705" s="68">
        <v>81.991174848317698</v>
      </c>
    </row>
    <row r="706" spans="1:12" x14ac:dyDescent="0.2">
      <c r="A706" s="72" t="s">
        <v>1736</v>
      </c>
      <c r="B706" s="66" t="s">
        <v>1737</v>
      </c>
      <c r="C706" s="67">
        <v>65</v>
      </c>
      <c r="D706" s="67" t="s">
        <v>337</v>
      </c>
      <c r="E706" s="71">
        <v>0.31540717865303702</v>
      </c>
      <c r="F706" s="68">
        <v>74.820739106453402</v>
      </c>
      <c r="G706" s="71">
        <v>0.25</v>
      </c>
      <c r="H706" s="68">
        <v>57.804743519029202</v>
      </c>
      <c r="I706" s="71">
        <v>1.46256892318639E-2</v>
      </c>
      <c r="J706" s="68">
        <v>32.294539437396601</v>
      </c>
      <c r="K706" s="71">
        <v>0.68159584672724804</v>
      </c>
      <c r="L706" s="68">
        <v>83.535576392719193</v>
      </c>
    </row>
    <row r="707" spans="1:12" x14ac:dyDescent="0.2">
      <c r="A707" s="72" t="s">
        <v>1738</v>
      </c>
      <c r="B707" s="66" t="s">
        <v>1739</v>
      </c>
      <c r="C707" s="67">
        <v>65</v>
      </c>
      <c r="D707" s="67" t="s">
        <v>337</v>
      </c>
      <c r="E707" s="71">
        <v>0.31608167709920199</v>
      </c>
      <c r="F707" s="68">
        <v>75.179260893546598</v>
      </c>
      <c r="G707" s="71">
        <v>0.25</v>
      </c>
      <c r="H707" s="68">
        <v>57.804743519029202</v>
      </c>
      <c r="I707" s="71">
        <v>9.8924278136000195E-3</v>
      </c>
      <c r="J707" s="68">
        <v>25.2895752895753</v>
      </c>
      <c r="K707" s="71">
        <v>0.68835260348400495</v>
      </c>
      <c r="L707" s="68">
        <v>84.004412575841101</v>
      </c>
    </row>
    <row r="708" spans="1:12" x14ac:dyDescent="0.2">
      <c r="A708" s="72" t="s">
        <v>1740</v>
      </c>
      <c r="B708" s="66" t="s">
        <v>1741</v>
      </c>
      <c r="C708" s="67">
        <v>65</v>
      </c>
      <c r="D708" s="67" t="s">
        <v>337</v>
      </c>
      <c r="E708" s="71">
        <v>0.31763908560510201</v>
      </c>
      <c r="F708" s="68">
        <v>75.785990071704404</v>
      </c>
      <c r="G708" s="71">
        <v>0.25</v>
      </c>
      <c r="H708" s="68">
        <v>57.804743519029202</v>
      </c>
      <c r="I708" s="71">
        <v>1.11780372381025E-2</v>
      </c>
      <c r="J708" s="68">
        <v>27.5785990071704</v>
      </c>
      <c r="K708" s="71">
        <v>0.69173921957720497</v>
      </c>
      <c r="L708" s="68">
        <v>84.390512961941496</v>
      </c>
    </row>
    <row r="709" spans="1:12" x14ac:dyDescent="0.2">
      <c r="A709" s="72" t="s">
        <v>1742</v>
      </c>
      <c r="B709" s="66" t="s">
        <v>1743</v>
      </c>
      <c r="C709" s="67">
        <v>65</v>
      </c>
      <c r="D709" s="67" t="s">
        <v>337</v>
      </c>
      <c r="E709" s="71">
        <v>0.33075929566594803</v>
      </c>
      <c r="F709" s="68">
        <v>80.143408714837307</v>
      </c>
      <c r="G709" s="71">
        <v>0.25938673284739699</v>
      </c>
      <c r="H709" s="68">
        <v>70.518477661334799</v>
      </c>
      <c r="I709" s="71">
        <v>2.5945113013129101E-2</v>
      </c>
      <c r="J709" s="68">
        <v>45.4495311638169</v>
      </c>
      <c r="K709" s="71">
        <v>0.70694604113731796</v>
      </c>
      <c r="L709" s="68">
        <v>85.576392719249895</v>
      </c>
    </row>
    <row r="710" spans="1:12" x14ac:dyDescent="0.2">
      <c r="A710" s="72" t="s">
        <v>1744</v>
      </c>
      <c r="B710" s="66" t="s">
        <v>1745</v>
      </c>
      <c r="C710" s="67">
        <v>65</v>
      </c>
      <c r="D710" s="67" t="s">
        <v>337</v>
      </c>
      <c r="E710" s="71">
        <v>0.31349080321159001</v>
      </c>
      <c r="F710" s="68">
        <v>73.938223938223899</v>
      </c>
      <c r="G710" s="71">
        <v>0.25</v>
      </c>
      <c r="H710" s="68">
        <v>57.804743519029202</v>
      </c>
      <c r="I710" s="71">
        <v>2.7470000560835699E-2</v>
      </c>
      <c r="J710" s="68">
        <v>46.359624931053503</v>
      </c>
      <c r="K710" s="71">
        <v>0.66300240907393504</v>
      </c>
      <c r="L710" s="68">
        <v>81.632653061224502</v>
      </c>
    </row>
    <row r="711" spans="1:12" x14ac:dyDescent="0.2">
      <c r="A711" s="72" t="s">
        <v>1746</v>
      </c>
      <c r="B711" s="66" t="s">
        <v>1747</v>
      </c>
      <c r="C711" s="67">
        <v>65</v>
      </c>
      <c r="D711" s="67" t="s">
        <v>337</v>
      </c>
      <c r="E711" s="71">
        <v>0.29955442205812199</v>
      </c>
      <c r="F711" s="68">
        <v>68.229453943739699</v>
      </c>
      <c r="G711" s="71">
        <v>0.25</v>
      </c>
      <c r="H711" s="68">
        <v>57.804743519029202</v>
      </c>
      <c r="I711" s="71">
        <v>7.6738617062276802E-3</v>
      </c>
      <c r="J711" s="68">
        <v>20.876999448427998</v>
      </c>
      <c r="K711" s="71">
        <v>0.64098940446813701</v>
      </c>
      <c r="L711" s="68">
        <v>79.067843353557606</v>
      </c>
    </row>
    <row r="712" spans="1:12" x14ac:dyDescent="0.2">
      <c r="A712" s="72" t="s">
        <v>1748</v>
      </c>
      <c r="B712" s="66" t="s">
        <v>1749</v>
      </c>
      <c r="C712" s="67">
        <v>65</v>
      </c>
      <c r="D712" s="67" t="s">
        <v>337</v>
      </c>
      <c r="E712" s="71">
        <v>0.278306185020464</v>
      </c>
      <c r="F712" s="68">
        <v>60.535024820739103</v>
      </c>
      <c r="G712" s="71">
        <v>0.27515643676559398</v>
      </c>
      <c r="H712" s="68">
        <v>78.102592388306704</v>
      </c>
      <c r="I712" s="71">
        <v>3.8849306269465103E-2</v>
      </c>
      <c r="J712" s="68">
        <v>54.964147821290702</v>
      </c>
      <c r="K712" s="71">
        <v>0.52091281202633199</v>
      </c>
      <c r="L712" s="68">
        <v>64.340871483728606</v>
      </c>
    </row>
    <row r="713" spans="1:12" x14ac:dyDescent="0.2">
      <c r="A713" s="72" t="s">
        <v>1750</v>
      </c>
      <c r="B713" s="66" t="s">
        <v>1751</v>
      </c>
      <c r="C713" s="67">
        <v>65</v>
      </c>
      <c r="D713" s="67" t="s">
        <v>337</v>
      </c>
      <c r="E713" s="71">
        <v>0.28636740375612701</v>
      </c>
      <c r="F713" s="68">
        <v>63.458356315499202</v>
      </c>
      <c r="G713" s="71">
        <v>0.24999998922438099</v>
      </c>
      <c r="H713" s="68">
        <v>20.270270270270299</v>
      </c>
      <c r="I713" s="71">
        <v>4.9309226664440799E-2</v>
      </c>
      <c r="J713" s="68">
        <v>60.535024820739103</v>
      </c>
      <c r="K713" s="71">
        <v>0.55979299537955796</v>
      </c>
      <c r="L713" s="68">
        <v>69.608383894098196</v>
      </c>
    </row>
    <row r="714" spans="1:12" x14ac:dyDescent="0.2">
      <c r="A714" s="72" t="s">
        <v>1752</v>
      </c>
      <c r="B714" s="66" t="s">
        <v>1753</v>
      </c>
      <c r="C714" s="67">
        <v>65</v>
      </c>
      <c r="D714" s="67" t="s">
        <v>337</v>
      </c>
      <c r="E714" s="71">
        <v>0.22964491964991299</v>
      </c>
      <c r="F714" s="68">
        <v>46.0562603419746</v>
      </c>
      <c r="G714" s="71">
        <v>0.249999999999658</v>
      </c>
      <c r="H714" s="68">
        <v>30.170987313844499</v>
      </c>
      <c r="I714" s="71">
        <v>0.102295966269566</v>
      </c>
      <c r="J714" s="68">
        <v>78.323221180364001</v>
      </c>
      <c r="K714" s="71">
        <v>0.336638792680516</v>
      </c>
      <c r="L714" s="68">
        <v>48.207391064533901</v>
      </c>
    </row>
    <row r="715" spans="1:12" x14ac:dyDescent="0.2">
      <c r="A715" s="72" t="s">
        <v>1754</v>
      </c>
      <c r="B715" s="66" t="s">
        <v>1755</v>
      </c>
      <c r="C715" s="67">
        <v>65</v>
      </c>
      <c r="D715" s="67" t="s">
        <v>337</v>
      </c>
      <c r="E715" s="71">
        <v>0.28234821717068098</v>
      </c>
      <c r="F715" s="68">
        <v>61.8863761720905</v>
      </c>
      <c r="G715" s="71">
        <v>0.24999999989166599</v>
      </c>
      <c r="H715" s="68">
        <v>26.475455046883599</v>
      </c>
      <c r="I715" s="71">
        <v>2.8785116007820001E-2</v>
      </c>
      <c r="J715" s="68">
        <v>47.600661886376201</v>
      </c>
      <c r="K715" s="71">
        <v>0.56825953561255704</v>
      </c>
      <c r="L715" s="68">
        <v>70.932156646442394</v>
      </c>
    </row>
    <row r="716" spans="1:12" x14ac:dyDescent="0.2">
      <c r="A716" s="72" t="s">
        <v>1756</v>
      </c>
      <c r="B716" s="66" t="s">
        <v>1757</v>
      </c>
      <c r="C716" s="67">
        <v>65</v>
      </c>
      <c r="D716" s="67" t="s">
        <v>337</v>
      </c>
      <c r="E716" s="71">
        <v>0.28150534614374001</v>
      </c>
      <c r="F716" s="68">
        <v>61.748483177054602</v>
      </c>
      <c r="G716" s="71">
        <v>0.247012686943961</v>
      </c>
      <c r="H716" s="68">
        <v>14.837286265857699</v>
      </c>
      <c r="I716" s="71">
        <v>1.9149869313672199E-2</v>
      </c>
      <c r="J716" s="68">
        <v>38.0860452289024</v>
      </c>
      <c r="K716" s="71">
        <v>0.57835348217358595</v>
      </c>
      <c r="L716" s="68">
        <v>72.200772200772207</v>
      </c>
    </row>
    <row r="717" spans="1:12" x14ac:dyDescent="0.2">
      <c r="A717" s="72" t="s">
        <v>1758</v>
      </c>
      <c r="B717" s="66" t="s">
        <v>1759</v>
      </c>
      <c r="C717" s="67">
        <v>65</v>
      </c>
      <c r="D717" s="67" t="s">
        <v>337</v>
      </c>
      <c r="E717" s="71">
        <v>0.204841716340149</v>
      </c>
      <c r="F717" s="68">
        <v>41.753998896855997</v>
      </c>
      <c r="G717" s="71">
        <v>0.230327182934533</v>
      </c>
      <c r="H717" s="68">
        <v>9.8179812465526695</v>
      </c>
      <c r="I717" s="71">
        <v>8.7284163411000693E-3</v>
      </c>
      <c r="J717" s="68">
        <v>22.917815774958601</v>
      </c>
      <c r="K717" s="71">
        <v>0.375469549744814</v>
      </c>
      <c r="L717" s="68">
        <v>50.193050193050198</v>
      </c>
    </row>
    <row r="718" spans="1:12" x14ac:dyDescent="0.2">
      <c r="A718" s="72" t="s">
        <v>1760</v>
      </c>
      <c r="B718" s="66" t="s">
        <v>1761</v>
      </c>
      <c r="C718" s="67">
        <v>65</v>
      </c>
      <c r="D718" s="67" t="s">
        <v>337</v>
      </c>
      <c r="E718" s="71">
        <v>0.25967599829250598</v>
      </c>
      <c r="F718" s="68">
        <v>53.4473248758963</v>
      </c>
      <c r="G718" s="71">
        <v>0.24999999991372801</v>
      </c>
      <c r="H718" s="68">
        <v>26.889134031991201</v>
      </c>
      <c r="I718" s="71">
        <v>3.3415951058599999E-2</v>
      </c>
      <c r="J718" s="68">
        <v>51.323772752344198</v>
      </c>
      <c r="K718" s="71">
        <v>0.49561204390518998</v>
      </c>
      <c r="L718" s="68">
        <v>61.583011583011597</v>
      </c>
    </row>
    <row r="719" spans="1:12" x14ac:dyDescent="0.2">
      <c r="A719" s="72" t="s">
        <v>1762</v>
      </c>
      <c r="B719" s="66" t="s">
        <v>1763</v>
      </c>
      <c r="C719" s="67">
        <v>65</v>
      </c>
      <c r="D719" s="67" t="s">
        <v>337</v>
      </c>
      <c r="E719" s="71">
        <v>0.23895792743070701</v>
      </c>
      <c r="F719" s="68">
        <v>47.738554881412</v>
      </c>
      <c r="G719" s="71">
        <v>0.25</v>
      </c>
      <c r="H719" s="68">
        <v>57.804743519029202</v>
      </c>
      <c r="I719" s="71">
        <v>3.0511044588281602E-2</v>
      </c>
      <c r="J719" s="68">
        <v>49.089906232763397</v>
      </c>
      <c r="K719" s="71">
        <v>0.43636273770383799</v>
      </c>
      <c r="L719" s="68">
        <v>54.688361831218998</v>
      </c>
    </row>
    <row r="720" spans="1:12" x14ac:dyDescent="0.2">
      <c r="A720" s="72" t="s">
        <v>1764</v>
      </c>
      <c r="B720" s="66" t="s">
        <v>1765</v>
      </c>
      <c r="C720" s="67">
        <v>65</v>
      </c>
      <c r="D720" s="67" t="s">
        <v>337</v>
      </c>
      <c r="E720" s="71">
        <v>0.245422619906698</v>
      </c>
      <c r="F720" s="68">
        <v>49.4208494208494</v>
      </c>
      <c r="G720" s="71">
        <v>0.25</v>
      </c>
      <c r="H720" s="68">
        <v>57.804743519029202</v>
      </c>
      <c r="I720" s="71">
        <v>7.63832256983133E-3</v>
      </c>
      <c r="J720" s="68">
        <v>20.7391064533922</v>
      </c>
      <c r="K720" s="71">
        <v>0.47862953715026402</v>
      </c>
      <c r="L720" s="68">
        <v>59.349145063430797</v>
      </c>
    </row>
    <row r="721" spans="1:12" x14ac:dyDescent="0.2">
      <c r="A721" s="72" t="s">
        <v>1766</v>
      </c>
      <c r="B721" s="66" t="s">
        <v>1767</v>
      </c>
      <c r="C721" s="67">
        <v>65</v>
      </c>
      <c r="D721" s="67" t="s">
        <v>337</v>
      </c>
      <c r="E721" s="71">
        <v>0.26135149325918</v>
      </c>
      <c r="F721" s="68">
        <v>54.219525648097097</v>
      </c>
      <c r="G721" s="71">
        <v>0.2499999999992</v>
      </c>
      <c r="H721" s="68">
        <v>29.922779922779899</v>
      </c>
      <c r="I721" s="71">
        <v>9.7880025180926301E-3</v>
      </c>
      <c r="J721" s="68">
        <v>24.9862107004964</v>
      </c>
      <c r="K721" s="71">
        <v>0.524266477260247</v>
      </c>
      <c r="L721" s="68">
        <v>64.7545504688362</v>
      </c>
    </row>
    <row r="722" spans="1:12" x14ac:dyDescent="0.2">
      <c r="A722" s="72" t="s">
        <v>1768</v>
      </c>
      <c r="B722" s="66" t="s">
        <v>1769</v>
      </c>
      <c r="C722" s="67">
        <v>65</v>
      </c>
      <c r="D722" s="67" t="s">
        <v>337</v>
      </c>
      <c r="E722" s="71">
        <v>0.25981004055143397</v>
      </c>
      <c r="F722" s="68">
        <v>53.474903474903499</v>
      </c>
      <c r="G722" s="71">
        <v>0.24999999999996</v>
      </c>
      <c r="H722" s="68">
        <v>30.529509100937702</v>
      </c>
      <c r="I722" s="71">
        <v>5.5798131495663802E-2</v>
      </c>
      <c r="J722" s="68">
        <v>64.120242691671294</v>
      </c>
      <c r="K722" s="71">
        <v>0.47363199015867702</v>
      </c>
      <c r="L722" s="68">
        <v>58.714837286265897</v>
      </c>
    </row>
    <row r="723" spans="1:12" x14ac:dyDescent="0.2">
      <c r="A723" s="72" t="s">
        <v>1770</v>
      </c>
      <c r="B723" s="66" t="s">
        <v>1771</v>
      </c>
      <c r="C723" s="67">
        <v>65</v>
      </c>
      <c r="D723" s="67" t="s">
        <v>337</v>
      </c>
      <c r="E723" s="71">
        <v>0.26221107111126601</v>
      </c>
      <c r="F723" s="68">
        <v>54.5504688361831</v>
      </c>
      <c r="G723" s="71">
        <v>0.25</v>
      </c>
      <c r="H723" s="68">
        <v>57.804743519029202</v>
      </c>
      <c r="I723" s="71">
        <v>5.6260941848007201E-2</v>
      </c>
      <c r="J723" s="68">
        <v>64.423607280750105</v>
      </c>
      <c r="K723" s="71">
        <v>0.48037227148579198</v>
      </c>
      <c r="L723" s="68">
        <v>59.597352454495301</v>
      </c>
    </row>
    <row r="724" spans="1:12" x14ac:dyDescent="0.2">
      <c r="A724" s="72" t="s">
        <v>1772</v>
      </c>
      <c r="B724" s="66" t="s">
        <v>1773</v>
      </c>
      <c r="C724" s="67">
        <v>65</v>
      </c>
      <c r="D724" s="67" t="s">
        <v>337</v>
      </c>
      <c r="E724" s="71">
        <v>0.25392622673317</v>
      </c>
      <c r="F724" s="68">
        <v>51.820187534473199</v>
      </c>
      <c r="G724" s="71">
        <v>0.249999999859188</v>
      </c>
      <c r="H724" s="68">
        <v>26.1169332597904</v>
      </c>
      <c r="I724" s="71">
        <v>1.62325381537009E-2</v>
      </c>
      <c r="J724" s="68">
        <v>34.418091560948703</v>
      </c>
      <c r="K724" s="71">
        <v>0.49554614218662002</v>
      </c>
      <c r="L724" s="68">
        <v>61.500275785990098</v>
      </c>
    </row>
    <row r="725" spans="1:12" x14ac:dyDescent="0.2">
      <c r="A725" s="72" t="s">
        <v>1774</v>
      </c>
      <c r="B725" s="66" t="s">
        <v>1775</v>
      </c>
      <c r="C725" s="67">
        <v>65</v>
      </c>
      <c r="D725" s="67" t="s">
        <v>337</v>
      </c>
      <c r="E725" s="71">
        <v>0.27327860450577701</v>
      </c>
      <c r="F725" s="68">
        <v>58.5493656922228</v>
      </c>
      <c r="G725" s="71">
        <v>0.25</v>
      </c>
      <c r="H725" s="68">
        <v>57.804743519029202</v>
      </c>
      <c r="I725" s="71">
        <v>0.15193471002966399</v>
      </c>
      <c r="J725" s="68">
        <v>86.293436293436301</v>
      </c>
      <c r="K725" s="71">
        <v>0.41790110348766601</v>
      </c>
      <c r="L725" s="68">
        <v>53.226696083838902</v>
      </c>
    </row>
    <row r="726" spans="1:12" x14ac:dyDescent="0.2">
      <c r="A726" s="72" t="s">
        <v>1776</v>
      </c>
      <c r="B726" s="66" t="s">
        <v>1777</v>
      </c>
      <c r="C726" s="67">
        <v>65</v>
      </c>
      <c r="D726" s="67" t="s">
        <v>337</v>
      </c>
      <c r="E726" s="71">
        <v>0.21957910153669999</v>
      </c>
      <c r="F726" s="68">
        <v>44.484280198565898</v>
      </c>
      <c r="G726" s="71">
        <v>0.25</v>
      </c>
      <c r="H726" s="68">
        <v>57.804743519029202</v>
      </c>
      <c r="I726" s="71">
        <v>6.1856286501773099E-2</v>
      </c>
      <c r="J726" s="68">
        <v>67.0159955874242</v>
      </c>
      <c r="K726" s="71">
        <v>0.346881018108328</v>
      </c>
      <c r="L726" s="68">
        <v>48.786541643684501</v>
      </c>
    </row>
    <row r="727" spans="1:12" x14ac:dyDescent="0.2">
      <c r="A727" s="72" t="s">
        <v>1778</v>
      </c>
      <c r="B727" s="66" t="s">
        <v>1779</v>
      </c>
      <c r="C727" s="67">
        <v>65</v>
      </c>
      <c r="D727" s="67" t="s">
        <v>337</v>
      </c>
      <c r="E727" s="71">
        <v>0.280547209567444</v>
      </c>
      <c r="F727" s="68">
        <v>61.3899613899614</v>
      </c>
      <c r="G727" s="71">
        <v>0.25</v>
      </c>
      <c r="H727" s="68">
        <v>57.804743519029202</v>
      </c>
      <c r="I727" s="71">
        <v>2.3299715941560401E-2</v>
      </c>
      <c r="J727" s="68">
        <v>42.774407060121298</v>
      </c>
      <c r="K727" s="71">
        <v>0.56834191276076995</v>
      </c>
      <c r="L727" s="68">
        <v>70.959735245449494</v>
      </c>
    </row>
    <row r="728" spans="1:12" x14ac:dyDescent="0.2">
      <c r="A728" s="72" t="s">
        <v>1780</v>
      </c>
      <c r="B728" s="66" t="s">
        <v>1781</v>
      </c>
      <c r="C728" s="67">
        <v>65</v>
      </c>
      <c r="D728" s="67" t="s">
        <v>337</v>
      </c>
      <c r="E728" s="71">
        <v>0.23188136829471501</v>
      </c>
      <c r="F728" s="68">
        <v>46.497517926089401</v>
      </c>
      <c r="G728" s="71">
        <v>0.25</v>
      </c>
      <c r="H728" s="68">
        <v>57.804743519029202</v>
      </c>
      <c r="I728" s="71">
        <v>3.7902849676077599E-2</v>
      </c>
      <c r="J728" s="68">
        <v>54.495311638168801</v>
      </c>
      <c r="K728" s="71">
        <v>0.40774125520806698</v>
      </c>
      <c r="L728" s="68">
        <v>52.233866519580801</v>
      </c>
    </row>
    <row r="729" spans="1:12" x14ac:dyDescent="0.2">
      <c r="A729" s="72" t="s">
        <v>1782</v>
      </c>
      <c r="B729" s="66" t="s">
        <v>1783</v>
      </c>
      <c r="C729" s="67">
        <v>65</v>
      </c>
      <c r="D729" s="67" t="s">
        <v>337</v>
      </c>
      <c r="E729" s="71">
        <v>0.29310934003022399</v>
      </c>
      <c r="F729" s="68">
        <v>65.857694429123001</v>
      </c>
      <c r="G729" s="71">
        <v>0.25</v>
      </c>
      <c r="H729" s="68">
        <v>57.804743519029202</v>
      </c>
      <c r="I729" s="71">
        <v>1.0285718509762599E-2</v>
      </c>
      <c r="J729" s="68">
        <v>25.951461665747399</v>
      </c>
      <c r="K729" s="71">
        <v>0.61904230158091</v>
      </c>
      <c r="L729" s="68">
        <v>76.889134031991205</v>
      </c>
    </row>
    <row r="730" spans="1:12" x14ac:dyDescent="0.2">
      <c r="A730" s="72" t="s">
        <v>1784</v>
      </c>
      <c r="B730" s="66" t="s">
        <v>1785</v>
      </c>
      <c r="C730" s="67">
        <v>65</v>
      </c>
      <c r="D730" s="67" t="s">
        <v>337</v>
      </c>
      <c r="E730" s="71">
        <v>0.25301067956743301</v>
      </c>
      <c r="F730" s="68">
        <v>51.654715940430201</v>
      </c>
      <c r="G730" s="71">
        <v>0.25</v>
      </c>
      <c r="H730" s="68">
        <v>57.804743519029202</v>
      </c>
      <c r="I730" s="71">
        <v>7.5940589084160598E-2</v>
      </c>
      <c r="J730" s="68">
        <v>72.200772200772207</v>
      </c>
      <c r="K730" s="71">
        <v>0.433091449618137</v>
      </c>
      <c r="L730" s="68">
        <v>54.440154440154402</v>
      </c>
    </row>
    <row r="731" spans="1:12" x14ac:dyDescent="0.2">
      <c r="A731" s="72" t="s">
        <v>1786</v>
      </c>
      <c r="B731" s="66" t="s">
        <v>1787</v>
      </c>
      <c r="C731" s="67">
        <v>65</v>
      </c>
      <c r="D731" s="67" t="s">
        <v>337</v>
      </c>
      <c r="E731" s="71">
        <v>0.291797152274689</v>
      </c>
      <c r="F731" s="68">
        <v>65.278543849972394</v>
      </c>
      <c r="G731" s="71">
        <v>0.25212765957446798</v>
      </c>
      <c r="H731" s="68">
        <v>63.541092112520701</v>
      </c>
      <c r="I731" s="71">
        <v>0.21044261790173199</v>
      </c>
      <c r="J731" s="68">
        <v>91.147269718698297</v>
      </c>
      <c r="K731" s="71">
        <v>0.412821179347867</v>
      </c>
      <c r="L731" s="68">
        <v>52.647545504688402</v>
      </c>
    </row>
    <row r="732" spans="1:12" x14ac:dyDescent="0.2">
      <c r="A732" s="72" t="s">
        <v>1788</v>
      </c>
      <c r="B732" s="66" t="s">
        <v>1789</v>
      </c>
      <c r="C732" s="67">
        <v>65</v>
      </c>
      <c r="D732" s="67" t="s">
        <v>337</v>
      </c>
      <c r="E732" s="71">
        <v>0.250199608235398</v>
      </c>
      <c r="F732" s="68">
        <v>50.6067291781577</v>
      </c>
      <c r="G732" s="71">
        <v>0.249999999989378</v>
      </c>
      <c r="H732" s="68">
        <v>28.929950358521801</v>
      </c>
      <c r="I732" s="71">
        <v>0.13852746047801701</v>
      </c>
      <c r="J732" s="68">
        <v>84.611141753998893</v>
      </c>
      <c r="K732" s="71">
        <v>0.36207136423879899</v>
      </c>
      <c r="L732" s="68">
        <v>49.4208494208494</v>
      </c>
    </row>
    <row r="733" spans="1:12" x14ac:dyDescent="0.2">
      <c r="A733" s="72" t="s">
        <v>1790</v>
      </c>
      <c r="B733" s="66" t="s">
        <v>1791</v>
      </c>
      <c r="C733" s="67">
        <v>65</v>
      </c>
      <c r="D733" s="67" t="s">
        <v>337</v>
      </c>
      <c r="E733" s="71">
        <v>0.219400182233876</v>
      </c>
      <c r="F733" s="68">
        <v>44.429123000551598</v>
      </c>
      <c r="G733" s="71">
        <v>0.24999999930031599</v>
      </c>
      <c r="H733" s="68">
        <v>23.910645339216799</v>
      </c>
      <c r="I733" s="71">
        <v>3.9405377265041001E-2</v>
      </c>
      <c r="J733" s="68">
        <v>55.377826806398197</v>
      </c>
      <c r="K733" s="71">
        <v>0.368795170136271</v>
      </c>
      <c r="L733" s="68">
        <v>49.751792608935503</v>
      </c>
    </row>
    <row r="734" spans="1:12" x14ac:dyDescent="0.2">
      <c r="A734" s="72" t="s">
        <v>1792</v>
      </c>
      <c r="B734" s="66" t="s">
        <v>1793</v>
      </c>
      <c r="C734" s="67">
        <v>65</v>
      </c>
      <c r="D734" s="67" t="s">
        <v>337</v>
      </c>
      <c r="E734" s="71">
        <v>0.181683298963804</v>
      </c>
      <c r="F734" s="68">
        <v>37.313844456701602</v>
      </c>
      <c r="G734" s="71">
        <v>0.221310839323931</v>
      </c>
      <c r="H734" s="68">
        <v>8.4666298952013204</v>
      </c>
      <c r="I734" s="71">
        <v>9.0638432038350394E-3</v>
      </c>
      <c r="J734" s="68">
        <v>23.6072807501379</v>
      </c>
      <c r="K734" s="71">
        <v>0.31467521436364598</v>
      </c>
      <c r="L734" s="68">
        <v>47.242140099282999</v>
      </c>
    </row>
    <row r="735" spans="1:12" x14ac:dyDescent="0.2">
      <c r="A735" s="72" t="s">
        <v>1794</v>
      </c>
      <c r="B735" s="66" t="s">
        <v>1795</v>
      </c>
      <c r="C735" s="67">
        <v>65</v>
      </c>
      <c r="D735" s="67" t="s">
        <v>337</v>
      </c>
      <c r="E735" s="71">
        <v>0.20395326487585</v>
      </c>
      <c r="F735" s="68">
        <v>41.643684500827398</v>
      </c>
      <c r="G735" s="71">
        <v>0.22499632639513301</v>
      </c>
      <c r="H735" s="68">
        <v>8.8527302813017101</v>
      </c>
      <c r="I735" s="71">
        <v>5.8674740355256903E-2</v>
      </c>
      <c r="J735" s="68">
        <v>65.637065637065604</v>
      </c>
      <c r="K735" s="71">
        <v>0.32818872787716002</v>
      </c>
      <c r="L735" s="68">
        <v>47.821290678433499</v>
      </c>
    </row>
    <row r="736" spans="1:12" x14ac:dyDescent="0.2">
      <c r="A736" s="72" t="s">
        <v>1796</v>
      </c>
      <c r="B736" s="66" t="s">
        <v>1797</v>
      </c>
      <c r="C736" s="67">
        <v>65</v>
      </c>
      <c r="D736" s="67" t="s">
        <v>337</v>
      </c>
      <c r="E736" s="71">
        <v>0.22162228076885801</v>
      </c>
      <c r="F736" s="68">
        <v>44.9255377826806</v>
      </c>
      <c r="G736" s="71">
        <v>0.246417890655594</v>
      </c>
      <c r="H736" s="68">
        <v>14.3408714837286</v>
      </c>
      <c r="I736" s="71">
        <v>3.2770127337636998E-2</v>
      </c>
      <c r="J736" s="68">
        <v>50.854936569222303</v>
      </c>
      <c r="K736" s="71">
        <v>0.385678824313341</v>
      </c>
      <c r="L736" s="68">
        <v>50.827357970215097</v>
      </c>
    </row>
    <row r="737" spans="1:12" x14ac:dyDescent="0.2">
      <c r="A737" s="72" t="s">
        <v>1798</v>
      </c>
      <c r="B737" s="66" t="s">
        <v>1799</v>
      </c>
      <c r="C737" s="67">
        <v>65</v>
      </c>
      <c r="D737" s="67" t="s">
        <v>337</v>
      </c>
      <c r="E737" s="71">
        <v>0.188971201926208</v>
      </c>
      <c r="F737" s="68">
        <v>38.885824600110297</v>
      </c>
      <c r="G737" s="71">
        <v>0.194713243146895</v>
      </c>
      <c r="H737" s="68">
        <v>6.0672917815774996</v>
      </c>
      <c r="I737" s="71">
        <v>8.5510183538290794E-3</v>
      </c>
      <c r="J737" s="68">
        <v>22.614451185879801</v>
      </c>
      <c r="K737" s="71">
        <v>0.36364934427790102</v>
      </c>
      <c r="L737" s="68">
        <v>49.503585217870899</v>
      </c>
    </row>
    <row r="738" spans="1:12" x14ac:dyDescent="0.2">
      <c r="A738" s="72" t="s">
        <v>1800</v>
      </c>
      <c r="B738" s="66" t="s">
        <v>1801</v>
      </c>
      <c r="C738" s="67">
        <v>65</v>
      </c>
      <c r="D738" s="67" t="s">
        <v>337</v>
      </c>
      <c r="E738" s="71">
        <v>0.15652182409884499</v>
      </c>
      <c r="F738" s="68">
        <v>29.5091009376724</v>
      </c>
      <c r="G738" s="71">
        <v>0.249999999693582</v>
      </c>
      <c r="H738" s="68">
        <v>24.903474903474901</v>
      </c>
      <c r="I738" s="71">
        <v>4.3543812904782001E-2</v>
      </c>
      <c r="J738" s="68">
        <v>57.584114726971897</v>
      </c>
      <c r="K738" s="71">
        <v>0.17602165969816999</v>
      </c>
      <c r="L738" s="68">
        <v>36.045228902371797</v>
      </c>
    </row>
    <row r="739" spans="1:12" x14ac:dyDescent="0.2">
      <c r="A739" s="72" t="s">
        <v>1802</v>
      </c>
      <c r="B739" s="66" t="s">
        <v>1803</v>
      </c>
      <c r="C739" s="67">
        <v>65</v>
      </c>
      <c r="D739" s="67" t="s">
        <v>337</v>
      </c>
      <c r="E739" s="71">
        <v>0.223052312054487</v>
      </c>
      <c r="F739" s="68">
        <v>45.173745173745203</v>
      </c>
      <c r="G739" s="71">
        <v>0.247991673172829</v>
      </c>
      <c r="H739" s="68">
        <v>15.416436845008301</v>
      </c>
      <c r="I739" s="71">
        <v>1.6893001023977401E-2</v>
      </c>
      <c r="J739" s="68">
        <v>35.2454495311638</v>
      </c>
      <c r="K739" s="71">
        <v>0.404272261966654</v>
      </c>
      <c r="L739" s="68">
        <v>51.985659128516303</v>
      </c>
    </row>
    <row r="740" spans="1:12" x14ac:dyDescent="0.2">
      <c r="A740" s="72" t="s">
        <v>1804</v>
      </c>
      <c r="B740" s="66" t="s">
        <v>1805</v>
      </c>
      <c r="C740" s="67">
        <v>65</v>
      </c>
      <c r="D740" s="67" t="s">
        <v>337</v>
      </c>
      <c r="E740" s="71">
        <v>0.19473270673265899</v>
      </c>
      <c r="F740" s="68">
        <v>39.961389961389997</v>
      </c>
      <c r="G740" s="71">
        <v>0.156299401149365</v>
      </c>
      <c r="H740" s="68">
        <v>4.1367898510755596</v>
      </c>
      <c r="I740" s="71">
        <v>1.7123050540171301E-3</v>
      </c>
      <c r="J740" s="68">
        <v>6.0121345835631503</v>
      </c>
      <c r="K740" s="71">
        <v>0.426186413994597</v>
      </c>
      <c r="L740" s="68">
        <v>53.888582460011001</v>
      </c>
    </row>
    <row r="741" spans="1:12" x14ac:dyDescent="0.2">
      <c r="A741" s="72" t="s">
        <v>1806</v>
      </c>
      <c r="B741" s="66" t="s">
        <v>1807</v>
      </c>
      <c r="C741" s="67">
        <v>65</v>
      </c>
      <c r="D741" s="67" t="s">
        <v>337</v>
      </c>
      <c r="E741" s="71">
        <v>0.20848654865784499</v>
      </c>
      <c r="F741" s="68">
        <v>42.167677881963598</v>
      </c>
      <c r="G741" s="71">
        <v>0.17213421315772001</v>
      </c>
      <c r="H741" s="68">
        <v>4.7986762272476602</v>
      </c>
      <c r="I741" s="71">
        <v>1.0222413784863301E-2</v>
      </c>
      <c r="J741" s="68">
        <v>25.8411472697187</v>
      </c>
      <c r="K741" s="71">
        <v>0.44310301903095201</v>
      </c>
      <c r="L741" s="68">
        <v>55.157198014340899</v>
      </c>
    </row>
    <row r="742" spans="1:12" x14ac:dyDescent="0.2">
      <c r="A742" s="72" t="s">
        <v>1808</v>
      </c>
      <c r="B742" s="66" t="s">
        <v>1809</v>
      </c>
      <c r="C742" s="67">
        <v>74</v>
      </c>
      <c r="D742" s="67" t="s">
        <v>337</v>
      </c>
      <c r="E742" s="71">
        <v>0.23318901478007401</v>
      </c>
      <c r="F742" s="68">
        <v>80.286738351254499</v>
      </c>
      <c r="G742" s="71">
        <v>0.25320348539210702</v>
      </c>
      <c r="H742" s="68">
        <v>60.752688172043001</v>
      </c>
      <c r="I742" s="71">
        <v>8.7853871957777E-3</v>
      </c>
      <c r="J742" s="68">
        <v>35.304659498207897</v>
      </c>
      <c r="K742" s="71">
        <v>0.43757817175233799</v>
      </c>
      <c r="L742" s="68">
        <v>87.096774193548399</v>
      </c>
    </row>
    <row r="743" spans="1:12" x14ac:dyDescent="0.2">
      <c r="A743" s="72" t="s">
        <v>1810</v>
      </c>
      <c r="B743" s="66" t="s">
        <v>1811</v>
      </c>
      <c r="C743" s="67">
        <v>74</v>
      </c>
      <c r="D743" s="67" t="s">
        <v>337</v>
      </c>
      <c r="E743" s="71">
        <v>0.25512402167542497</v>
      </c>
      <c r="F743" s="68">
        <v>83.512544802867396</v>
      </c>
      <c r="G743" s="71">
        <v>0.25221218984301103</v>
      </c>
      <c r="H743" s="68">
        <v>58.422939068100398</v>
      </c>
      <c r="I743" s="71">
        <v>2.4683668008789999E-3</v>
      </c>
      <c r="J743" s="68">
        <v>15.412186379928301</v>
      </c>
      <c r="K743" s="71">
        <v>0.51069150838238397</v>
      </c>
      <c r="L743" s="68">
        <v>88.709677419354804</v>
      </c>
    </row>
    <row r="744" spans="1:12" x14ac:dyDescent="0.2">
      <c r="A744" s="72" t="s">
        <v>1812</v>
      </c>
      <c r="B744" s="66" t="s">
        <v>1813</v>
      </c>
      <c r="C744" s="67">
        <v>74</v>
      </c>
      <c r="D744" s="67" t="s">
        <v>337</v>
      </c>
      <c r="E744" s="71">
        <v>0.22356671188160199</v>
      </c>
      <c r="F744" s="68">
        <v>79.211469534050195</v>
      </c>
      <c r="G744" s="71">
        <v>0.24999999984896701</v>
      </c>
      <c r="H744" s="68">
        <v>24.910394265232998</v>
      </c>
      <c r="I744" s="71">
        <v>4.7163790829203604E-3</v>
      </c>
      <c r="J744" s="68">
        <v>24.193548387096801</v>
      </c>
      <c r="K744" s="71">
        <v>0.41598375671291898</v>
      </c>
      <c r="L744" s="68">
        <v>86.559139784946197</v>
      </c>
    </row>
    <row r="745" spans="1:12" x14ac:dyDescent="0.2">
      <c r="A745" s="72" t="s">
        <v>1814</v>
      </c>
      <c r="B745" s="66" t="s">
        <v>1815</v>
      </c>
      <c r="C745" s="67">
        <v>74</v>
      </c>
      <c r="D745" s="67" t="s">
        <v>337</v>
      </c>
      <c r="E745" s="71">
        <v>0.230085229125746</v>
      </c>
      <c r="F745" s="68">
        <v>79.749103942652297</v>
      </c>
      <c r="G745" s="71">
        <v>0.248447936079744</v>
      </c>
      <c r="H745" s="68">
        <v>14.695340501792099</v>
      </c>
      <c r="I745" s="71">
        <v>1.1894347520950199E-2</v>
      </c>
      <c r="J745" s="68">
        <v>40.681003584229401</v>
      </c>
      <c r="K745" s="71">
        <v>0.42991340377654502</v>
      </c>
      <c r="L745" s="68">
        <v>86.738351254480307</v>
      </c>
    </row>
    <row r="746" spans="1:12" x14ac:dyDescent="0.2">
      <c r="A746" s="72" t="s">
        <v>1816</v>
      </c>
      <c r="B746" s="66" t="s">
        <v>1817</v>
      </c>
      <c r="C746" s="67">
        <v>74</v>
      </c>
      <c r="D746" s="67" t="s">
        <v>337</v>
      </c>
      <c r="E746" s="71">
        <v>0.29457209770516501</v>
      </c>
      <c r="F746" s="68">
        <v>87.634408602150501</v>
      </c>
      <c r="G746" s="71">
        <v>0.71470670532337599</v>
      </c>
      <c r="H746" s="68">
        <v>97.491039426523301</v>
      </c>
      <c r="I746" s="71">
        <v>8.5477866621003998E-2</v>
      </c>
      <c r="J746" s="68">
        <v>80.286738351254499</v>
      </c>
      <c r="K746" s="71">
        <v>8.3531721171114695E-2</v>
      </c>
      <c r="L746" s="68">
        <v>44.4444444444444</v>
      </c>
    </row>
    <row r="747" spans="1:12" x14ac:dyDescent="0.2">
      <c r="A747" s="72" t="s">
        <v>1818</v>
      </c>
      <c r="B747" s="66" t="s">
        <v>1819</v>
      </c>
      <c r="C747" s="67">
        <v>74</v>
      </c>
      <c r="D747" s="67" t="s">
        <v>337</v>
      </c>
      <c r="E747" s="71">
        <v>0.45719454400084503</v>
      </c>
      <c r="F747" s="68">
        <v>99.462365591397898</v>
      </c>
      <c r="G747" s="71">
        <v>1</v>
      </c>
      <c r="H747" s="68">
        <v>100</v>
      </c>
      <c r="I747" s="71">
        <v>0.30684654809492101</v>
      </c>
      <c r="J747" s="68">
        <v>96.057347670250905</v>
      </c>
      <c r="K747" s="71">
        <v>6.4737083907613902E-2</v>
      </c>
      <c r="L747" s="68">
        <v>39.605734767025098</v>
      </c>
    </row>
    <row r="748" spans="1:12" x14ac:dyDescent="0.2">
      <c r="A748" s="72" t="s">
        <v>1820</v>
      </c>
      <c r="B748" s="66" t="s">
        <v>1821</v>
      </c>
      <c r="C748" s="67">
        <v>73</v>
      </c>
      <c r="D748" s="67" t="s">
        <v>337</v>
      </c>
      <c r="E748" s="71">
        <v>0.123067942040782</v>
      </c>
      <c r="F748" s="68">
        <v>53.438113948919501</v>
      </c>
      <c r="G748" s="71">
        <v>0.24999999899227801</v>
      </c>
      <c r="H748" s="68">
        <v>28.290766208251501</v>
      </c>
      <c r="I748" s="71">
        <v>0.11920382713006999</v>
      </c>
      <c r="J748" s="68">
        <v>71.119842829076603</v>
      </c>
      <c r="K748" s="71">
        <v>0</v>
      </c>
      <c r="L748" s="68">
        <v>58.742632612966602</v>
      </c>
    </row>
    <row r="749" spans="1:12" x14ac:dyDescent="0.2">
      <c r="A749" s="72" t="s">
        <v>1822</v>
      </c>
      <c r="B749" s="66" t="s">
        <v>1823</v>
      </c>
      <c r="C749" s="67">
        <v>73</v>
      </c>
      <c r="D749" s="67" t="s">
        <v>337</v>
      </c>
      <c r="E749" s="71">
        <v>0.102016471808611</v>
      </c>
      <c r="F749" s="68">
        <v>31.041257367387001</v>
      </c>
      <c r="G749" s="71">
        <v>0.21949069469334001</v>
      </c>
      <c r="H749" s="68">
        <v>9.0373280943025591</v>
      </c>
      <c r="I749" s="71">
        <v>8.6558720732492503E-2</v>
      </c>
      <c r="J749" s="68">
        <v>59.135559921414497</v>
      </c>
      <c r="K749" s="71">
        <v>0</v>
      </c>
      <c r="L749" s="68">
        <v>58.742632612966602</v>
      </c>
    </row>
    <row r="750" spans="1:12" x14ac:dyDescent="0.2">
      <c r="A750" s="72" t="s">
        <v>220</v>
      </c>
      <c r="B750" s="66" t="s">
        <v>1824</v>
      </c>
      <c r="C750" s="67">
        <v>73</v>
      </c>
      <c r="D750" s="67" t="s">
        <v>337</v>
      </c>
      <c r="E750" s="71">
        <v>0.106242466259772</v>
      </c>
      <c r="F750" s="68">
        <v>35.854616895874301</v>
      </c>
      <c r="G750" s="71">
        <v>0.23737138324943099</v>
      </c>
      <c r="H750" s="68">
        <v>12.180746561886099</v>
      </c>
      <c r="I750" s="71">
        <v>8.1356015529884695E-2</v>
      </c>
      <c r="J750" s="68">
        <v>56.483300589391</v>
      </c>
      <c r="K750" s="71">
        <v>0</v>
      </c>
      <c r="L750" s="68">
        <v>58.742632612966602</v>
      </c>
    </row>
    <row r="751" spans="1:12" x14ac:dyDescent="0.2">
      <c r="A751" s="72" t="s">
        <v>220</v>
      </c>
      <c r="B751" s="66" t="s">
        <v>1825</v>
      </c>
      <c r="C751" s="67">
        <v>73</v>
      </c>
      <c r="D751" s="67" t="s">
        <v>337</v>
      </c>
      <c r="E751" s="71">
        <v>9.3694478834390998E-2</v>
      </c>
      <c r="F751" s="68">
        <v>20.5304518664047</v>
      </c>
      <c r="G751" s="71">
        <v>0.24998615093207699</v>
      </c>
      <c r="H751" s="68">
        <v>24.5579567779961</v>
      </c>
      <c r="I751" s="71">
        <v>3.10972855710956E-2</v>
      </c>
      <c r="J751" s="68">
        <v>31.6306483300589</v>
      </c>
      <c r="K751" s="71">
        <v>0</v>
      </c>
      <c r="L751" s="68">
        <v>58.742632612966602</v>
      </c>
    </row>
    <row r="752" spans="1:12" x14ac:dyDescent="0.2">
      <c r="A752" s="72" t="s">
        <v>220</v>
      </c>
      <c r="B752" s="66" t="s">
        <v>1826</v>
      </c>
      <c r="C752" s="67">
        <v>73</v>
      </c>
      <c r="D752" s="67" t="s">
        <v>337</v>
      </c>
      <c r="E752" s="71">
        <v>7.6483249579861107E-2</v>
      </c>
      <c r="F752" s="68">
        <v>6.2868369351669902</v>
      </c>
      <c r="G752" s="71">
        <v>0.22351658950848599</v>
      </c>
      <c r="H752" s="68">
        <v>9.6267190569744603</v>
      </c>
      <c r="I752" s="71">
        <v>5.9331592310976899E-3</v>
      </c>
      <c r="J752" s="68">
        <v>16.011787819253399</v>
      </c>
      <c r="K752" s="71">
        <v>0</v>
      </c>
      <c r="L752" s="68">
        <v>58.742632612966602</v>
      </c>
    </row>
    <row r="753" spans="1:12" x14ac:dyDescent="0.2">
      <c r="A753" s="72" t="s">
        <v>1827</v>
      </c>
      <c r="B753" s="66" t="s">
        <v>1828</v>
      </c>
      <c r="C753" s="67">
        <v>65</v>
      </c>
      <c r="D753" s="67" t="s">
        <v>337</v>
      </c>
      <c r="E753" s="71">
        <v>0.15299047392130699</v>
      </c>
      <c r="F753" s="68">
        <v>28.157749586321</v>
      </c>
      <c r="G753" s="71">
        <v>0.29355444296649003</v>
      </c>
      <c r="H753" s="68">
        <v>82.735797021511303</v>
      </c>
      <c r="I753" s="71">
        <v>1.47290380796881E-2</v>
      </c>
      <c r="J753" s="68">
        <v>32.515168229453899</v>
      </c>
      <c r="K753" s="71">
        <v>0.150687940717743</v>
      </c>
      <c r="L753" s="68">
        <v>29.619415333700999</v>
      </c>
    </row>
    <row r="754" spans="1:12" x14ac:dyDescent="0.2">
      <c r="A754" s="72" t="s">
        <v>1829</v>
      </c>
      <c r="B754" s="66" t="s">
        <v>1830</v>
      </c>
      <c r="C754" s="67">
        <v>65</v>
      </c>
      <c r="D754" s="67" t="s">
        <v>337</v>
      </c>
      <c r="E754" s="71">
        <v>0.243204285154831</v>
      </c>
      <c r="F754" s="68">
        <v>48.8141202426917</v>
      </c>
      <c r="G754" s="71">
        <v>0.55625782218493502</v>
      </c>
      <c r="H754" s="68">
        <v>96.469939327082201</v>
      </c>
      <c r="I754" s="71">
        <v>2.4360400608415701E-2</v>
      </c>
      <c r="J754" s="68">
        <v>43.987865416436797</v>
      </c>
      <c r="K754" s="71">
        <v>0.14899463267114299</v>
      </c>
      <c r="L754" s="68">
        <v>29.095421952564799</v>
      </c>
    </row>
    <row r="755" spans="1:12" x14ac:dyDescent="0.2">
      <c r="A755" s="72" t="s">
        <v>1831</v>
      </c>
      <c r="B755" s="66" t="s">
        <v>1832</v>
      </c>
      <c r="C755" s="67">
        <v>65</v>
      </c>
      <c r="D755" s="67" t="s">
        <v>337</v>
      </c>
      <c r="E755" s="71">
        <v>0.149539060881966</v>
      </c>
      <c r="F755" s="68">
        <v>26.089354660783201</v>
      </c>
      <c r="G755" s="71">
        <v>0.25</v>
      </c>
      <c r="H755" s="68">
        <v>57.804743519029202</v>
      </c>
      <c r="I755" s="71">
        <v>5.6379306731509898E-2</v>
      </c>
      <c r="J755" s="68">
        <v>64.506343077771604</v>
      </c>
      <c r="K755" s="71">
        <v>0.142237875914387</v>
      </c>
      <c r="L755" s="68">
        <v>27.2476558190844</v>
      </c>
    </row>
    <row r="756" spans="1:12" x14ac:dyDescent="0.2">
      <c r="A756" s="72" t="s">
        <v>1833</v>
      </c>
      <c r="B756" s="66" t="s">
        <v>1834</v>
      </c>
      <c r="C756" s="67">
        <v>65</v>
      </c>
      <c r="D756" s="67" t="s">
        <v>337</v>
      </c>
      <c r="E756" s="71">
        <v>0.165202544140651</v>
      </c>
      <c r="F756" s="68">
        <v>32.846111417540001</v>
      </c>
      <c r="G756" s="71">
        <v>0.25500625782227798</v>
      </c>
      <c r="H756" s="68">
        <v>67.346938775510196</v>
      </c>
      <c r="I756" s="71">
        <v>6.11436725193776E-2</v>
      </c>
      <c r="J756" s="68">
        <v>66.712630998345304</v>
      </c>
      <c r="K756" s="71">
        <v>0.17945770208029799</v>
      </c>
      <c r="L756" s="68">
        <v>36.9553226696084</v>
      </c>
    </row>
    <row r="757" spans="1:12" x14ac:dyDescent="0.2">
      <c r="A757" s="72" t="s">
        <v>1835</v>
      </c>
      <c r="B757" s="66" t="s">
        <v>1836</v>
      </c>
      <c r="C757" s="67">
        <v>65</v>
      </c>
      <c r="D757" s="67" t="s">
        <v>337</v>
      </c>
      <c r="E757" s="71">
        <v>0.155209681581159</v>
      </c>
      <c r="F757" s="68">
        <v>28.957528957529</v>
      </c>
      <c r="G757" s="71">
        <v>0.25</v>
      </c>
      <c r="H757" s="68">
        <v>57.804743519029202</v>
      </c>
      <c r="I757" s="71">
        <v>5.4781255746135599E-2</v>
      </c>
      <c r="J757" s="68">
        <v>63.403199117484803</v>
      </c>
      <c r="K757" s="71">
        <v>0.16084778899734201</v>
      </c>
      <c r="L757" s="68">
        <v>32.653061224489797</v>
      </c>
    </row>
    <row r="758" spans="1:12" x14ac:dyDescent="0.2">
      <c r="A758" s="72" t="s">
        <v>1837</v>
      </c>
      <c r="B758" s="66" t="s">
        <v>1838</v>
      </c>
      <c r="C758" s="67">
        <v>65</v>
      </c>
      <c r="D758" s="67" t="s">
        <v>337</v>
      </c>
      <c r="E758" s="71">
        <v>0.15873031104490501</v>
      </c>
      <c r="F758" s="68">
        <v>30.501930501930499</v>
      </c>
      <c r="G758" s="71">
        <v>0.25</v>
      </c>
      <c r="H758" s="68">
        <v>57.804743519029202</v>
      </c>
      <c r="I758" s="71">
        <v>8.0582916556772494E-2</v>
      </c>
      <c r="J758" s="68">
        <v>73.607280750137903</v>
      </c>
      <c r="K758" s="71">
        <v>0.145608016577944</v>
      </c>
      <c r="L758" s="68">
        <v>28.047435190292301</v>
      </c>
    </row>
    <row r="759" spans="1:12" x14ac:dyDescent="0.2">
      <c r="A759" s="72" t="s">
        <v>1839</v>
      </c>
      <c r="B759" s="66" t="s">
        <v>1840</v>
      </c>
      <c r="C759" s="67">
        <v>65</v>
      </c>
      <c r="D759" s="67" t="s">
        <v>337</v>
      </c>
      <c r="E759" s="71">
        <v>0.155461698504505</v>
      </c>
      <c r="F759" s="68">
        <v>29.040264754550499</v>
      </c>
      <c r="G759" s="71">
        <v>0.249538203230836</v>
      </c>
      <c r="H759" s="68">
        <v>16.850523993381099</v>
      </c>
      <c r="I759" s="71">
        <v>6.9545567658136007E-2</v>
      </c>
      <c r="J759" s="68">
        <v>70.159955874241604</v>
      </c>
      <c r="K759" s="71">
        <v>0.14730132462454401</v>
      </c>
      <c r="L759" s="68">
        <v>28.6817429674573</v>
      </c>
    </row>
    <row r="760" spans="1:12" x14ac:dyDescent="0.2">
      <c r="A760" s="72" t="s">
        <v>1841</v>
      </c>
      <c r="B760" s="66" t="s">
        <v>1842</v>
      </c>
      <c r="C760" s="67">
        <v>65</v>
      </c>
      <c r="D760" s="67" t="s">
        <v>337</v>
      </c>
      <c r="E760" s="71">
        <v>0.153908394406962</v>
      </c>
      <c r="F760" s="68">
        <v>28.543849972421398</v>
      </c>
      <c r="G760" s="71">
        <v>0.249999999813526</v>
      </c>
      <c r="H760" s="68">
        <v>25.703254274682799</v>
      </c>
      <c r="I760" s="71">
        <v>4.7507253746459498E-2</v>
      </c>
      <c r="J760" s="68">
        <v>59.514616657473802</v>
      </c>
      <c r="K760" s="71">
        <v>0.16421792966089899</v>
      </c>
      <c r="L760" s="68">
        <v>33.452840595697701</v>
      </c>
    </row>
    <row r="761" spans="1:12" x14ac:dyDescent="0.2">
      <c r="A761" s="72" t="s">
        <v>1843</v>
      </c>
      <c r="B761" s="66" t="s">
        <v>1844</v>
      </c>
      <c r="C761" s="67">
        <v>65</v>
      </c>
      <c r="D761" s="67" t="s">
        <v>337</v>
      </c>
      <c r="E761" s="71">
        <v>0.14021954550130999</v>
      </c>
      <c r="F761" s="68">
        <v>20.601213458356298</v>
      </c>
      <c r="G761" s="71">
        <v>0.243099707947807</v>
      </c>
      <c r="H761" s="68">
        <v>12.5482625482625</v>
      </c>
      <c r="I761" s="71">
        <v>5.7334057247533897E-2</v>
      </c>
      <c r="J761" s="68">
        <v>65.113072255929396</v>
      </c>
      <c r="K761" s="71">
        <v>0.120224871308589</v>
      </c>
      <c r="L761" s="68">
        <v>21.5940430226144</v>
      </c>
    </row>
    <row r="762" spans="1:12" x14ac:dyDescent="0.2">
      <c r="A762" s="72" t="s">
        <v>1845</v>
      </c>
      <c r="B762" s="66" t="s">
        <v>1846</v>
      </c>
      <c r="C762" s="67">
        <v>65</v>
      </c>
      <c r="D762" s="67" t="s">
        <v>337</v>
      </c>
      <c r="E762" s="71">
        <v>0.24110806398630399</v>
      </c>
      <c r="F762" s="68">
        <v>48.234969663541101</v>
      </c>
      <c r="G762" s="71">
        <v>0.25</v>
      </c>
      <c r="H762" s="68">
        <v>57.804743519029202</v>
      </c>
      <c r="I762" s="71">
        <v>8.2411191814478705E-3</v>
      </c>
      <c r="J762" s="68">
        <v>21.980143408714799</v>
      </c>
      <c r="K762" s="71">
        <v>0.46508307277746502</v>
      </c>
      <c r="L762" s="68">
        <v>57.832322118036402</v>
      </c>
    </row>
    <row r="763" spans="1:12" x14ac:dyDescent="0.2">
      <c r="A763" s="72" t="s">
        <v>1847</v>
      </c>
      <c r="B763" s="66" t="s">
        <v>1848</v>
      </c>
      <c r="C763" s="67">
        <v>65</v>
      </c>
      <c r="D763" s="67" t="s">
        <v>337</v>
      </c>
      <c r="E763" s="71">
        <v>0.199515709826108</v>
      </c>
      <c r="F763" s="68">
        <v>40.8714837286266</v>
      </c>
      <c r="G763" s="71">
        <v>0.25</v>
      </c>
      <c r="H763" s="68">
        <v>57.804743519029202</v>
      </c>
      <c r="I763" s="71">
        <v>2.20846605070503E-2</v>
      </c>
      <c r="J763" s="68">
        <v>41.340319911748502</v>
      </c>
      <c r="K763" s="71">
        <v>0.32646246897127501</v>
      </c>
      <c r="L763" s="68">
        <v>47.766133480419199</v>
      </c>
    </row>
    <row r="764" spans="1:12" x14ac:dyDescent="0.2">
      <c r="A764" s="72" t="s">
        <v>1849</v>
      </c>
      <c r="B764" s="66" t="s">
        <v>1850</v>
      </c>
      <c r="C764" s="67">
        <v>65</v>
      </c>
      <c r="D764" s="67" t="s">
        <v>337</v>
      </c>
      <c r="E764" s="71">
        <v>0.21968265208361601</v>
      </c>
      <c r="F764" s="68">
        <v>44.539437396580297</v>
      </c>
      <c r="G764" s="71">
        <v>0.25</v>
      </c>
      <c r="H764" s="68">
        <v>57.804743519029202</v>
      </c>
      <c r="I764" s="71">
        <v>1.6628850610392001E-2</v>
      </c>
      <c r="J764" s="68">
        <v>34.942084942084897</v>
      </c>
      <c r="K764" s="71">
        <v>0.39241910564045501</v>
      </c>
      <c r="L764" s="68">
        <v>51.268615554329799</v>
      </c>
    </row>
    <row r="765" spans="1:12" x14ac:dyDescent="0.2">
      <c r="A765" s="72" t="s">
        <v>1851</v>
      </c>
      <c r="B765" s="66" t="s">
        <v>1852</v>
      </c>
      <c r="C765" s="67">
        <v>65</v>
      </c>
      <c r="D765" s="67" t="s">
        <v>337</v>
      </c>
      <c r="E765" s="71">
        <v>0.181243686701233</v>
      </c>
      <c r="F765" s="68">
        <v>37.093215664644198</v>
      </c>
      <c r="G765" s="71">
        <v>0.25</v>
      </c>
      <c r="H765" s="68">
        <v>57.804743519029202</v>
      </c>
      <c r="I765" s="71">
        <v>5.0059455689746499E-2</v>
      </c>
      <c r="J765" s="68">
        <v>60.948703805846698</v>
      </c>
      <c r="K765" s="71">
        <v>0.243671604413951</v>
      </c>
      <c r="L765" s="68">
        <v>44.015444015443997</v>
      </c>
    </row>
    <row r="766" spans="1:12" x14ac:dyDescent="0.2">
      <c r="A766" s="72" t="s">
        <v>1853</v>
      </c>
      <c r="B766" s="66" t="s">
        <v>1854</v>
      </c>
      <c r="C766" s="67">
        <v>65</v>
      </c>
      <c r="D766" s="67" t="s">
        <v>337</v>
      </c>
      <c r="E766" s="71">
        <v>0.145499092284994</v>
      </c>
      <c r="F766" s="68">
        <v>23.8830667402096</v>
      </c>
      <c r="G766" s="71">
        <v>0.25</v>
      </c>
      <c r="H766" s="68">
        <v>57.804743519029202</v>
      </c>
      <c r="I766" s="71">
        <v>3.2422720044039503E-2</v>
      </c>
      <c r="J766" s="68">
        <v>50.6067291781577</v>
      </c>
      <c r="K766" s="71">
        <v>0.15407455681094301</v>
      </c>
      <c r="L766" s="68">
        <v>30.612244897959201</v>
      </c>
    </row>
    <row r="767" spans="1:12" x14ac:dyDescent="0.2">
      <c r="A767" s="72" t="s">
        <v>1855</v>
      </c>
      <c r="B767" s="66" t="s">
        <v>1856</v>
      </c>
      <c r="C767" s="67">
        <v>65</v>
      </c>
      <c r="D767" s="67" t="s">
        <v>337</v>
      </c>
      <c r="E767" s="71">
        <v>0.193876178129613</v>
      </c>
      <c r="F767" s="68">
        <v>39.7407611693326</v>
      </c>
      <c r="G767" s="71">
        <v>0.24945941048235601</v>
      </c>
      <c r="H767" s="68">
        <v>16.7677881963596</v>
      </c>
      <c r="I767" s="71">
        <v>6.6533941175662997E-2</v>
      </c>
      <c r="J767" s="68">
        <v>69.3050193050193</v>
      </c>
      <c r="K767" s="71">
        <v>0.26563518273082098</v>
      </c>
      <c r="L767" s="68">
        <v>45.256480970766702</v>
      </c>
    </row>
    <row r="768" spans="1:12" x14ac:dyDescent="0.2">
      <c r="A768" s="72" t="s">
        <v>1857</v>
      </c>
      <c r="B768" s="66" t="s">
        <v>1858</v>
      </c>
      <c r="C768" s="67">
        <v>65</v>
      </c>
      <c r="D768" s="67" t="s">
        <v>337</v>
      </c>
      <c r="E768" s="71">
        <v>0.17342329464426501</v>
      </c>
      <c r="F768" s="68">
        <v>35.2454495311638</v>
      </c>
      <c r="G768" s="71">
        <v>0.246161963061583</v>
      </c>
      <c r="H768" s="68">
        <v>14.0650854936569</v>
      </c>
      <c r="I768" s="71">
        <v>0.106519850546757</v>
      </c>
      <c r="J768" s="68">
        <v>79.316050744622203</v>
      </c>
      <c r="K768" s="71">
        <v>0.167588070324456</v>
      </c>
      <c r="L768" s="68">
        <v>34.307777164919997</v>
      </c>
    </row>
    <row r="769" spans="1:12" x14ac:dyDescent="0.2">
      <c r="A769" s="72" t="s">
        <v>1859</v>
      </c>
      <c r="B769" s="66" t="s">
        <v>1860</v>
      </c>
      <c r="C769" s="67">
        <v>65</v>
      </c>
      <c r="D769" s="67" t="s">
        <v>337</v>
      </c>
      <c r="E769" s="71">
        <v>0.206894146666012</v>
      </c>
      <c r="F769" s="68">
        <v>41.974627688913401</v>
      </c>
      <c r="G769" s="71">
        <v>0.24999999951843099</v>
      </c>
      <c r="H769" s="68">
        <v>24.351902923331501</v>
      </c>
      <c r="I769" s="71">
        <v>5.42974426397159E-2</v>
      </c>
      <c r="J769" s="68">
        <v>63.127413127413099</v>
      </c>
      <c r="K769" s="71">
        <v>0.31638499783988899</v>
      </c>
      <c r="L769" s="68">
        <v>47.352454495311598</v>
      </c>
    </row>
    <row r="770" spans="1:12" x14ac:dyDescent="0.2">
      <c r="A770" s="72" t="s">
        <v>1861</v>
      </c>
      <c r="B770" s="66" t="s">
        <v>1862</v>
      </c>
      <c r="C770" s="67">
        <v>65</v>
      </c>
      <c r="D770" s="67" t="s">
        <v>337</v>
      </c>
      <c r="E770" s="71">
        <v>0.23903831884362201</v>
      </c>
      <c r="F770" s="68">
        <v>47.821290678433499</v>
      </c>
      <c r="G770" s="71">
        <v>0.229585853806381</v>
      </c>
      <c r="H770" s="68">
        <v>9.6249310535024808</v>
      </c>
      <c r="I770" s="71">
        <v>0.10694667798058501</v>
      </c>
      <c r="J770" s="68">
        <v>79.398786541643702</v>
      </c>
      <c r="K770" s="71">
        <v>0.38058242474389897</v>
      </c>
      <c r="L770" s="68">
        <v>50.496414782129101</v>
      </c>
    </row>
    <row r="771" spans="1:12" x14ac:dyDescent="0.2">
      <c r="A771" s="72" t="s">
        <v>1863</v>
      </c>
      <c r="B771" s="66" t="s">
        <v>1864</v>
      </c>
      <c r="C771" s="67">
        <v>65</v>
      </c>
      <c r="D771" s="67" t="s">
        <v>337</v>
      </c>
      <c r="E771" s="71">
        <v>0.196718476603848</v>
      </c>
      <c r="F771" s="68">
        <v>40.430226144511899</v>
      </c>
      <c r="G771" s="71">
        <v>0.14772490181756701</v>
      </c>
      <c r="H771" s="68">
        <v>3.61279646993933</v>
      </c>
      <c r="I771" s="71">
        <v>1.0372924392651199E-3</v>
      </c>
      <c r="J771" s="68">
        <v>4.2471042471042502</v>
      </c>
      <c r="K771" s="71">
        <v>0.44139323555471</v>
      </c>
      <c r="L771" s="68">
        <v>55.046883618312201</v>
      </c>
    </row>
    <row r="772" spans="1:12" x14ac:dyDescent="0.2">
      <c r="A772" s="72" t="s">
        <v>1865</v>
      </c>
      <c r="B772" s="66" t="s">
        <v>1866</v>
      </c>
      <c r="C772" s="67">
        <v>65</v>
      </c>
      <c r="D772" s="67" t="s">
        <v>337</v>
      </c>
      <c r="E772" s="71">
        <v>0.22504875284451201</v>
      </c>
      <c r="F772" s="68">
        <v>45.4219525648097</v>
      </c>
      <c r="G772" s="71">
        <v>0.14174515308666699</v>
      </c>
      <c r="H772" s="68">
        <v>3.2266960838389398</v>
      </c>
      <c r="I772" s="71">
        <v>4.08765490610641E-3</v>
      </c>
      <c r="J772" s="68">
        <v>12.5482625482625</v>
      </c>
      <c r="K772" s="71">
        <v>0.52931345054076095</v>
      </c>
      <c r="L772" s="68">
        <v>65.471594043022606</v>
      </c>
    </row>
    <row r="773" spans="1:12" x14ac:dyDescent="0.2">
      <c r="A773" s="72" t="s">
        <v>1867</v>
      </c>
      <c r="B773" s="66" t="s">
        <v>1868</v>
      </c>
      <c r="C773" s="67">
        <v>65</v>
      </c>
      <c r="D773" s="67" t="s">
        <v>337</v>
      </c>
      <c r="E773" s="71">
        <v>0.23823581168933</v>
      </c>
      <c r="F773" s="68">
        <v>47.600661886376201</v>
      </c>
      <c r="G773" s="71">
        <v>0.18626595220022399</v>
      </c>
      <c r="H773" s="68">
        <v>5.57087699944843</v>
      </c>
      <c r="I773" s="71">
        <v>6.5018767277616102E-2</v>
      </c>
      <c r="J773" s="68">
        <v>68.450082735796997</v>
      </c>
      <c r="K773" s="71">
        <v>0.46342271559015003</v>
      </c>
      <c r="L773" s="68">
        <v>57.666850523993403</v>
      </c>
    </row>
    <row r="774" spans="1:12" x14ac:dyDescent="0.2">
      <c r="A774" s="72" t="s">
        <v>1869</v>
      </c>
      <c r="B774" s="66" t="s">
        <v>1870</v>
      </c>
      <c r="C774" s="67">
        <v>65</v>
      </c>
      <c r="D774" s="67" t="s">
        <v>337</v>
      </c>
      <c r="E774" s="71">
        <v>0.24090055784405301</v>
      </c>
      <c r="F774" s="68">
        <v>48.179812465526801</v>
      </c>
      <c r="G774" s="71">
        <v>0.169660110808669</v>
      </c>
      <c r="H774" s="68">
        <v>4.77109762824049</v>
      </c>
      <c r="I774" s="71">
        <v>2.0325020659886499E-2</v>
      </c>
      <c r="J774" s="68">
        <v>39.464975179260897</v>
      </c>
      <c r="K774" s="71">
        <v>0.53271654206360297</v>
      </c>
      <c r="L774" s="68">
        <v>65.968008825151699</v>
      </c>
    </row>
    <row r="775" spans="1:12" x14ac:dyDescent="0.2">
      <c r="A775" s="72" t="s">
        <v>1871</v>
      </c>
      <c r="B775" s="66" t="s">
        <v>1872</v>
      </c>
      <c r="C775" s="67">
        <v>65</v>
      </c>
      <c r="D775" s="67" t="s">
        <v>337</v>
      </c>
      <c r="E775" s="71">
        <v>0.196823264623149</v>
      </c>
      <c r="F775" s="68">
        <v>40.512961941533398</v>
      </c>
      <c r="G775" s="71">
        <v>0.15794270190391199</v>
      </c>
      <c r="H775" s="68">
        <v>4.2471042471042502</v>
      </c>
      <c r="I775" s="71">
        <v>5.3654450697877998E-2</v>
      </c>
      <c r="J775" s="68">
        <v>62.796469939327103</v>
      </c>
      <c r="K775" s="71">
        <v>0.37887264126765702</v>
      </c>
      <c r="L775" s="68">
        <v>50.330943188086003</v>
      </c>
    </row>
    <row r="776" spans="1:12" x14ac:dyDescent="0.2">
      <c r="A776" s="72" t="s">
        <v>1873</v>
      </c>
      <c r="B776" s="66" t="s">
        <v>1874</v>
      </c>
      <c r="C776" s="67">
        <v>65</v>
      </c>
      <c r="D776" s="67" t="s">
        <v>337</v>
      </c>
      <c r="E776" s="71">
        <v>0.22075572273107999</v>
      </c>
      <c r="F776" s="68">
        <v>44.704908990623302</v>
      </c>
      <c r="G776" s="71">
        <v>0.123382091929832</v>
      </c>
      <c r="H776" s="68">
        <v>2.7302813017098702</v>
      </c>
      <c r="I776" s="71">
        <v>7.8453668167629501E-3</v>
      </c>
      <c r="J776" s="68">
        <v>21.180364037506902</v>
      </c>
      <c r="K776" s="71">
        <v>0.53103970944664602</v>
      </c>
      <c r="L776" s="68">
        <v>65.664644236072803</v>
      </c>
    </row>
    <row r="777" spans="1:12" x14ac:dyDescent="0.2">
      <c r="A777" s="72" t="s">
        <v>1875</v>
      </c>
      <c r="B777" s="66" t="s">
        <v>1876</v>
      </c>
      <c r="C777" s="67">
        <v>65</v>
      </c>
      <c r="D777" s="67" t="s">
        <v>337</v>
      </c>
      <c r="E777" s="71">
        <v>0.20139703894341501</v>
      </c>
      <c r="F777" s="68">
        <v>41.202426916712596</v>
      </c>
      <c r="G777" s="71">
        <v>0.14279027799473001</v>
      </c>
      <c r="H777" s="68">
        <v>3.3094318808604499</v>
      </c>
      <c r="I777" s="71">
        <v>2.3361268514718401E-2</v>
      </c>
      <c r="J777" s="68">
        <v>42.829564258135697</v>
      </c>
      <c r="K777" s="71">
        <v>0.43803957032079599</v>
      </c>
      <c r="L777" s="68">
        <v>54.798676227247697</v>
      </c>
    </row>
    <row r="778" spans="1:12" x14ac:dyDescent="0.2">
      <c r="A778" s="72" t="s">
        <v>1877</v>
      </c>
      <c r="B778" s="66" t="s">
        <v>1878</v>
      </c>
      <c r="C778" s="67">
        <v>65</v>
      </c>
      <c r="D778" s="67" t="s">
        <v>337</v>
      </c>
      <c r="E778" s="71">
        <v>0.16069963440521201</v>
      </c>
      <c r="F778" s="68">
        <v>31.3017098731384</v>
      </c>
      <c r="G778" s="71">
        <v>0.18434192482009701</v>
      </c>
      <c r="H778" s="68">
        <v>5.4329840044125799</v>
      </c>
      <c r="I778" s="71">
        <v>1.68984986749613E-2</v>
      </c>
      <c r="J778" s="68">
        <v>35.273028130170999</v>
      </c>
      <c r="K778" s="71">
        <v>0.28085847972057698</v>
      </c>
      <c r="L778" s="68">
        <v>45.835631549917302</v>
      </c>
    </row>
    <row r="779" spans="1:12" x14ac:dyDescent="0.2">
      <c r="A779" s="72" t="s">
        <v>1879</v>
      </c>
      <c r="B779" s="66" t="s">
        <v>1880</v>
      </c>
      <c r="C779" s="67">
        <v>65</v>
      </c>
      <c r="D779" s="67" t="s">
        <v>337</v>
      </c>
      <c r="E779" s="71">
        <v>0.14932934388146299</v>
      </c>
      <c r="F779" s="68">
        <v>25.951461665747399</v>
      </c>
      <c r="G779" s="71">
        <v>0.223172836896183</v>
      </c>
      <c r="H779" s="68">
        <v>8.7148372862658601</v>
      </c>
      <c r="I779" s="71">
        <v>4.2003827433992801E-2</v>
      </c>
      <c r="J779" s="68">
        <v>56.894649751792599</v>
      </c>
      <c r="K779" s="71">
        <v>0.18281136731421199</v>
      </c>
      <c r="L779" s="68">
        <v>37.672366243794798</v>
      </c>
    </row>
    <row r="780" spans="1:12" x14ac:dyDescent="0.2">
      <c r="A780" s="72" t="s">
        <v>1881</v>
      </c>
      <c r="B780" s="66" t="s">
        <v>1882</v>
      </c>
      <c r="C780" s="67">
        <v>65</v>
      </c>
      <c r="D780" s="67" t="s">
        <v>337</v>
      </c>
      <c r="E780" s="71">
        <v>0.13574876407164599</v>
      </c>
      <c r="F780" s="68">
        <v>17.843353557639301</v>
      </c>
      <c r="G780" s="71">
        <v>0.21820800545645</v>
      </c>
      <c r="H780" s="68">
        <v>8.0805295091009395</v>
      </c>
      <c r="I780" s="71">
        <v>4.85101943203433E-2</v>
      </c>
      <c r="J780" s="68">
        <v>60.093767236624402</v>
      </c>
      <c r="K780" s="71">
        <v>0.14052809243814399</v>
      </c>
      <c r="L780" s="68">
        <v>26.558190843905098</v>
      </c>
    </row>
    <row r="781" spans="1:12" x14ac:dyDescent="0.2">
      <c r="A781" s="72" t="s">
        <v>1883</v>
      </c>
      <c r="B781" s="66" t="s">
        <v>1884</v>
      </c>
      <c r="C781" s="67">
        <v>65</v>
      </c>
      <c r="D781" s="67" t="s">
        <v>337</v>
      </c>
      <c r="E781" s="71">
        <v>0.130520192927496</v>
      </c>
      <c r="F781" s="68">
        <v>14.7821290678434</v>
      </c>
      <c r="G781" s="71">
        <v>0.249999999990834</v>
      </c>
      <c r="H781" s="68">
        <v>29.040264754550499</v>
      </c>
      <c r="I781" s="71">
        <v>1.03248635350995E-3</v>
      </c>
      <c r="J781" s="68">
        <v>4.1919470490899098</v>
      </c>
      <c r="K781" s="71">
        <v>0.14052809243814399</v>
      </c>
      <c r="L781" s="68">
        <v>26.558190843905098</v>
      </c>
    </row>
    <row r="782" spans="1:12" x14ac:dyDescent="0.2">
      <c r="A782" s="72" t="s">
        <v>1885</v>
      </c>
      <c r="B782" s="66" t="s">
        <v>1886</v>
      </c>
      <c r="C782" s="67">
        <v>65</v>
      </c>
      <c r="D782" s="67" t="s">
        <v>337</v>
      </c>
      <c r="E782" s="71">
        <v>0.11710373223406299</v>
      </c>
      <c r="F782" s="68">
        <v>8.57694429123001</v>
      </c>
      <c r="G782" s="71">
        <v>0.23028217313673399</v>
      </c>
      <c r="H782" s="68">
        <v>9.7628240485383309</v>
      </c>
      <c r="I782" s="71">
        <v>2.49746030346639E-3</v>
      </c>
      <c r="J782" s="68">
        <v>8.2460011031439606</v>
      </c>
      <c r="K782" s="71">
        <v>0.11853156326198901</v>
      </c>
      <c r="L782" s="68">
        <v>21.207942636514101</v>
      </c>
    </row>
    <row r="783" spans="1:12" x14ac:dyDescent="0.2">
      <c r="A783" s="72" t="s">
        <v>1887</v>
      </c>
      <c r="B783" s="66" t="s">
        <v>1888</v>
      </c>
      <c r="C783" s="67">
        <v>65</v>
      </c>
      <c r="D783" s="67" t="s">
        <v>337</v>
      </c>
      <c r="E783" s="71">
        <v>0.111106899721855</v>
      </c>
      <c r="F783" s="68">
        <v>6.0121345835631503</v>
      </c>
      <c r="G783" s="71">
        <v>0.185084526375805</v>
      </c>
      <c r="H783" s="68">
        <v>5.5157198014340896</v>
      </c>
      <c r="I783" s="71">
        <v>7.70808035161674E-3</v>
      </c>
      <c r="J783" s="68">
        <v>21.0148924434639</v>
      </c>
      <c r="K783" s="71">
        <v>0.14052809243814399</v>
      </c>
      <c r="L783" s="68">
        <v>26.558190843905098</v>
      </c>
    </row>
    <row r="784" spans="1:12" x14ac:dyDescent="0.2">
      <c r="A784" s="72" t="s">
        <v>1889</v>
      </c>
      <c r="B784" s="66" t="s">
        <v>1890</v>
      </c>
      <c r="C784" s="67">
        <v>65</v>
      </c>
      <c r="D784" s="67" t="s">
        <v>337</v>
      </c>
      <c r="E784" s="71">
        <v>0.14145614804675199</v>
      </c>
      <c r="F784" s="68">
        <v>21.428571428571399</v>
      </c>
      <c r="G784" s="71">
        <v>0.30771537000166999</v>
      </c>
      <c r="H784" s="68">
        <v>85.1902923331495</v>
      </c>
      <c r="I784" s="71">
        <v>6.5880511095963799E-3</v>
      </c>
      <c r="J784" s="68">
        <v>18.339768339768298</v>
      </c>
      <c r="K784" s="71">
        <v>0.11006502302899</v>
      </c>
      <c r="L784" s="68">
        <v>19.277440706012101</v>
      </c>
    </row>
    <row r="785" spans="1:12" x14ac:dyDescent="0.2">
      <c r="A785" s="72" t="s">
        <v>1891</v>
      </c>
      <c r="B785" s="66" t="s">
        <v>1892</v>
      </c>
      <c r="C785" s="67">
        <v>65</v>
      </c>
      <c r="D785" s="67" t="s">
        <v>337</v>
      </c>
      <c r="E785" s="71">
        <v>0.13243437965820601</v>
      </c>
      <c r="F785" s="68">
        <v>15.9404302261445</v>
      </c>
      <c r="G785" s="71">
        <v>0.246944557842497</v>
      </c>
      <c r="H785" s="68">
        <v>14.7821290678434</v>
      </c>
      <c r="I785" s="71">
        <v>1.49104128337769E-2</v>
      </c>
      <c r="J785" s="68">
        <v>32.653061224489797</v>
      </c>
      <c r="K785" s="71">
        <v>0.135448168298345</v>
      </c>
      <c r="L785" s="68">
        <v>25.344732487589599</v>
      </c>
    </row>
    <row r="786" spans="1:12" x14ac:dyDescent="0.2">
      <c r="A786" s="72" t="s">
        <v>1893</v>
      </c>
      <c r="B786" s="66" t="s">
        <v>1894</v>
      </c>
      <c r="C786" s="67">
        <v>65</v>
      </c>
      <c r="D786" s="67" t="s">
        <v>337</v>
      </c>
      <c r="E786" s="71">
        <v>0.25905041459112199</v>
      </c>
      <c r="F786" s="68">
        <v>53.143960286817403</v>
      </c>
      <c r="G786" s="71">
        <v>0.22819987514932699</v>
      </c>
      <c r="H786" s="68">
        <v>9.2939878654164403</v>
      </c>
      <c r="I786" s="71">
        <v>1.7878708318107801E-2</v>
      </c>
      <c r="J786" s="68">
        <v>36.651958080529504</v>
      </c>
      <c r="K786" s="71">
        <v>0.53107266030593103</v>
      </c>
      <c r="L786" s="68">
        <v>65.692222835080003</v>
      </c>
    </row>
    <row r="787" spans="1:12" x14ac:dyDescent="0.2">
      <c r="A787" s="72" t="s">
        <v>1895</v>
      </c>
      <c r="B787" s="66" t="s">
        <v>1896</v>
      </c>
      <c r="C787" s="67">
        <v>65</v>
      </c>
      <c r="D787" s="67" t="s">
        <v>337</v>
      </c>
      <c r="E787" s="71">
        <v>0.15580775774025199</v>
      </c>
      <c r="F787" s="68">
        <v>29.288472145615</v>
      </c>
      <c r="G787" s="71">
        <v>0.20321990187810701</v>
      </c>
      <c r="H787" s="68">
        <v>6.7015995587424202</v>
      </c>
      <c r="I787" s="71">
        <v>1.9053784161003401E-3</v>
      </c>
      <c r="J787" s="68">
        <v>6.5637065637065604</v>
      </c>
      <c r="K787" s="71">
        <v>0.26229799292654898</v>
      </c>
      <c r="L787" s="68">
        <v>45.063430777716498</v>
      </c>
    </row>
    <row r="788" spans="1:12" x14ac:dyDescent="0.2">
      <c r="A788" s="72" t="s">
        <v>1897</v>
      </c>
      <c r="B788" s="66" t="s">
        <v>1898</v>
      </c>
      <c r="C788" s="67">
        <v>65</v>
      </c>
      <c r="D788" s="67" t="s">
        <v>337</v>
      </c>
      <c r="E788" s="71">
        <v>0.17718934359963801</v>
      </c>
      <c r="F788" s="68">
        <v>36.210700496414802</v>
      </c>
      <c r="G788" s="71">
        <v>0.23482350570257299</v>
      </c>
      <c r="H788" s="68">
        <v>10.5074462217319</v>
      </c>
      <c r="I788" s="71">
        <v>5.7097216665218499E-3</v>
      </c>
      <c r="J788" s="68">
        <v>16.326530612244898</v>
      </c>
      <c r="K788" s="71">
        <v>0.29103480342981902</v>
      </c>
      <c r="L788" s="68">
        <v>46.249310535024797</v>
      </c>
    </row>
    <row r="789" spans="1:12" x14ac:dyDescent="0.2">
      <c r="A789" s="72" t="s">
        <v>1899</v>
      </c>
      <c r="B789" s="66" t="s">
        <v>1900</v>
      </c>
      <c r="C789" s="67">
        <v>65</v>
      </c>
      <c r="D789" s="67" t="s">
        <v>337</v>
      </c>
      <c r="E789" s="71">
        <v>0.15298077835444701</v>
      </c>
      <c r="F789" s="68">
        <v>28.1301709873138</v>
      </c>
      <c r="G789" s="71">
        <v>0.268449775606108</v>
      </c>
      <c r="H789" s="68">
        <v>75.758411472697205</v>
      </c>
      <c r="I789" s="71">
        <v>1.4404998040493101E-2</v>
      </c>
      <c r="J789" s="68">
        <v>32.018753447324897</v>
      </c>
      <c r="K789" s="71">
        <v>0.17608756141674101</v>
      </c>
      <c r="L789" s="68">
        <v>36.155543298400403</v>
      </c>
    </row>
    <row r="790" spans="1:12" x14ac:dyDescent="0.2">
      <c r="A790" s="72" t="s">
        <v>1901</v>
      </c>
      <c r="B790" s="66" t="s">
        <v>1902</v>
      </c>
      <c r="C790" s="67">
        <v>65</v>
      </c>
      <c r="D790" s="67" t="s">
        <v>337</v>
      </c>
      <c r="E790" s="71">
        <v>0.153136952231295</v>
      </c>
      <c r="F790" s="68">
        <v>28.212906784335399</v>
      </c>
      <c r="G790" s="71">
        <v>0.24999999831365699</v>
      </c>
      <c r="H790" s="68">
        <v>22.4214009928296</v>
      </c>
      <c r="I790" s="71">
        <v>2.8767029839763302E-3</v>
      </c>
      <c r="J790" s="68">
        <v>9.2112520683949306</v>
      </c>
      <c r="K790" s="71">
        <v>0.206534155396253</v>
      </c>
      <c r="L790" s="68">
        <v>41.616105901820198</v>
      </c>
    </row>
    <row r="791" spans="1:12" x14ac:dyDescent="0.2">
      <c r="A791" s="72" t="s">
        <v>1903</v>
      </c>
      <c r="B791" s="66" t="s">
        <v>1904</v>
      </c>
      <c r="C791" s="67">
        <v>65</v>
      </c>
      <c r="D791" s="67" t="s">
        <v>337</v>
      </c>
      <c r="E791" s="71">
        <v>0.148697213147928</v>
      </c>
      <c r="F791" s="68">
        <v>25.5929398786542</v>
      </c>
      <c r="G791" s="71">
        <v>0.28840254286225803</v>
      </c>
      <c r="H791" s="68">
        <v>81.770546056260301</v>
      </c>
      <c r="I791" s="71">
        <v>1.54676960967825E-2</v>
      </c>
      <c r="J791" s="68">
        <v>33.232211803640404</v>
      </c>
      <c r="K791" s="71">
        <v>0.14222140048474399</v>
      </c>
      <c r="L791" s="68">
        <v>26.916712630998301</v>
      </c>
    </row>
    <row r="792" spans="1:12" x14ac:dyDescent="0.2">
      <c r="A792" s="72" t="s">
        <v>689</v>
      </c>
      <c r="B792" s="66" t="s">
        <v>1905</v>
      </c>
      <c r="C792" s="67">
        <v>65</v>
      </c>
      <c r="D792" s="67" t="s">
        <v>337</v>
      </c>
      <c r="E792" s="71">
        <v>0.154876166042896</v>
      </c>
      <c r="F792" s="68">
        <v>28.819635962493098</v>
      </c>
      <c r="G792" s="71">
        <v>0.26251564238068398</v>
      </c>
      <c r="H792" s="68">
        <v>72.614451185879801</v>
      </c>
      <c r="I792" s="71">
        <v>2.3189816788651099E-3</v>
      </c>
      <c r="J792" s="68">
        <v>7.9426365140650796</v>
      </c>
      <c r="K792" s="71">
        <v>0.19979387406913901</v>
      </c>
      <c r="L792" s="68">
        <v>40.843905129619401</v>
      </c>
    </row>
    <row r="793" spans="1:12" x14ac:dyDescent="0.2">
      <c r="A793" s="72" t="s">
        <v>1906</v>
      </c>
      <c r="B793" s="66" t="s">
        <v>1907</v>
      </c>
      <c r="C793" s="67">
        <v>65</v>
      </c>
      <c r="D793" s="67" t="s">
        <v>337</v>
      </c>
      <c r="E793" s="71">
        <v>0.17503414041771401</v>
      </c>
      <c r="F793" s="68">
        <v>35.493656922228404</v>
      </c>
      <c r="G793" s="71">
        <v>0.34178938824355398</v>
      </c>
      <c r="H793" s="68">
        <v>88.858246001103097</v>
      </c>
      <c r="I793" s="71">
        <v>1.5692011825847299E-2</v>
      </c>
      <c r="J793" s="68">
        <v>33.645890788747899</v>
      </c>
      <c r="K793" s="71">
        <v>0.167621021183742</v>
      </c>
      <c r="L793" s="68">
        <v>34.583563154991701</v>
      </c>
    </row>
    <row r="794" spans="1:12" x14ac:dyDescent="0.2">
      <c r="A794" s="72" t="s">
        <v>1908</v>
      </c>
      <c r="B794" s="66" t="s">
        <v>1909</v>
      </c>
      <c r="C794" s="67">
        <v>65</v>
      </c>
      <c r="D794" s="67" t="s">
        <v>337</v>
      </c>
      <c r="E794" s="71">
        <v>0.28779202123673697</v>
      </c>
      <c r="F794" s="68">
        <v>63.954771097628203</v>
      </c>
      <c r="G794" s="71">
        <v>0.54757240642211902</v>
      </c>
      <c r="H794" s="68">
        <v>96.221731936017605</v>
      </c>
      <c r="I794" s="71">
        <v>0.15832600895430701</v>
      </c>
      <c r="J794" s="68">
        <v>87.065637065637105</v>
      </c>
      <c r="K794" s="71">
        <v>0.157477648333785</v>
      </c>
      <c r="L794" s="68">
        <v>31.632653061224499</v>
      </c>
    </row>
    <row r="795" spans="1:12" x14ac:dyDescent="0.2">
      <c r="A795" s="72" t="s">
        <v>1910</v>
      </c>
      <c r="B795" s="66" t="s">
        <v>1911</v>
      </c>
      <c r="C795" s="67">
        <v>65</v>
      </c>
      <c r="D795" s="67" t="s">
        <v>337</v>
      </c>
      <c r="E795" s="71">
        <v>0.123389307243817</v>
      </c>
      <c r="F795" s="68">
        <v>11.141753998896901</v>
      </c>
      <c r="G795" s="71">
        <v>0.19174138140900901</v>
      </c>
      <c r="H795" s="68">
        <v>5.8466629895201301</v>
      </c>
      <c r="I795" s="71">
        <v>7.4189030455009998E-3</v>
      </c>
      <c r="J795" s="68">
        <v>20.408163265306101</v>
      </c>
      <c r="K795" s="71">
        <v>0.17100763727694099</v>
      </c>
      <c r="L795" s="68">
        <v>35.300606729178199</v>
      </c>
    </row>
    <row r="796" spans="1:12" x14ac:dyDescent="0.2">
      <c r="A796" s="72" t="s">
        <v>1912</v>
      </c>
      <c r="B796" s="66" t="s">
        <v>1913</v>
      </c>
      <c r="C796" s="67">
        <v>65</v>
      </c>
      <c r="D796" s="67" t="s">
        <v>337</v>
      </c>
      <c r="E796" s="71">
        <v>0.15471023119876401</v>
      </c>
      <c r="F796" s="68">
        <v>28.792057363485899</v>
      </c>
      <c r="G796" s="71">
        <v>0.25242091436205899</v>
      </c>
      <c r="H796" s="68">
        <v>63.596249310535001</v>
      </c>
      <c r="I796" s="71">
        <v>5.1591484083382396E-3</v>
      </c>
      <c r="J796" s="68">
        <v>15.3061224489796</v>
      </c>
      <c r="K796" s="71">
        <v>0.206550630825896</v>
      </c>
      <c r="L796" s="68">
        <v>41.671263099834498</v>
      </c>
    </row>
    <row r="797" spans="1:12" x14ac:dyDescent="0.2">
      <c r="A797" s="72" t="s">
        <v>1914</v>
      </c>
      <c r="B797" s="66" t="s">
        <v>1915</v>
      </c>
      <c r="C797" s="67">
        <v>65</v>
      </c>
      <c r="D797" s="67" t="s">
        <v>337</v>
      </c>
      <c r="E797" s="71">
        <v>0.18752110018823601</v>
      </c>
      <c r="F797" s="68">
        <v>38.6651958080529</v>
      </c>
      <c r="G797" s="71">
        <v>0.360549301981123</v>
      </c>
      <c r="H797" s="68">
        <v>90.154440154440195</v>
      </c>
      <c r="I797" s="71">
        <v>1.7443421504203201E-2</v>
      </c>
      <c r="J797" s="68">
        <v>36.155543298400403</v>
      </c>
      <c r="K797" s="71">
        <v>0.18457057707938301</v>
      </c>
      <c r="L797" s="68">
        <v>38.416988416988403</v>
      </c>
    </row>
    <row r="798" spans="1:12" x14ac:dyDescent="0.2">
      <c r="A798" s="72" t="s">
        <v>1916</v>
      </c>
      <c r="B798" s="66" t="s">
        <v>1917</v>
      </c>
      <c r="C798" s="67">
        <v>65</v>
      </c>
      <c r="D798" s="67" t="s">
        <v>337</v>
      </c>
      <c r="E798" s="71">
        <v>0.124606117007171</v>
      </c>
      <c r="F798" s="68">
        <v>11.720904578047399</v>
      </c>
      <c r="G798" s="71">
        <v>0.17904163616094801</v>
      </c>
      <c r="H798" s="68">
        <v>5.1296194153336998</v>
      </c>
      <c r="I798" s="71">
        <v>8.5128297345810795E-3</v>
      </c>
      <c r="J798" s="68">
        <v>22.4765581908439</v>
      </c>
      <c r="K798" s="71">
        <v>0.18626388512598299</v>
      </c>
      <c r="L798" s="68">
        <v>38.830667402095997</v>
      </c>
    </row>
    <row r="799" spans="1:12" x14ac:dyDescent="0.2">
      <c r="A799" s="72" t="s">
        <v>1918</v>
      </c>
      <c r="B799" s="66" t="s">
        <v>1919</v>
      </c>
      <c r="C799" s="67">
        <v>74</v>
      </c>
      <c r="D799" s="67" t="s">
        <v>337</v>
      </c>
      <c r="E799" s="71">
        <v>0.175976555326703</v>
      </c>
      <c r="F799" s="68">
        <v>63.2616487455197</v>
      </c>
      <c r="G799" s="71">
        <v>0.24966430415707599</v>
      </c>
      <c r="H799" s="68">
        <v>15.5913978494624</v>
      </c>
      <c r="I799" s="71">
        <v>3.21909864389033E-2</v>
      </c>
      <c r="J799" s="68">
        <v>60.573476702508998</v>
      </c>
      <c r="K799" s="71">
        <v>0.24607437538412899</v>
      </c>
      <c r="L799" s="68">
        <v>70.071684587813607</v>
      </c>
    </row>
    <row r="800" spans="1:12" x14ac:dyDescent="0.2">
      <c r="A800" s="72" t="s">
        <v>1920</v>
      </c>
      <c r="B800" s="66" t="s">
        <v>1921</v>
      </c>
      <c r="C800" s="67">
        <v>74</v>
      </c>
      <c r="D800" s="67" t="s">
        <v>337</v>
      </c>
      <c r="E800" s="71">
        <v>0.17629126237113199</v>
      </c>
      <c r="F800" s="68">
        <v>63.799283154121902</v>
      </c>
      <c r="G800" s="71">
        <v>0.27709997124084701</v>
      </c>
      <c r="H800" s="68">
        <v>75.627240143369207</v>
      </c>
      <c r="I800" s="71">
        <v>1.3708410534872E-2</v>
      </c>
      <c r="J800" s="68">
        <v>43.010752688171998</v>
      </c>
      <c r="K800" s="71">
        <v>0.23806540533767701</v>
      </c>
      <c r="L800" s="68">
        <v>67.741935483871003</v>
      </c>
    </row>
    <row r="801" spans="1:12" x14ac:dyDescent="0.2">
      <c r="A801" s="72" t="s">
        <v>1922</v>
      </c>
      <c r="B801" s="66" t="s">
        <v>1923</v>
      </c>
      <c r="C801" s="67">
        <v>74</v>
      </c>
      <c r="D801" s="67" t="s">
        <v>337</v>
      </c>
      <c r="E801" s="71">
        <v>0.17523782015342301</v>
      </c>
      <c r="F801" s="68">
        <v>62.365591397849499</v>
      </c>
      <c r="G801" s="71">
        <v>0.25467229581100498</v>
      </c>
      <c r="H801" s="68">
        <v>62.724014336917598</v>
      </c>
      <c r="I801" s="71">
        <v>1.87019101773012E-2</v>
      </c>
      <c r="J801" s="68">
        <v>48.7455197132617</v>
      </c>
      <c r="K801" s="71">
        <v>0.25233925447196298</v>
      </c>
      <c r="L801" s="68">
        <v>72.401433691756296</v>
      </c>
    </row>
    <row r="802" spans="1:12" x14ac:dyDescent="0.2">
      <c r="A802" s="72" t="s">
        <v>1924</v>
      </c>
      <c r="B802" s="66" t="s">
        <v>1925</v>
      </c>
      <c r="C802" s="67">
        <v>74</v>
      </c>
      <c r="D802" s="67" t="s">
        <v>337</v>
      </c>
      <c r="E802" s="71">
        <v>0.18608565912879901</v>
      </c>
      <c r="F802" s="68">
        <v>69.892473118279597</v>
      </c>
      <c r="G802" s="71">
        <v>0.25</v>
      </c>
      <c r="H802" s="68">
        <v>53.584229390681003</v>
      </c>
      <c r="I802" s="71">
        <v>6.8103279019442201E-2</v>
      </c>
      <c r="J802" s="68">
        <v>75.985663082437298</v>
      </c>
      <c r="K802" s="71">
        <v>0.24015369836695499</v>
      </c>
      <c r="L802" s="68">
        <v>68.100358422939095</v>
      </c>
    </row>
    <row r="803" spans="1:12" x14ac:dyDescent="0.2">
      <c r="A803" s="72" t="s">
        <v>1926</v>
      </c>
      <c r="B803" s="66" t="s">
        <v>1927</v>
      </c>
      <c r="C803" s="67">
        <v>74</v>
      </c>
      <c r="D803" s="67" t="s">
        <v>337</v>
      </c>
      <c r="E803" s="71">
        <v>0.17127474330912701</v>
      </c>
      <c r="F803" s="68">
        <v>57.168458781361998</v>
      </c>
      <c r="G803" s="71">
        <v>0.25240261403902098</v>
      </c>
      <c r="H803" s="68">
        <v>59.139784946236603</v>
      </c>
      <c r="I803" s="71">
        <v>1.08264523750147E-2</v>
      </c>
      <c r="J803" s="68">
        <v>39.426523297491002</v>
      </c>
      <c r="K803" s="71">
        <v>0.25059516351334399</v>
      </c>
      <c r="L803" s="68">
        <v>71.146953405017896</v>
      </c>
    </row>
    <row r="804" spans="1:12" x14ac:dyDescent="0.2">
      <c r="A804" s="72" t="s">
        <v>1928</v>
      </c>
      <c r="B804" s="66" t="s">
        <v>1929</v>
      </c>
      <c r="C804" s="67">
        <v>74</v>
      </c>
      <c r="D804" s="67" t="s">
        <v>337</v>
      </c>
      <c r="E804" s="71">
        <v>0.17439180397600801</v>
      </c>
      <c r="F804" s="68">
        <v>61.648745519713302</v>
      </c>
      <c r="G804" s="71">
        <v>0.25</v>
      </c>
      <c r="H804" s="68">
        <v>53.584229390681003</v>
      </c>
      <c r="I804" s="71">
        <v>1.63153693268469E-2</v>
      </c>
      <c r="J804" s="68">
        <v>45.6989247311828</v>
      </c>
      <c r="K804" s="71">
        <v>0.25686004260117801</v>
      </c>
      <c r="L804" s="68">
        <v>73.476702508960599</v>
      </c>
    </row>
    <row r="805" spans="1:12" x14ac:dyDescent="0.2">
      <c r="A805" s="72" t="s">
        <v>1930</v>
      </c>
      <c r="B805" s="66" t="s">
        <v>1931</v>
      </c>
      <c r="C805" s="67">
        <v>74</v>
      </c>
      <c r="D805" s="67" t="s">
        <v>337</v>
      </c>
      <c r="E805" s="71">
        <v>0.18001039663481899</v>
      </c>
      <c r="F805" s="68">
        <v>66.845878136200696</v>
      </c>
      <c r="G805" s="71">
        <v>0.25080087134802698</v>
      </c>
      <c r="H805" s="68">
        <v>56.451612903225801</v>
      </c>
      <c r="I805" s="71">
        <v>1.7752224750308802E-2</v>
      </c>
      <c r="J805" s="68">
        <v>47.670250896057297</v>
      </c>
      <c r="K805" s="71">
        <v>0.27147809380612298</v>
      </c>
      <c r="L805" s="68">
        <v>76.344086021505404</v>
      </c>
    </row>
    <row r="806" spans="1:12" x14ac:dyDescent="0.2">
      <c r="A806" s="72" t="s">
        <v>1932</v>
      </c>
      <c r="B806" s="66" t="s">
        <v>1933</v>
      </c>
      <c r="C806" s="67">
        <v>74</v>
      </c>
      <c r="D806" s="67" t="s">
        <v>337</v>
      </c>
      <c r="E806" s="71">
        <v>0.17251429489249001</v>
      </c>
      <c r="F806" s="68">
        <v>58.9605734767025</v>
      </c>
      <c r="G806" s="71">
        <v>0.25160174269605301</v>
      </c>
      <c r="H806" s="68">
        <v>58.064516129032299</v>
      </c>
      <c r="I806" s="71">
        <v>6.96415972292974E-2</v>
      </c>
      <c r="J806" s="68">
        <v>76.344086021505404</v>
      </c>
      <c r="K806" s="71">
        <v>0.19629954475212</v>
      </c>
      <c r="L806" s="68">
        <v>60.394265232974902</v>
      </c>
    </row>
    <row r="807" spans="1:12" x14ac:dyDescent="0.2">
      <c r="A807" s="72" t="s">
        <v>1934</v>
      </c>
      <c r="B807" s="66" t="s">
        <v>1935</v>
      </c>
      <c r="C807" s="67">
        <v>74</v>
      </c>
      <c r="D807" s="67" t="s">
        <v>337</v>
      </c>
      <c r="E807" s="71">
        <v>0.175075522011236</v>
      </c>
      <c r="F807" s="68">
        <v>62.0071684587814</v>
      </c>
      <c r="G807" s="71">
        <v>0.25</v>
      </c>
      <c r="H807" s="68">
        <v>53.584229390681003</v>
      </c>
      <c r="I807" s="71">
        <v>6.0132384018086599E-2</v>
      </c>
      <c r="J807" s="68">
        <v>73.297491039426504</v>
      </c>
      <c r="K807" s="71">
        <v>0.21509418201562</v>
      </c>
      <c r="L807" s="68">
        <v>62.365591397849499</v>
      </c>
    </row>
    <row r="808" spans="1:12" x14ac:dyDescent="0.2">
      <c r="A808" s="72" t="s">
        <v>1936</v>
      </c>
      <c r="B808" s="66" t="s">
        <v>1937</v>
      </c>
      <c r="C808" s="67">
        <v>73</v>
      </c>
      <c r="D808" s="67" t="s">
        <v>337</v>
      </c>
      <c r="E808" s="71">
        <v>0.148861335599724</v>
      </c>
      <c r="F808" s="68">
        <v>74.165029469548102</v>
      </c>
      <c r="G808" s="71">
        <v>0.25</v>
      </c>
      <c r="H808" s="68">
        <v>67.092337917485295</v>
      </c>
      <c r="I808" s="71">
        <v>8.0718305680014799E-2</v>
      </c>
      <c r="J808" s="68">
        <v>56.090373280942998</v>
      </c>
      <c r="K808" s="71">
        <v>0.11586570111915701</v>
      </c>
      <c r="L808" s="68">
        <v>92.337917485265194</v>
      </c>
    </row>
    <row r="809" spans="1:12" x14ac:dyDescent="0.2">
      <c r="A809" s="72" t="s">
        <v>1938</v>
      </c>
      <c r="B809" s="66" t="s">
        <v>1939</v>
      </c>
      <c r="C809" s="67">
        <v>73</v>
      </c>
      <c r="D809" s="67" t="s">
        <v>337</v>
      </c>
      <c r="E809" s="71">
        <v>0.16067404849634701</v>
      </c>
      <c r="F809" s="68">
        <v>79.666011787819301</v>
      </c>
      <c r="G809" s="71">
        <v>0.25211972189248799</v>
      </c>
      <c r="H809" s="68">
        <v>69.7445972495088</v>
      </c>
      <c r="I809" s="71">
        <v>9.2970231364822797E-2</v>
      </c>
      <c r="J809" s="68">
        <v>61.1001964636542</v>
      </c>
      <c r="K809" s="71">
        <v>0.136932192231731</v>
      </c>
      <c r="L809" s="68">
        <v>92.632612966601201</v>
      </c>
    </row>
    <row r="810" spans="1:12" x14ac:dyDescent="0.2">
      <c r="A810" s="72" t="s">
        <v>1940</v>
      </c>
      <c r="B810" s="66" t="s">
        <v>1941</v>
      </c>
      <c r="C810" s="67">
        <v>73</v>
      </c>
      <c r="D810" s="67" t="s">
        <v>337</v>
      </c>
      <c r="E810" s="71">
        <v>0.13137954879494801</v>
      </c>
      <c r="F810" s="68">
        <v>61.198428290766202</v>
      </c>
      <c r="G810" s="71">
        <v>0.24999999992799399</v>
      </c>
      <c r="H810" s="68">
        <v>31.434184675834999</v>
      </c>
      <c r="I810" s="71">
        <v>5.8556026312016798E-2</v>
      </c>
      <c r="J810" s="68">
        <v>47.445972495088398</v>
      </c>
      <c r="K810" s="71">
        <v>8.5582620144832006E-2</v>
      </c>
      <c r="L810" s="68">
        <v>90.275049115913504</v>
      </c>
    </row>
    <row r="811" spans="1:12" x14ac:dyDescent="0.2">
      <c r="A811" s="72" t="s">
        <v>1942</v>
      </c>
      <c r="B811" s="66" t="s">
        <v>1943</v>
      </c>
      <c r="C811" s="67">
        <v>73</v>
      </c>
      <c r="D811" s="67" t="s">
        <v>337</v>
      </c>
      <c r="E811" s="71">
        <v>0.152257986679943</v>
      </c>
      <c r="F811" s="68">
        <v>75.736738703339896</v>
      </c>
      <c r="G811" s="71">
        <v>0.24023295189873201</v>
      </c>
      <c r="H811" s="68">
        <v>12.8683693516699</v>
      </c>
      <c r="I811" s="71">
        <v>0.11647517535637</v>
      </c>
      <c r="J811" s="68">
        <v>70.235756385068797</v>
      </c>
      <c r="K811" s="71">
        <v>0.100065832784727</v>
      </c>
      <c r="L811" s="68">
        <v>91.3555992141454</v>
      </c>
    </row>
    <row r="812" spans="1:12" x14ac:dyDescent="0.2">
      <c r="A812" s="72" t="s">
        <v>1944</v>
      </c>
      <c r="B812" s="66" t="s">
        <v>1945</v>
      </c>
      <c r="C812" s="67">
        <v>73</v>
      </c>
      <c r="D812" s="67" t="s">
        <v>337</v>
      </c>
      <c r="E812" s="71">
        <v>0.14010965120965699</v>
      </c>
      <c r="F812" s="68">
        <v>68.467583497052999</v>
      </c>
      <c r="G812" s="71">
        <v>0.215606295187666</v>
      </c>
      <c r="H812" s="68">
        <v>8.5461689587426299</v>
      </c>
      <c r="I812" s="71">
        <v>0.108606792740186</v>
      </c>
      <c r="J812" s="68">
        <v>67.8781925343811</v>
      </c>
      <c r="K812" s="71">
        <v>9.6115865701119102E-2</v>
      </c>
      <c r="L812" s="68">
        <v>90.962671905697405</v>
      </c>
    </row>
    <row r="813" spans="1:12" x14ac:dyDescent="0.2">
      <c r="A813" s="72" t="s">
        <v>1946</v>
      </c>
      <c r="B813" s="66" t="s">
        <v>1947</v>
      </c>
      <c r="C813" s="67">
        <v>74</v>
      </c>
      <c r="D813" s="67" t="s">
        <v>337</v>
      </c>
      <c r="E813" s="71">
        <v>0.14640133693471599</v>
      </c>
      <c r="F813" s="68">
        <v>39.605734767025098</v>
      </c>
      <c r="G813" s="71">
        <v>0.187376756115361</v>
      </c>
      <c r="H813" s="68">
        <v>5.0179211469534097</v>
      </c>
      <c r="I813" s="71">
        <v>3.6645862753816498E-3</v>
      </c>
      <c r="J813" s="68">
        <v>21.505376344085999</v>
      </c>
      <c r="K813" s="71">
        <v>0.24816266841340701</v>
      </c>
      <c r="L813" s="68">
        <v>70.250896057347703</v>
      </c>
    </row>
    <row r="814" spans="1:12" x14ac:dyDescent="0.2">
      <c r="A814" s="72" t="s">
        <v>1948</v>
      </c>
      <c r="B814" s="66" t="s">
        <v>1949</v>
      </c>
      <c r="C814" s="67">
        <v>74</v>
      </c>
      <c r="D814" s="67" t="s">
        <v>337</v>
      </c>
      <c r="E814" s="71">
        <v>0.197692310177083</v>
      </c>
      <c r="F814" s="68">
        <v>74.193548387096797</v>
      </c>
      <c r="G814" s="71">
        <v>0.31249521459203</v>
      </c>
      <c r="H814" s="68">
        <v>83.870967741935502</v>
      </c>
      <c r="I814" s="71">
        <v>3.1829451159232302E-3</v>
      </c>
      <c r="J814" s="68">
        <v>19.534050179211501</v>
      </c>
      <c r="K814" s="71">
        <v>0.277398770823297</v>
      </c>
      <c r="L814" s="68">
        <v>77.419354838709694</v>
      </c>
    </row>
    <row r="815" spans="1:12" x14ac:dyDescent="0.2">
      <c r="A815" s="72" t="s">
        <v>1950</v>
      </c>
      <c r="B815" s="66" t="s">
        <v>1951</v>
      </c>
      <c r="C815" s="67">
        <v>74</v>
      </c>
      <c r="D815" s="67" t="s">
        <v>337</v>
      </c>
      <c r="E815" s="71">
        <v>0.16350708200644201</v>
      </c>
      <c r="F815" s="68">
        <v>51.2544802867383</v>
      </c>
      <c r="G815" s="71">
        <v>0.216104506296775</v>
      </c>
      <c r="H815" s="68">
        <v>6.8100358422939102</v>
      </c>
      <c r="I815" s="71">
        <v>5.7153430870265799E-3</v>
      </c>
      <c r="J815" s="68">
        <v>28.315412186379898</v>
      </c>
      <c r="K815" s="71">
        <v>0.268701396635526</v>
      </c>
      <c r="L815" s="68">
        <v>75.448028673835097</v>
      </c>
    </row>
    <row r="816" spans="1:12" x14ac:dyDescent="0.2">
      <c r="A816" s="72" t="s">
        <v>1952</v>
      </c>
      <c r="B816" s="66" t="s">
        <v>1953</v>
      </c>
      <c r="C816" s="67">
        <v>74</v>
      </c>
      <c r="D816" s="67" t="s">
        <v>337</v>
      </c>
      <c r="E816" s="71">
        <v>0.176023858930484</v>
      </c>
      <c r="F816" s="68">
        <v>63.620071684587799</v>
      </c>
      <c r="G816" s="71">
        <v>0.26161427257188202</v>
      </c>
      <c r="H816" s="68">
        <v>69.713261648745501</v>
      </c>
      <c r="I816" s="71">
        <v>1.202975671833E-2</v>
      </c>
      <c r="J816" s="68">
        <v>40.860215053763397</v>
      </c>
      <c r="K816" s="71">
        <v>0.25442754750124102</v>
      </c>
      <c r="L816" s="68">
        <v>73.118279569892493</v>
      </c>
    </row>
    <row r="817" spans="1:12" x14ac:dyDescent="0.2">
      <c r="A817" s="72" t="s">
        <v>1954</v>
      </c>
      <c r="B817" s="66" t="s">
        <v>1955</v>
      </c>
      <c r="C817" s="67">
        <v>74</v>
      </c>
      <c r="D817" s="67" t="s">
        <v>337</v>
      </c>
      <c r="E817" s="71">
        <v>0.17196377409615399</v>
      </c>
      <c r="F817" s="68">
        <v>57.526881720430097</v>
      </c>
      <c r="G817" s="71">
        <v>0.249999995491484</v>
      </c>
      <c r="H817" s="68">
        <v>17.383512544802901</v>
      </c>
      <c r="I817" s="71">
        <v>2.1561042371467099E-2</v>
      </c>
      <c r="J817" s="68">
        <v>52.867383512544798</v>
      </c>
      <c r="K817" s="71">
        <v>0.244330284425511</v>
      </c>
      <c r="L817" s="68">
        <v>68.996415770609303</v>
      </c>
    </row>
    <row r="818" spans="1:12" x14ac:dyDescent="0.2">
      <c r="A818" s="72" t="s">
        <v>1956</v>
      </c>
      <c r="B818" s="66" t="s">
        <v>1957</v>
      </c>
      <c r="C818" s="67">
        <v>73</v>
      </c>
      <c r="D818" s="67" t="s">
        <v>337</v>
      </c>
      <c r="E818" s="71">
        <v>0.13467206778596999</v>
      </c>
      <c r="F818" s="68">
        <v>64.341846758349703</v>
      </c>
      <c r="G818" s="71">
        <v>0.23083886327285599</v>
      </c>
      <c r="H818" s="68">
        <v>10.5108055009823</v>
      </c>
      <c r="I818" s="71">
        <v>6.5211573133112197E-2</v>
      </c>
      <c r="J818" s="68">
        <v>50.196463654223997</v>
      </c>
      <c r="K818" s="71">
        <v>0.107965766951942</v>
      </c>
      <c r="L818" s="68">
        <v>91.748526522593295</v>
      </c>
    </row>
    <row r="819" spans="1:12" x14ac:dyDescent="0.2">
      <c r="A819" s="72" t="s">
        <v>220</v>
      </c>
      <c r="B819" s="66" t="s">
        <v>1958</v>
      </c>
      <c r="C819" s="67">
        <v>73</v>
      </c>
      <c r="D819" s="67" t="s">
        <v>337</v>
      </c>
      <c r="E819" s="71">
        <v>0.18120862995114001</v>
      </c>
      <c r="F819" s="68">
        <v>85.068762278978397</v>
      </c>
      <c r="G819" s="71">
        <v>0.228519423032053</v>
      </c>
      <c r="H819" s="68">
        <v>10.216110019646401</v>
      </c>
      <c r="I819" s="71">
        <v>0.29798994279239999</v>
      </c>
      <c r="J819" s="68">
        <v>94.793713163064794</v>
      </c>
      <c r="K819" s="71">
        <v>1.71165240289664E-2</v>
      </c>
      <c r="L819" s="68">
        <v>78.585461689587405</v>
      </c>
    </row>
    <row r="820" spans="1:12" x14ac:dyDescent="0.2">
      <c r="A820" s="72" t="s">
        <v>220</v>
      </c>
      <c r="B820" s="66" t="s">
        <v>1959</v>
      </c>
      <c r="C820" s="67">
        <v>73</v>
      </c>
      <c r="D820" s="67" t="s">
        <v>337</v>
      </c>
      <c r="E820" s="71">
        <v>0.22122492937589</v>
      </c>
      <c r="F820" s="68">
        <v>90.667976424361498</v>
      </c>
      <c r="G820" s="71">
        <v>0.24999999794144501</v>
      </c>
      <c r="H820" s="68">
        <v>27.603143418467599</v>
      </c>
      <c r="I820" s="71">
        <v>0.41367479018622499</v>
      </c>
      <c r="J820" s="68">
        <v>98.624754420432197</v>
      </c>
      <c r="K820" s="71">
        <v>0</v>
      </c>
      <c r="L820" s="68">
        <v>58.742632612966602</v>
      </c>
    </row>
    <row r="821" spans="1:12" x14ac:dyDescent="0.2">
      <c r="A821" s="72" t="s">
        <v>220</v>
      </c>
      <c r="B821" s="66" t="s">
        <v>1960</v>
      </c>
      <c r="C821" s="67">
        <v>73</v>
      </c>
      <c r="D821" s="67" t="s">
        <v>337</v>
      </c>
      <c r="E821" s="71">
        <v>0.17933842885752099</v>
      </c>
      <c r="F821" s="68">
        <v>84.970530451866395</v>
      </c>
      <c r="G821" s="71">
        <v>0.24997080521520801</v>
      </c>
      <c r="H821" s="68">
        <v>24.165029469548099</v>
      </c>
      <c r="I821" s="71">
        <v>0.27224461302292602</v>
      </c>
      <c r="J821" s="68">
        <v>94.106090373280907</v>
      </c>
      <c r="K821" s="71">
        <v>1.5799868334430499E-2</v>
      </c>
      <c r="L821" s="68">
        <v>77.701375245579598</v>
      </c>
    </row>
    <row r="822" spans="1:12" x14ac:dyDescent="0.2">
      <c r="A822" s="72" t="s">
        <v>1961</v>
      </c>
      <c r="B822" s="66" t="s">
        <v>1962</v>
      </c>
      <c r="C822" s="67">
        <v>65</v>
      </c>
      <c r="D822" s="67" t="s">
        <v>337</v>
      </c>
      <c r="E822" s="71">
        <v>0.137038477380165</v>
      </c>
      <c r="F822" s="68">
        <v>18.6982901268616</v>
      </c>
      <c r="G822" s="71">
        <v>0.25</v>
      </c>
      <c r="H822" s="68">
        <v>57.804743519029202</v>
      </c>
      <c r="I822" s="71">
        <v>1.7200723609150401E-2</v>
      </c>
      <c r="J822" s="68">
        <v>35.741864313292901</v>
      </c>
      <c r="K822" s="71">
        <v>0.143914708531344</v>
      </c>
      <c r="L822" s="68">
        <v>27.440706012134601</v>
      </c>
    </row>
    <row r="823" spans="1:12" x14ac:dyDescent="0.2">
      <c r="A823" s="72" t="s">
        <v>1963</v>
      </c>
      <c r="B823" s="66" t="s">
        <v>1964</v>
      </c>
      <c r="C823" s="67">
        <v>65</v>
      </c>
      <c r="D823" s="67" t="s">
        <v>337</v>
      </c>
      <c r="E823" s="71">
        <v>0.12940297281573299</v>
      </c>
      <c r="F823" s="68">
        <v>14.2029784886928</v>
      </c>
      <c r="G823" s="71">
        <v>0.250871080107478</v>
      </c>
      <c r="H823" s="68">
        <v>58.935466078323202</v>
      </c>
      <c r="I823" s="71">
        <v>8.6464267981316498E-3</v>
      </c>
      <c r="J823" s="68">
        <v>22.779922779922799</v>
      </c>
      <c r="K823" s="71">
        <v>0.128691411541588</v>
      </c>
      <c r="L823" s="68">
        <v>23.910645339216799</v>
      </c>
    </row>
    <row r="824" spans="1:12" x14ac:dyDescent="0.2">
      <c r="A824" s="72" t="s">
        <v>1965</v>
      </c>
      <c r="B824" s="66" t="s">
        <v>1966</v>
      </c>
      <c r="C824" s="67">
        <v>65</v>
      </c>
      <c r="D824" s="67" t="s">
        <v>337</v>
      </c>
      <c r="E824" s="71">
        <v>0.134777332299851</v>
      </c>
      <c r="F824" s="68">
        <v>17.098731384445699</v>
      </c>
      <c r="G824" s="71">
        <v>0.25087108013937298</v>
      </c>
      <c r="H824" s="68">
        <v>61.086596800882504</v>
      </c>
      <c r="I824" s="71">
        <v>6.1595921356367702E-3</v>
      </c>
      <c r="J824" s="68">
        <v>17.3469387755102</v>
      </c>
      <c r="K824" s="71">
        <v>0.14730132462454401</v>
      </c>
      <c r="L824" s="68">
        <v>28.6817429674573</v>
      </c>
    </row>
    <row r="825" spans="1:12" x14ac:dyDescent="0.2">
      <c r="A825" s="72" t="s">
        <v>1967</v>
      </c>
      <c r="B825" s="66" t="s">
        <v>1968</v>
      </c>
      <c r="C825" s="67">
        <v>65</v>
      </c>
      <c r="D825" s="67" t="s">
        <v>337</v>
      </c>
      <c r="E825" s="71">
        <v>0.14353343190007001</v>
      </c>
      <c r="F825" s="68">
        <v>22.6971869829013</v>
      </c>
      <c r="G825" s="71">
        <v>0.25</v>
      </c>
      <c r="H825" s="68">
        <v>57.804743519029202</v>
      </c>
      <c r="I825" s="71">
        <v>1.4656107133425E-2</v>
      </c>
      <c r="J825" s="68">
        <v>32.322118036403801</v>
      </c>
      <c r="K825" s="71">
        <v>0.165944188566785</v>
      </c>
      <c r="L825" s="68">
        <v>34.252619966905698</v>
      </c>
    </row>
    <row r="826" spans="1:12" x14ac:dyDescent="0.2">
      <c r="A826" s="72" t="s">
        <v>1969</v>
      </c>
      <c r="B826" s="66" t="s">
        <v>1970</v>
      </c>
      <c r="C826" s="67">
        <v>65</v>
      </c>
      <c r="D826" s="67" t="s">
        <v>337</v>
      </c>
      <c r="E826" s="71">
        <v>0.17437318091660101</v>
      </c>
      <c r="F826" s="68">
        <v>35.383342526199698</v>
      </c>
      <c r="G826" s="71">
        <v>0.33847697869124899</v>
      </c>
      <c r="H826" s="68">
        <v>88.472145615002802</v>
      </c>
      <c r="I826" s="71">
        <v>3.0551531817969099E-2</v>
      </c>
      <c r="J826" s="68">
        <v>49.117484831770497</v>
      </c>
      <c r="K826" s="71">
        <v>0.15409103224058601</v>
      </c>
      <c r="L826" s="68">
        <v>30.888030888030901</v>
      </c>
    </row>
    <row r="827" spans="1:12" x14ac:dyDescent="0.2">
      <c r="A827" s="72" t="s">
        <v>1971</v>
      </c>
      <c r="B827" s="66" t="s">
        <v>1972</v>
      </c>
      <c r="C827" s="67">
        <v>65</v>
      </c>
      <c r="D827" s="67" t="s">
        <v>337</v>
      </c>
      <c r="E827" s="71">
        <v>0.145026501977014</v>
      </c>
      <c r="F827" s="68">
        <v>23.634859349145099</v>
      </c>
      <c r="G827" s="71">
        <v>0.252859606491181</v>
      </c>
      <c r="H827" s="68">
        <v>64.671814671814701</v>
      </c>
      <c r="I827" s="71">
        <v>2.3065418489118701E-2</v>
      </c>
      <c r="J827" s="68">
        <v>42.526199669056801</v>
      </c>
      <c r="K827" s="71">
        <v>0.159154480950743</v>
      </c>
      <c r="L827" s="68">
        <v>32.101489244346403</v>
      </c>
    </row>
    <row r="828" spans="1:12" x14ac:dyDescent="0.2">
      <c r="A828" s="72" t="s">
        <v>1973</v>
      </c>
      <c r="B828" s="66" t="s">
        <v>1974</v>
      </c>
      <c r="C828" s="67">
        <v>65</v>
      </c>
      <c r="D828" s="67" t="s">
        <v>337</v>
      </c>
      <c r="E828" s="71">
        <v>0.22103715047009301</v>
      </c>
      <c r="F828" s="68">
        <v>44.760066188637602</v>
      </c>
      <c r="G828" s="71">
        <v>0.363176095507736</v>
      </c>
      <c r="H828" s="68">
        <v>90.347490347490293</v>
      </c>
      <c r="I828" s="71">
        <v>0.127217935149359</v>
      </c>
      <c r="J828" s="68">
        <v>82.763375620518502</v>
      </c>
      <c r="K828" s="71">
        <v>0.172717420753184</v>
      </c>
      <c r="L828" s="68">
        <v>35.852178709321599</v>
      </c>
    </row>
    <row r="829" spans="1:12" x14ac:dyDescent="0.2">
      <c r="A829" s="72" t="s">
        <v>1975</v>
      </c>
      <c r="B829" s="66" t="s">
        <v>1976</v>
      </c>
      <c r="C829" s="67">
        <v>65</v>
      </c>
      <c r="D829" s="67" t="s">
        <v>337</v>
      </c>
      <c r="E829" s="71">
        <v>0.14089681934253101</v>
      </c>
      <c r="F829" s="68">
        <v>20.932156646442401</v>
      </c>
      <c r="G829" s="71">
        <v>0.25087108013937298</v>
      </c>
      <c r="H829" s="68">
        <v>61.086596800882504</v>
      </c>
      <c r="I829" s="71">
        <v>4.1818812748371098E-3</v>
      </c>
      <c r="J829" s="68">
        <v>12.9343629343629</v>
      </c>
      <c r="K829" s="71">
        <v>0.16763749661338401</v>
      </c>
      <c r="L829" s="68">
        <v>34.859349145063398</v>
      </c>
    </row>
    <row r="830" spans="1:12" x14ac:dyDescent="0.2">
      <c r="A830" s="72" t="s">
        <v>1977</v>
      </c>
      <c r="B830" s="66" t="s">
        <v>1978</v>
      </c>
      <c r="C830" s="67">
        <v>65</v>
      </c>
      <c r="D830" s="67" t="s">
        <v>337</v>
      </c>
      <c r="E830" s="71">
        <v>0.150899166877971</v>
      </c>
      <c r="F830" s="68">
        <v>26.9718698290127</v>
      </c>
      <c r="G830" s="71">
        <v>0.25</v>
      </c>
      <c r="H830" s="68">
        <v>57.804743519029202</v>
      </c>
      <c r="I830" s="71">
        <v>1.30469994147316E-2</v>
      </c>
      <c r="J830" s="68">
        <v>30.281301709873102</v>
      </c>
      <c r="K830" s="71">
        <v>0.189650501219182</v>
      </c>
      <c r="L830" s="68">
        <v>39.2167677881964</v>
      </c>
    </row>
    <row r="831" spans="1:12" x14ac:dyDescent="0.2">
      <c r="A831" s="72" t="s">
        <v>1979</v>
      </c>
      <c r="B831" s="66" t="s">
        <v>1980</v>
      </c>
      <c r="C831" s="67">
        <v>65</v>
      </c>
      <c r="D831" s="67" t="s">
        <v>337</v>
      </c>
      <c r="E831" s="71">
        <v>0.17002472810304101</v>
      </c>
      <c r="F831" s="68">
        <v>34.307777164919997</v>
      </c>
      <c r="G831" s="71">
        <v>0.24988655016297101</v>
      </c>
      <c r="H831" s="68">
        <v>18.4776613348042</v>
      </c>
      <c r="I831" s="71">
        <v>8.4083597299767707E-2</v>
      </c>
      <c r="J831" s="68">
        <v>74.765581908439003</v>
      </c>
      <c r="K831" s="71">
        <v>0.17610403684638401</v>
      </c>
      <c r="L831" s="68">
        <v>36.210700496414802</v>
      </c>
    </row>
    <row r="832" spans="1:12" x14ac:dyDescent="0.2">
      <c r="A832" s="72" t="s">
        <v>1981</v>
      </c>
      <c r="B832" s="66" t="s">
        <v>1982</v>
      </c>
      <c r="C832" s="67">
        <v>65</v>
      </c>
      <c r="D832" s="67" t="s">
        <v>337</v>
      </c>
      <c r="E832" s="71">
        <v>0.158332802117053</v>
      </c>
      <c r="F832" s="68">
        <v>30.336458907887501</v>
      </c>
      <c r="G832" s="71">
        <v>0.26286603872626102</v>
      </c>
      <c r="H832" s="68">
        <v>72.917815774958598</v>
      </c>
      <c r="I832" s="71">
        <v>2.7578265975158001E-2</v>
      </c>
      <c r="J832" s="68">
        <v>46.525096525096501</v>
      </c>
      <c r="K832" s="71">
        <v>0.18455410164974001</v>
      </c>
      <c r="L832" s="68">
        <v>38.361831218974103</v>
      </c>
    </row>
    <row r="833" spans="1:12" x14ac:dyDescent="0.2">
      <c r="A833" s="72" t="s">
        <v>1983</v>
      </c>
      <c r="B833" s="66" t="s">
        <v>1984</v>
      </c>
      <c r="C833" s="67">
        <v>65</v>
      </c>
      <c r="D833" s="67" t="s">
        <v>337</v>
      </c>
      <c r="E833" s="71">
        <v>0.14395680664218</v>
      </c>
      <c r="F833" s="68">
        <v>22.917815774958601</v>
      </c>
      <c r="G833" s="71">
        <v>0.24634820384199199</v>
      </c>
      <c r="H833" s="68">
        <v>14.2305570876999</v>
      </c>
      <c r="I833" s="71">
        <v>1.28212707610065E-2</v>
      </c>
      <c r="J833" s="68">
        <v>29.8400441257584</v>
      </c>
      <c r="K833" s="71">
        <v>0.17270094532354099</v>
      </c>
      <c r="L833" s="68">
        <v>35.659128516271402</v>
      </c>
    </row>
    <row r="834" spans="1:12" x14ac:dyDescent="0.2">
      <c r="A834" s="72" t="s">
        <v>1985</v>
      </c>
      <c r="B834" s="66" t="s">
        <v>1986</v>
      </c>
      <c r="C834" s="67">
        <v>65</v>
      </c>
      <c r="D834" s="67" t="s">
        <v>337</v>
      </c>
      <c r="E834" s="71">
        <v>0.143610393630038</v>
      </c>
      <c r="F834" s="68">
        <v>22.7523441809156</v>
      </c>
      <c r="G834" s="71">
        <v>0.25087107894728899</v>
      </c>
      <c r="H834" s="68">
        <v>58.5493656922228</v>
      </c>
      <c r="I834" s="71">
        <v>3.8560650964414799E-3</v>
      </c>
      <c r="J834" s="68">
        <v>11.969111969111999</v>
      </c>
      <c r="K834" s="71">
        <v>0.17610403684638401</v>
      </c>
      <c r="L834" s="68">
        <v>36.210700496414802</v>
      </c>
    </row>
    <row r="835" spans="1:12" x14ac:dyDescent="0.2">
      <c r="A835" s="72" t="s">
        <v>1987</v>
      </c>
      <c r="B835" s="66" t="s">
        <v>1988</v>
      </c>
      <c r="C835" s="67">
        <v>65</v>
      </c>
      <c r="D835" s="67" t="s">
        <v>337</v>
      </c>
      <c r="E835" s="71">
        <v>0.14008375300767301</v>
      </c>
      <c r="F835" s="68">
        <v>20.518477661334799</v>
      </c>
      <c r="G835" s="71">
        <v>0.21975426490264699</v>
      </c>
      <c r="H835" s="68">
        <v>8.3287369001654703</v>
      </c>
      <c r="I835" s="71">
        <v>1.7636200517231099E-2</v>
      </c>
      <c r="J835" s="68">
        <v>36.458907887479299</v>
      </c>
      <c r="K835" s="71">
        <v>0.18286079360314</v>
      </c>
      <c r="L835" s="68">
        <v>37.920573634859402</v>
      </c>
    </row>
    <row r="836" spans="1:12" x14ac:dyDescent="0.2">
      <c r="A836" s="72" t="s">
        <v>1989</v>
      </c>
      <c r="B836" s="66" t="s">
        <v>1990</v>
      </c>
      <c r="C836" s="67">
        <v>65</v>
      </c>
      <c r="D836" s="67" t="s">
        <v>337</v>
      </c>
      <c r="E836" s="71">
        <v>0.13488491820331699</v>
      </c>
      <c r="F836" s="68">
        <v>17.236624379481501</v>
      </c>
      <c r="G836" s="71">
        <v>0.20163163694224401</v>
      </c>
      <c r="H836" s="68">
        <v>6.6188637617208999</v>
      </c>
      <c r="I836" s="71">
        <v>6.6158596917681896E-3</v>
      </c>
      <c r="J836" s="68">
        <v>18.394925537782701</v>
      </c>
      <c r="K836" s="71">
        <v>0.196407257975939</v>
      </c>
      <c r="L836" s="68">
        <v>40.3199117484832</v>
      </c>
    </row>
    <row r="837" spans="1:12" x14ac:dyDescent="0.2">
      <c r="A837" s="72" t="s">
        <v>1991</v>
      </c>
      <c r="B837" s="66" t="s">
        <v>1992</v>
      </c>
      <c r="C837" s="67">
        <v>74</v>
      </c>
      <c r="D837" s="67" t="s">
        <v>337</v>
      </c>
      <c r="E837" s="71">
        <v>0.14447075799881201</v>
      </c>
      <c r="F837" s="68">
        <v>37.455197132616497</v>
      </c>
      <c r="G837" s="71">
        <v>0.16657620240770901</v>
      </c>
      <c r="H837" s="68">
        <v>4.1218637992831502</v>
      </c>
      <c r="I837" s="71">
        <v>1.96705894109857E-3</v>
      </c>
      <c r="J837" s="68">
        <v>11.8279569892473</v>
      </c>
      <c r="K837" s="71">
        <v>0.26486901264763002</v>
      </c>
      <c r="L837" s="68">
        <v>74.910394265232995</v>
      </c>
    </row>
    <row r="838" spans="1:12" x14ac:dyDescent="0.2">
      <c r="A838" s="72" t="s">
        <v>1993</v>
      </c>
      <c r="B838" s="66" t="s">
        <v>1994</v>
      </c>
      <c r="C838" s="67">
        <v>74</v>
      </c>
      <c r="D838" s="67" t="s">
        <v>337</v>
      </c>
      <c r="E838" s="71">
        <v>0.17423451005032101</v>
      </c>
      <c r="F838" s="68">
        <v>61.469534050179199</v>
      </c>
      <c r="G838" s="71">
        <v>0.249999999471683</v>
      </c>
      <c r="H838" s="68">
        <v>21.505376344085999</v>
      </c>
      <c r="I838" s="71">
        <v>3.46381253416028E-2</v>
      </c>
      <c r="J838" s="68">
        <v>62.186379928315397</v>
      </c>
      <c r="K838" s="71">
        <v>0.23806540533767701</v>
      </c>
      <c r="L838" s="68">
        <v>67.741935483871003</v>
      </c>
    </row>
    <row r="839" spans="1:12" x14ac:dyDescent="0.2">
      <c r="A839" s="72" t="s">
        <v>1995</v>
      </c>
      <c r="B839" s="66" t="s">
        <v>1996</v>
      </c>
      <c r="C839" s="67">
        <v>74</v>
      </c>
      <c r="D839" s="67" t="s">
        <v>337</v>
      </c>
      <c r="E839" s="71">
        <v>0.16966226767072401</v>
      </c>
      <c r="F839" s="68">
        <v>55.376344086021497</v>
      </c>
      <c r="G839" s="71">
        <v>0.25</v>
      </c>
      <c r="H839" s="68">
        <v>53.584229390681003</v>
      </c>
      <c r="I839" s="71">
        <v>6.6475485402095903E-3</v>
      </c>
      <c r="J839" s="68">
        <v>30.1075268817204</v>
      </c>
      <c r="K839" s="71">
        <v>0.25233925447196298</v>
      </c>
      <c r="L839" s="68">
        <v>72.401433691756296</v>
      </c>
    </row>
    <row r="840" spans="1:12" x14ac:dyDescent="0.2">
      <c r="A840" s="72" t="s">
        <v>1997</v>
      </c>
      <c r="B840" s="66" t="s">
        <v>1998</v>
      </c>
      <c r="C840" s="67">
        <v>74</v>
      </c>
      <c r="D840" s="67" t="s">
        <v>337</v>
      </c>
      <c r="E840" s="71">
        <v>0.16490347257040999</v>
      </c>
      <c r="F840" s="68">
        <v>51.612903225806399</v>
      </c>
      <c r="G840" s="71">
        <v>0.25160174269605301</v>
      </c>
      <c r="H840" s="68">
        <v>58.064516129032299</v>
      </c>
      <c r="I840" s="71">
        <v>1.5484734823890201E-2</v>
      </c>
      <c r="J840" s="68">
        <v>44.265232974910397</v>
      </c>
      <c r="K840" s="71">
        <v>0.22762394019128801</v>
      </c>
      <c r="L840" s="68">
        <v>65.053763440860195</v>
      </c>
    </row>
    <row r="841" spans="1:12" x14ac:dyDescent="0.2">
      <c r="A841" s="72" t="s">
        <v>1999</v>
      </c>
      <c r="B841" s="66" t="s">
        <v>2000</v>
      </c>
      <c r="C841" s="67">
        <v>74</v>
      </c>
      <c r="D841" s="67" t="s">
        <v>337</v>
      </c>
      <c r="E841" s="71">
        <v>0.17205750581437501</v>
      </c>
      <c r="F841" s="68">
        <v>58.064516129032299</v>
      </c>
      <c r="G841" s="71">
        <v>0.25080087134802698</v>
      </c>
      <c r="H841" s="68">
        <v>56.451612903225801</v>
      </c>
      <c r="I841" s="71">
        <v>2.1041361669586402E-2</v>
      </c>
      <c r="J841" s="68">
        <v>51.792114695340501</v>
      </c>
      <c r="K841" s="71">
        <v>0.244330284425511</v>
      </c>
      <c r="L841" s="68">
        <v>68.996415770609303</v>
      </c>
    </row>
    <row r="842" spans="1:12" x14ac:dyDescent="0.2">
      <c r="A842" s="72" t="s">
        <v>2001</v>
      </c>
      <c r="B842" s="66" t="s">
        <v>2002</v>
      </c>
      <c r="C842" s="67">
        <v>74</v>
      </c>
      <c r="D842" s="67" t="s">
        <v>337</v>
      </c>
      <c r="E842" s="71">
        <v>0.18383709346782701</v>
      </c>
      <c r="F842" s="68">
        <v>69.354838709677395</v>
      </c>
      <c r="G842" s="71">
        <v>0.249999999861547</v>
      </c>
      <c r="H842" s="68">
        <v>25.268817204301101</v>
      </c>
      <c r="I842" s="71">
        <v>5.1260319099250197E-2</v>
      </c>
      <c r="J842" s="68">
        <v>70.430107526881699</v>
      </c>
      <c r="K842" s="71">
        <v>0.25025096144268499</v>
      </c>
      <c r="L842" s="68">
        <v>70.9677419354839</v>
      </c>
    </row>
    <row r="843" spans="1:12" x14ac:dyDescent="0.2">
      <c r="A843" s="72" t="s">
        <v>2003</v>
      </c>
      <c r="B843" s="66" t="s">
        <v>2004</v>
      </c>
      <c r="C843" s="67">
        <v>74</v>
      </c>
      <c r="D843" s="67" t="s">
        <v>337</v>
      </c>
      <c r="E843" s="71">
        <v>0.26273416726244198</v>
      </c>
      <c r="F843" s="68">
        <v>84.587813620071699</v>
      </c>
      <c r="G843" s="71">
        <v>0.23375515194997801</v>
      </c>
      <c r="H843" s="68">
        <v>9.3189964157706093</v>
      </c>
      <c r="I843" s="71">
        <v>2.6783850107260001E-3</v>
      </c>
      <c r="J843" s="68">
        <v>16.8458781362007</v>
      </c>
      <c r="K843" s="71">
        <v>0.55176896482662297</v>
      </c>
      <c r="L843" s="68">
        <v>89.784946236559094</v>
      </c>
    </row>
    <row r="844" spans="1:12" x14ac:dyDescent="0.2">
      <c r="A844" s="72" t="s">
        <v>2005</v>
      </c>
      <c r="B844" s="66" t="s">
        <v>2006</v>
      </c>
      <c r="C844" s="67">
        <v>74</v>
      </c>
      <c r="D844" s="67" t="s">
        <v>337</v>
      </c>
      <c r="E844" s="71">
        <v>0.25696076844167498</v>
      </c>
      <c r="F844" s="68">
        <v>83.870967741935502</v>
      </c>
      <c r="G844" s="71">
        <v>0.24999999841091899</v>
      </c>
      <c r="H844" s="68">
        <v>19.354838709677399</v>
      </c>
      <c r="I844" s="71">
        <v>2.1687950495412001E-2</v>
      </c>
      <c r="J844" s="68">
        <v>53.046594982078901</v>
      </c>
      <c r="K844" s="71">
        <v>0.49919435641869597</v>
      </c>
      <c r="L844" s="68">
        <v>87.992831541218607</v>
      </c>
    </row>
    <row r="845" spans="1:12" x14ac:dyDescent="0.2">
      <c r="A845" s="72" t="s">
        <v>2007</v>
      </c>
      <c r="B845" s="66" t="s">
        <v>2008</v>
      </c>
      <c r="C845" s="67">
        <v>74</v>
      </c>
      <c r="D845" s="67" t="s">
        <v>337</v>
      </c>
      <c r="E845" s="71">
        <v>0.170597146248465</v>
      </c>
      <c r="F845" s="68">
        <v>56.630824372759903</v>
      </c>
      <c r="G845" s="71">
        <v>0.25</v>
      </c>
      <c r="H845" s="68">
        <v>53.584229390681003</v>
      </c>
      <c r="I845" s="71">
        <v>6.6524064975152898E-3</v>
      </c>
      <c r="J845" s="68">
        <v>30.286738351254499</v>
      </c>
      <c r="K845" s="71">
        <v>0.25513903224788098</v>
      </c>
      <c r="L845" s="68">
        <v>73.297491039426504</v>
      </c>
    </row>
    <row r="846" spans="1:12" x14ac:dyDescent="0.2">
      <c r="A846" s="72" t="s">
        <v>2009</v>
      </c>
      <c r="B846" s="66" t="s">
        <v>2010</v>
      </c>
      <c r="C846" s="67">
        <v>74</v>
      </c>
      <c r="D846" s="67" t="s">
        <v>337</v>
      </c>
      <c r="E846" s="71">
        <v>0.163349989816337</v>
      </c>
      <c r="F846" s="68">
        <v>51.075268817204297</v>
      </c>
      <c r="G846" s="71">
        <v>0.25</v>
      </c>
      <c r="H846" s="68">
        <v>53.584229390681003</v>
      </c>
      <c r="I846" s="71">
        <v>1.3114433399043E-2</v>
      </c>
      <c r="J846" s="68">
        <v>41.756272401433698</v>
      </c>
      <c r="K846" s="71">
        <v>0.22693553604996899</v>
      </c>
      <c r="L846" s="68">
        <v>64.695340501792103</v>
      </c>
    </row>
    <row r="847" spans="1:12" x14ac:dyDescent="0.2">
      <c r="A847" s="72" t="s">
        <v>2011</v>
      </c>
      <c r="B847" s="66" t="s">
        <v>2012</v>
      </c>
      <c r="C847" s="67">
        <v>74</v>
      </c>
      <c r="D847" s="67" t="s">
        <v>337</v>
      </c>
      <c r="E847" s="71">
        <v>0.15597183008253501</v>
      </c>
      <c r="F847" s="68">
        <v>46.774193548387103</v>
      </c>
      <c r="G847" s="71">
        <v>0.25</v>
      </c>
      <c r="H847" s="68">
        <v>53.584229390681003</v>
      </c>
      <c r="I847" s="71">
        <v>1.9871854536867101E-2</v>
      </c>
      <c r="J847" s="68">
        <v>49.820788530465897</v>
      </c>
      <c r="K847" s="71">
        <v>0.19804363571073799</v>
      </c>
      <c r="L847" s="68">
        <v>60.573476702508998</v>
      </c>
    </row>
    <row r="848" spans="1:12" x14ac:dyDescent="0.2">
      <c r="A848" s="72" t="s">
        <v>2013</v>
      </c>
      <c r="B848" s="66" t="s">
        <v>2014</v>
      </c>
      <c r="C848" s="67">
        <v>74</v>
      </c>
      <c r="D848" s="67" t="s">
        <v>337</v>
      </c>
      <c r="E848" s="71">
        <v>0.24788974258098301</v>
      </c>
      <c r="F848" s="68">
        <v>82.258064516128997</v>
      </c>
      <c r="G848" s="71">
        <v>0.24999999995191799</v>
      </c>
      <c r="H848" s="68">
        <v>26.164874551971302</v>
      </c>
      <c r="I848" s="71">
        <v>3.1031539687358001E-2</v>
      </c>
      <c r="J848" s="68">
        <v>59.8566308243728</v>
      </c>
      <c r="K848" s="71">
        <v>0.46263768810367201</v>
      </c>
      <c r="L848" s="68">
        <v>87.455197132616505</v>
      </c>
    </row>
    <row r="849" spans="1:12" x14ac:dyDescent="0.2">
      <c r="A849" s="72" t="s">
        <v>2015</v>
      </c>
      <c r="B849" s="66" t="s">
        <v>2016</v>
      </c>
      <c r="C849" s="67">
        <v>74</v>
      </c>
      <c r="D849" s="67" t="s">
        <v>337</v>
      </c>
      <c r="E849" s="71">
        <v>0.17018474434133801</v>
      </c>
      <c r="F849" s="68">
        <v>56.093189964157702</v>
      </c>
      <c r="G849" s="71">
        <v>0.25</v>
      </c>
      <c r="H849" s="68">
        <v>53.584229390681003</v>
      </c>
      <c r="I849" s="71">
        <v>8.9033826933712697E-3</v>
      </c>
      <c r="J849" s="68">
        <v>35.663082437276003</v>
      </c>
      <c r="K849" s="71">
        <v>0.25165085033064399</v>
      </c>
      <c r="L849" s="68">
        <v>71.326164874552006</v>
      </c>
    </row>
    <row r="850" spans="1:12" x14ac:dyDescent="0.2">
      <c r="A850" s="72" t="s">
        <v>2017</v>
      </c>
      <c r="B850" s="66" t="s">
        <v>2018</v>
      </c>
      <c r="C850" s="67">
        <v>74</v>
      </c>
      <c r="D850" s="67" t="s">
        <v>337</v>
      </c>
      <c r="E850" s="71">
        <v>0.16839361876754599</v>
      </c>
      <c r="F850" s="68">
        <v>53.584229390681003</v>
      </c>
      <c r="G850" s="71">
        <v>0.25</v>
      </c>
      <c r="H850" s="68">
        <v>53.584229390681003</v>
      </c>
      <c r="I850" s="71">
        <v>1.15389760184449E-2</v>
      </c>
      <c r="J850" s="68">
        <v>39.784946236559101</v>
      </c>
      <c r="K850" s="71">
        <v>0.24364188028419201</v>
      </c>
      <c r="L850" s="68">
        <v>68.637992831541197</v>
      </c>
    </row>
    <row r="851" spans="1:12" x14ac:dyDescent="0.2">
      <c r="A851" s="72" t="s">
        <v>2019</v>
      </c>
      <c r="B851" s="66" t="s">
        <v>2020</v>
      </c>
      <c r="C851" s="67">
        <v>74</v>
      </c>
      <c r="D851" s="67" t="s">
        <v>337</v>
      </c>
      <c r="E851" s="71">
        <v>0.16899227651323201</v>
      </c>
      <c r="F851" s="68">
        <v>54.121863799283197</v>
      </c>
      <c r="G851" s="71">
        <v>0.25</v>
      </c>
      <c r="H851" s="68">
        <v>53.584229390681003</v>
      </c>
      <c r="I851" s="71">
        <v>2.13439193019575E-2</v>
      </c>
      <c r="J851" s="68">
        <v>52.1505376344086</v>
      </c>
      <c r="K851" s="71">
        <v>0.23563291023774</v>
      </c>
      <c r="L851" s="68">
        <v>66.845878136200696</v>
      </c>
    </row>
    <row r="852" spans="1:12" x14ac:dyDescent="0.2">
      <c r="A852" s="72" t="s">
        <v>2021</v>
      </c>
      <c r="B852" s="66" t="s">
        <v>2022</v>
      </c>
      <c r="C852" s="67">
        <v>74</v>
      </c>
      <c r="D852" s="67" t="s">
        <v>337</v>
      </c>
      <c r="E852" s="71">
        <v>0.181609531453368</v>
      </c>
      <c r="F852" s="68">
        <v>68.100358422939095</v>
      </c>
      <c r="G852" s="71">
        <v>0.25880958482829303</v>
      </c>
      <c r="H852" s="68">
        <v>66.845878136200696</v>
      </c>
      <c r="I852" s="71">
        <v>4.0288836218340701E-2</v>
      </c>
      <c r="J852" s="68">
        <v>65.053763440860195</v>
      </c>
      <c r="K852" s="71">
        <v>0.24573017331347</v>
      </c>
      <c r="L852" s="68">
        <v>69.534050179211505</v>
      </c>
    </row>
    <row r="853" spans="1:12" x14ac:dyDescent="0.2">
      <c r="A853" s="72" t="s">
        <v>2023</v>
      </c>
      <c r="B853" s="66" t="s">
        <v>2024</v>
      </c>
      <c r="C853" s="67">
        <v>74</v>
      </c>
      <c r="D853" s="67" t="s">
        <v>337</v>
      </c>
      <c r="E853" s="71">
        <v>0.17278635776096701</v>
      </c>
      <c r="F853" s="68">
        <v>59.498207885304701</v>
      </c>
      <c r="G853" s="71">
        <v>0.25160174269605301</v>
      </c>
      <c r="H853" s="68">
        <v>58.064516129032299</v>
      </c>
      <c r="I853" s="71">
        <v>2.8691925249170799E-2</v>
      </c>
      <c r="J853" s="68">
        <v>58.422939068100398</v>
      </c>
      <c r="K853" s="71">
        <v>0.23806540533767701</v>
      </c>
      <c r="L853" s="68">
        <v>67.741935483871003</v>
      </c>
    </row>
    <row r="854" spans="1:12" x14ac:dyDescent="0.2">
      <c r="A854" s="72" t="s">
        <v>2025</v>
      </c>
      <c r="B854" s="66" t="s">
        <v>2026</v>
      </c>
      <c r="C854" s="67">
        <v>74</v>
      </c>
      <c r="D854" s="67" t="s">
        <v>337</v>
      </c>
      <c r="E854" s="71">
        <v>0.242792055549955</v>
      </c>
      <c r="F854" s="68">
        <v>81.899641577060905</v>
      </c>
      <c r="G854" s="71">
        <v>0.53563023205290305</v>
      </c>
      <c r="H854" s="68">
        <v>95.6989247311828</v>
      </c>
      <c r="I854" s="71">
        <v>2.9859078313288601E-2</v>
      </c>
      <c r="J854" s="68">
        <v>59.318996415770599</v>
      </c>
      <c r="K854" s="71">
        <v>0.162886856283674</v>
      </c>
      <c r="L854" s="68">
        <v>55.734767025089603</v>
      </c>
    </row>
    <row r="855" spans="1:12" x14ac:dyDescent="0.2">
      <c r="A855" s="72" t="s">
        <v>2027</v>
      </c>
      <c r="B855" s="66" t="s">
        <v>2028</v>
      </c>
      <c r="C855" s="67">
        <v>74</v>
      </c>
      <c r="D855" s="67" t="s">
        <v>337</v>
      </c>
      <c r="E855" s="71">
        <v>0.39723903337071598</v>
      </c>
      <c r="F855" s="68">
        <v>96.594982078852993</v>
      </c>
      <c r="G855" s="71">
        <v>0.91812671445004901</v>
      </c>
      <c r="H855" s="68">
        <v>99.103942652329707</v>
      </c>
      <c r="I855" s="71">
        <v>0.19005866449098399</v>
      </c>
      <c r="J855" s="68">
        <v>90.860215053763397</v>
      </c>
      <c r="K855" s="71">
        <v>8.3531721171114695E-2</v>
      </c>
      <c r="L855" s="68">
        <v>44.4444444444444</v>
      </c>
    </row>
    <row r="856" spans="1:12" x14ac:dyDescent="0.2">
      <c r="A856" s="72" t="s">
        <v>2029</v>
      </c>
      <c r="B856" s="66" t="s">
        <v>2030</v>
      </c>
      <c r="C856" s="67">
        <v>74</v>
      </c>
      <c r="D856" s="67" t="s">
        <v>337</v>
      </c>
      <c r="E856" s="71">
        <v>0.17599180302852699</v>
      </c>
      <c r="F856" s="68">
        <v>63.440860215053803</v>
      </c>
      <c r="G856" s="71">
        <v>0.31355603257736397</v>
      </c>
      <c r="H856" s="68">
        <v>84.408602150537604</v>
      </c>
      <c r="I856" s="71">
        <v>6.1973985370933002E-2</v>
      </c>
      <c r="J856" s="68">
        <v>73.476702508960599</v>
      </c>
      <c r="K856" s="71">
        <v>0.152445391137284</v>
      </c>
      <c r="L856" s="68">
        <v>53.942652329749102</v>
      </c>
    </row>
    <row r="857" spans="1:12" x14ac:dyDescent="0.2">
      <c r="A857" s="72" t="s">
        <v>2031</v>
      </c>
      <c r="B857" s="66" t="s">
        <v>2032</v>
      </c>
      <c r="C857" s="67">
        <v>74</v>
      </c>
      <c r="D857" s="67" t="s">
        <v>337</v>
      </c>
      <c r="E857" s="71">
        <v>0.16380734825148</v>
      </c>
      <c r="F857" s="68">
        <v>51.433691756272403</v>
      </c>
      <c r="G857" s="71">
        <v>0.25080087134802698</v>
      </c>
      <c r="H857" s="68">
        <v>56.451612903225801</v>
      </c>
      <c r="I857" s="71">
        <v>1.92621123029607E-2</v>
      </c>
      <c r="J857" s="68">
        <v>49.283154121863802</v>
      </c>
      <c r="K857" s="71">
        <v>0.22135906110345399</v>
      </c>
      <c r="L857" s="68">
        <v>63.440860215053803</v>
      </c>
    </row>
    <row r="858" spans="1:12" x14ac:dyDescent="0.2">
      <c r="A858" s="72" t="s">
        <v>2033</v>
      </c>
      <c r="B858" s="66" t="s">
        <v>2034</v>
      </c>
      <c r="C858" s="67">
        <v>74</v>
      </c>
      <c r="D858" s="67" t="s">
        <v>337</v>
      </c>
      <c r="E858" s="71">
        <v>0.16925223407839299</v>
      </c>
      <c r="F858" s="68">
        <v>54.659498207885299</v>
      </c>
      <c r="G858" s="71">
        <v>0.29725140953357299</v>
      </c>
      <c r="H858" s="68">
        <v>80.824372759856601</v>
      </c>
      <c r="I858" s="71">
        <v>4.5530143388655998E-2</v>
      </c>
      <c r="J858" s="68">
        <v>67.921146953405</v>
      </c>
      <c r="K858" s="71">
        <v>0.16497514931295201</v>
      </c>
      <c r="L858" s="68">
        <v>56.272401433691797</v>
      </c>
    </row>
    <row r="859" spans="1:12" x14ac:dyDescent="0.2">
      <c r="A859" s="72" t="s">
        <v>2035</v>
      </c>
      <c r="B859" s="66" t="s">
        <v>2036</v>
      </c>
      <c r="C859" s="67">
        <v>74</v>
      </c>
      <c r="D859" s="67" t="s">
        <v>337</v>
      </c>
      <c r="E859" s="71">
        <v>0.171997227856025</v>
      </c>
      <c r="F859" s="68">
        <v>57.7060931899642</v>
      </c>
      <c r="G859" s="71">
        <v>0.25</v>
      </c>
      <c r="H859" s="68">
        <v>53.584229390681003</v>
      </c>
      <c r="I859" s="71">
        <v>1.9917308183945201E-2</v>
      </c>
      <c r="J859" s="68">
        <v>50</v>
      </c>
      <c r="K859" s="71">
        <v>0.24607437538412899</v>
      </c>
      <c r="L859" s="68">
        <v>70.071684587813607</v>
      </c>
    </row>
    <row r="860" spans="1:12" x14ac:dyDescent="0.2">
      <c r="A860" s="72" t="s">
        <v>2037</v>
      </c>
      <c r="B860" s="66" t="s">
        <v>2038</v>
      </c>
      <c r="C860" s="67">
        <v>74</v>
      </c>
      <c r="D860" s="67" t="s">
        <v>337</v>
      </c>
      <c r="E860" s="71">
        <v>0.17334135935136299</v>
      </c>
      <c r="F860" s="68">
        <v>60.215053763440899</v>
      </c>
      <c r="G860" s="71">
        <v>0.24999999871165399</v>
      </c>
      <c r="H860" s="68">
        <v>20.430107526881699</v>
      </c>
      <c r="I860" s="71">
        <v>1.9773117899749702E-2</v>
      </c>
      <c r="J860" s="68">
        <v>49.641577060931901</v>
      </c>
      <c r="K860" s="71">
        <v>0.25025096144268499</v>
      </c>
      <c r="L860" s="68">
        <v>70.9677419354839</v>
      </c>
    </row>
    <row r="861" spans="1:12" x14ac:dyDescent="0.2">
      <c r="A861" s="72" t="s">
        <v>2039</v>
      </c>
      <c r="B861" s="66" t="s">
        <v>2040</v>
      </c>
      <c r="C861" s="67">
        <v>74</v>
      </c>
      <c r="D861" s="67" t="s">
        <v>337</v>
      </c>
      <c r="E861" s="71">
        <v>0.18083333936926599</v>
      </c>
      <c r="F861" s="68">
        <v>67.562724014336894</v>
      </c>
      <c r="G861" s="71">
        <v>0.25080087134802698</v>
      </c>
      <c r="H861" s="68">
        <v>56.451612903225801</v>
      </c>
      <c r="I861" s="71">
        <v>4.56247713756417E-2</v>
      </c>
      <c r="J861" s="68">
        <v>68.100358422939095</v>
      </c>
      <c r="K861" s="71">
        <v>0.24607437538412899</v>
      </c>
      <c r="L861" s="68">
        <v>70.071684587813607</v>
      </c>
    </row>
    <row r="862" spans="1:12" x14ac:dyDescent="0.2">
      <c r="A862" s="72" t="s">
        <v>2041</v>
      </c>
      <c r="B862" s="66" t="s">
        <v>2042</v>
      </c>
      <c r="C862" s="67">
        <v>74</v>
      </c>
      <c r="D862" s="67" t="s">
        <v>337</v>
      </c>
      <c r="E862" s="71">
        <v>0.169025360432593</v>
      </c>
      <c r="F862" s="68">
        <v>54.3010752688172</v>
      </c>
      <c r="G862" s="71">
        <v>0.25</v>
      </c>
      <c r="H862" s="68">
        <v>53.584229390681003</v>
      </c>
      <c r="I862" s="71">
        <v>2.97963431771501E-2</v>
      </c>
      <c r="J862" s="68">
        <v>59.139784946236603</v>
      </c>
      <c r="K862" s="71">
        <v>0.22727973812062799</v>
      </c>
      <c r="L862" s="68">
        <v>64.874551971326198</v>
      </c>
    </row>
    <row r="863" spans="1:12" x14ac:dyDescent="0.2">
      <c r="A863" s="72" t="s">
        <v>2043</v>
      </c>
      <c r="B863" s="66" t="s">
        <v>2044</v>
      </c>
      <c r="C863" s="67">
        <v>74</v>
      </c>
      <c r="D863" s="67" t="s">
        <v>337</v>
      </c>
      <c r="E863" s="71">
        <v>0.17247772708158199</v>
      </c>
      <c r="F863" s="68">
        <v>58.781362007168497</v>
      </c>
      <c r="G863" s="71">
        <v>0.25080087134802698</v>
      </c>
      <c r="H863" s="68">
        <v>56.451612903225801</v>
      </c>
      <c r="I863" s="71">
        <v>4.5273248793264297E-2</v>
      </c>
      <c r="J863" s="68">
        <v>67.562724014336894</v>
      </c>
      <c r="K863" s="71">
        <v>0.22135906110345399</v>
      </c>
      <c r="L863" s="68">
        <v>63.440860215053803</v>
      </c>
    </row>
    <row r="864" spans="1:12" x14ac:dyDescent="0.2">
      <c r="A864" s="72" t="s">
        <v>2045</v>
      </c>
      <c r="B864" s="66" t="s">
        <v>2046</v>
      </c>
      <c r="C864" s="67">
        <v>74</v>
      </c>
      <c r="D864" s="67" t="s">
        <v>337</v>
      </c>
      <c r="E864" s="71">
        <v>0.174549446772408</v>
      </c>
      <c r="F864" s="68">
        <v>61.827956989247298</v>
      </c>
      <c r="G864" s="71">
        <v>0.26441568426447998</v>
      </c>
      <c r="H864" s="68">
        <v>71.326164874552006</v>
      </c>
      <c r="I864" s="71">
        <v>5.0403353124957397E-2</v>
      </c>
      <c r="J864" s="68">
        <v>69.713261648745501</v>
      </c>
      <c r="K864" s="71">
        <v>0.20882930292778701</v>
      </c>
      <c r="L864" s="68">
        <v>61.469534050179199</v>
      </c>
    </row>
    <row r="865" spans="1:12" x14ac:dyDescent="0.2">
      <c r="A865" s="72" t="s">
        <v>2047</v>
      </c>
      <c r="B865" s="66" t="s">
        <v>2048</v>
      </c>
      <c r="C865" s="67">
        <v>74</v>
      </c>
      <c r="D865" s="67" t="s">
        <v>337</v>
      </c>
      <c r="E865" s="71">
        <v>0.175465907486865</v>
      </c>
      <c r="F865" s="68">
        <v>62.903225806451601</v>
      </c>
      <c r="G865" s="71">
        <v>0.357851515212469</v>
      </c>
      <c r="H865" s="68">
        <v>89.605734767025098</v>
      </c>
      <c r="I865" s="71">
        <v>2.2365695198676799E-2</v>
      </c>
      <c r="J865" s="68">
        <v>54.121863799283197</v>
      </c>
      <c r="K865" s="71">
        <v>0.14618051204945101</v>
      </c>
      <c r="L865" s="68">
        <v>52.1505376344086</v>
      </c>
    </row>
    <row r="866" spans="1:12" x14ac:dyDescent="0.2">
      <c r="A866" s="72" t="s">
        <v>2049</v>
      </c>
      <c r="B866" s="66" t="s">
        <v>2050</v>
      </c>
      <c r="C866" s="67">
        <v>74</v>
      </c>
      <c r="D866" s="67" t="s">
        <v>337</v>
      </c>
      <c r="E866" s="71">
        <v>0.175698624777155</v>
      </c>
      <c r="F866" s="68">
        <v>63.082437275985697</v>
      </c>
      <c r="G866" s="71">
        <v>0.38202495621143601</v>
      </c>
      <c r="H866" s="68">
        <v>90.681003584229401</v>
      </c>
      <c r="I866" s="71">
        <v>2.8126508480469999E-2</v>
      </c>
      <c r="J866" s="68">
        <v>58.064516129032299</v>
      </c>
      <c r="K866" s="71">
        <v>0.116944409639561</v>
      </c>
      <c r="L866" s="68">
        <v>48.924731182795703</v>
      </c>
    </row>
    <row r="867" spans="1:12" x14ac:dyDescent="0.2">
      <c r="A867" s="72" t="s">
        <v>2051</v>
      </c>
      <c r="B867" s="66" t="s">
        <v>2052</v>
      </c>
      <c r="C867" s="67">
        <v>74</v>
      </c>
      <c r="D867" s="67" t="s">
        <v>337</v>
      </c>
      <c r="E867" s="71">
        <v>0.38060403566265399</v>
      </c>
      <c r="F867" s="68">
        <v>94.4444444444444</v>
      </c>
      <c r="G867" s="71">
        <v>0.99334129723033404</v>
      </c>
      <c r="H867" s="68">
        <v>99.820788530465904</v>
      </c>
      <c r="I867" s="71">
        <v>5.2409330410845702E-2</v>
      </c>
      <c r="J867" s="68">
        <v>70.609318996415794</v>
      </c>
      <c r="K867" s="71">
        <v>9.6061479346781997E-2</v>
      </c>
      <c r="L867" s="68">
        <v>46.236559139784902</v>
      </c>
    </row>
    <row r="868" spans="1:12" x14ac:dyDescent="0.2">
      <c r="A868" s="72" t="s">
        <v>2053</v>
      </c>
      <c r="B868" s="66" t="s">
        <v>2054</v>
      </c>
      <c r="C868" s="67">
        <v>74</v>
      </c>
      <c r="D868" s="67" t="s">
        <v>337</v>
      </c>
      <c r="E868" s="71">
        <v>0.20507886843457401</v>
      </c>
      <c r="F868" s="68">
        <v>77.240143369175598</v>
      </c>
      <c r="G868" s="71">
        <v>0.47928223884133703</v>
      </c>
      <c r="H868" s="68">
        <v>94.4444444444444</v>
      </c>
      <c r="I868" s="71">
        <v>4.40694731741577E-2</v>
      </c>
      <c r="J868" s="68">
        <v>66.6666666666667</v>
      </c>
      <c r="K868" s="71">
        <v>9.1884893288226202E-2</v>
      </c>
      <c r="L868" s="68">
        <v>45.6989247311828</v>
      </c>
    </row>
    <row r="869" spans="1:12" x14ac:dyDescent="0.2">
      <c r="A869" s="72" t="s">
        <v>2055</v>
      </c>
      <c r="B869" s="66" t="s">
        <v>2056</v>
      </c>
      <c r="C869" s="67">
        <v>74</v>
      </c>
      <c r="D869" s="67" t="s">
        <v>337</v>
      </c>
      <c r="E869" s="71">
        <v>0.12743614477961601</v>
      </c>
      <c r="F869" s="68">
        <v>28.673835125448001</v>
      </c>
      <c r="G869" s="71">
        <v>0.26752685105041002</v>
      </c>
      <c r="H869" s="68">
        <v>72.580645161290306</v>
      </c>
      <c r="I869" s="71">
        <v>8.2786387952660904E-3</v>
      </c>
      <c r="J869" s="68">
        <v>33.691756272401399</v>
      </c>
      <c r="K869" s="71">
        <v>0.10650294449317101</v>
      </c>
      <c r="L869" s="68">
        <v>47.670250896057297</v>
      </c>
    </row>
    <row r="870" spans="1:12" x14ac:dyDescent="0.2">
      <c r="A870" s="72" t="s">
        <v>2057</v>
      </c>
      <c r="B870" s="66" t="s">
        <v>2058</v>
      </c>
      <c r="C870" s="67">
        <v>74</v>
      </c>
      <c r="D870" s="67" t="s">
        <v>337</v>
      </c>
      <c r="E870" s="71">
        <v>0.13552634512820699</v>
      </c>
      <c r="F870" s="68">
        <v>32.974910394265201</v>
      </c>
      <c r="G870" s="71">
        <v>0.21090514403413299</v>
      </c>
      <c r="H870" s="68">
        <v>6.2724014336917602</v>
      </c>
      <c r="I870" s="71">
        <v>2.0257276891147299E-2</v>
      </c>
      <c r="J870" s="68">
        <v>50.716845878136198</v>
      </c>
      <c r="K870" s="71">
        <v>0.17541661445934101</v>
      </c>
      <c r="L870" s="68">
        <v>57.168458781361998</v>
      </c>
    </row>
    <row r="871" spans="1:12" x14ac:dyDescent="0.2">
      <c r="A871" s="72" t="s">
        <v>2059</v>
      </c>
      <c r="B871" s="66" t="s">
        <v>2060</v>
      </c>
      <c r="C871" s="67">
        <v>74</v>
      </c>
      <c r="D871" s="67" t="s">
        <v>337</v>
      </c>
      <c r="E871" s="71">
        <v>0.16828557480866399</v>
      </c>
      <c r="F871" s="68">
        <v>53.405017921147</v>
      </c>
      <c r="G871" s="71">
        <v>0.25</v>
      </c>
      <c r="H871" s="68">
        <v>53.584229390681003</v>
      </c>
      <c r="I871" s="71">
        <v>1.5047228129696701E-2</v>
      </c>
      <c r="J871" s="68">
        <v>43.727598566308203</v>
      </c>
      <c r="K871" s="71">
        <v>0.239809496296295</v>
      </c>
      <c r="L871" s="68">
        <v>67.921146953405</v>
      </c>
    </row>
    <row r="872" spans="1:12" x14ac:dyDescent="0.2">
      <c r="A872" s="72" t="s">
        <v>2061</v>
      </c>
      <c r="B872" s="66" t="s">
        <v>2062</v>
      </c>
      <c r="C872" s="67">
        <v>74</v>
      </c>
      <c r="D872" s="67" t="s">
        <v>337</v>
      </c>
      <c r="E872" s="71">
        <v>0.154002558360117</v>
      </c>
      <c r="F872" s="68">
        <v>44.982078853046602</v>
      </c>
      <c r="G872" s="71">
        <v>0.25640697078421298</v>
      </c>
      <c r="H872" s="68">
        <v>65.053763440860195</v>
      </c>
      <c r="I872" s="71">
        <v>3.85372619539079E-2</v>
      </c>
      <c r="J872" s="68">
        <v>64.157706093190001</v>
      </c>
      <c r="K872" s="71">
        <v>0.16706344234223</v>
      </c>
      <c r="L872" s="68">
        <v>56.451612903225801</v>
      </c>
    </row>
    <row r="873" spans="1:12" x14ac:dyDescent="0.2">
      <c r="A873" s="72" t="s">
        <v>2063</v>
      </c>
      <c r="B873" s="66" t="s">
        <v>2064</v>
      </c>
      <c r="C873" s="67">
        <v>74</v>
      </c>
      <c r="D873" s="67" t="s">
        <v>337</v>
      </c>
      <c r="E873" s="71">
        <v>0.148191129115298</v>
      </c>
      <c r="F873" s="68">
        <v>40.322580645161302</v>
      </c>
      <c r="G873" s="71">
        <v>0.249999997354867</v>
      </c>
      <c r="H873" s="68">
        <v>18.279569892473098</v>
      </c>
      <c r="I873" s="71">
        <v>3.58631197659071E-2</v>
      </c>
      <c r="J873" s="68">
        <v>63.082437275985697</v>
      </c>
      <c r="K873" s="71">
        <v>0.15871027022511799</v>
      </c>
      <c r="L873" s="68">
        <v>54.838709677419402</v>
      </c>
    </row>
    <row r="874" spans="1:12" x14ac:dyDescent="0.2">
      <c r="A874" s="72" t="s">
        <v>2065</v>
      </c>
      <c r="B874" s="66" t="s">
        <v>2066</v>
      </c>
      <c r="C874" s="67">
        <v>74</v>
      </c>
      <c r="D874" s="67" t="s">
        <v>337</v>
      </c>
      <c r="E874" s="71">
        <v>0.152808005425494</v>
      </c>
      <c r="F874" s="68">
        <v>43.906810035842298</v>
      </c>
      <c r="G874" s="71">
        <v>0.25080087134802698</v>
      </c>
      <c r="H874" s="68">
        <v>56.451612903225801</v>
      </c>
      <c r="I874" s="71">
        <v>5.0587210885027697E-3</v>
      </c>
      <c r="J874" s="68">
        <v>25.985663082437298</v>
      </c>
      <c r="K874" s="71">
        <v>0.20256442383995299</v>
      </c>
      <c r="L874" s="68">
        <v>60.752688172043001</v>
      </c>
    </row>
    <row r="875" spans="1:12" x14ac:dyDescent="0.2">
      <c r="A875" s="72" t="s">
        <v>2067</v>
      </c>
      <c r="B875" s="66" t="s">
        <v>2068</v>
      </c>
      <c r="C875" s="67">
        <v>74</v>
      </c>
      <c r="D875" s="67" t="s">
        <v>337</v>
      </c>
      <c r="E875" s="71">
        <v>0.13857067803890699</v>
      </c>
      <c r="F875" s="68">
        <v>35.125448028673802</v>
      </c>
      <c r="G875" s="71">
        <v>0.25</v>
      </c>
      <c r="H875" s="68">
        <v>53.584229390681003</v>
      </c>
      <c r="I875" s="71">
        <v>1.32666429794374E-2</v>
      </c>
      <c r="J875" s="68">
        <v>42.2939068100358</v>
      </c>
      <c r="K875" s="71">
        <v>0.152445391137284</v>
      </c>
      <c r="L875" s="68">
        <v>53.942652329749102</v>
      </c>
    </row>
    <row r="876" spans="1:12" x14ac:dyDescent="0.2">
      <c r="A876" s="72" t="s">
        <v>2069</v>
      </c>
      <c r="B876" s="66" t="s">
        <v>2070</v>
      </c>
      <c r="C876" s="67">
        <v>74</v>
      </c>
      <c r="D876" s="67" t="s">
        <v>337</v>
      </c>
      <c r="E876" s="71">
        <v>0.12938157559442201</v>
      </c>
      <c r="F876" s="68">
        <v>30.1075268817204</v>
      </c>
      <c r="G876" s="71">
        <v>0.25</v>
      </c>
      <c r="H876" s="68">
        <v>53.584229390681003</v>
      </c>
      <c r="I876" s="71">
        <v>3.1641782290093602E-2</v>
      </c>
      <c r="J876" s="68">
        <v>60.394265232974902</v>
      </c>
      <c r="K876" s="71">
        <v>0.10650294449317101</v>
      </c>
      <c r="L876" s="68">
        <v>47.670250896057297</v>
      </c>
    </row>
    <row r="877" spans="1:12" x14ac:dyDescent="0.2">
      <c r="A877" s="72" t="s">
        <v>2071</v>
      </c>
      <c r="B877" s="66" t="s">
        <v>2072</v>
      </c>
      <c r="C877" s="67">
        <v>74</v>
      </c>
      <c r="D877" s="67" t="s">
        <v>337</v>
      </c>
      <c r="E877" s="71">
        <v>0.143800758015456</v>
      </c>
      <c r="F877" s="68">
        <v>37.275985663082402</v>
      </c>
      <c r="G877" s="71">
        <v>0.29831218397787201</v>
      </c>
      <c r="H877" s="68">
        <v>81.003584229390697</v>
      </c>
      <c r="I877" s="71">
        <v>2.2410559516769499E-2</v>
      </c>
      <c r="J877" s="68">
        <v>54.3010752688172</v>
      </c>
      <c r="K877" s="71">
        <v>0.110679530551727</v>
      </c>
      <c r="L877" s="68">
        <v>48.387096774193601</v>
      </c>
    </row>
    <row r="878" spans="1:12" x14ac:dyDescent="0.2">
      <c r="A878" s="72" t="s">
        <v>2073</v>
      </c>
      <c r="B878" s="66" t="s">
        <v>2074</v>
      </c>
      <c r="C878" s="67">
        <v>74</v>
      </c>
      <c r="D878" s="67" t="s">
        <v>337</v>
      </c>
      <c r="E878" s="71">
        <v>0.22859441577648101</v>
      </c>
      <c r="F878" s="68">
        <v>79.569892473118301</v>
      </c>
      <c r="G878" s="71">
        <v>0.54614107730592898</v>
      </c>
      <c r="H878" s="68">
        <v>95.878136200716895</v>
      </c>
      <c r="I878" s="71">
        <v>3.1050932501063201E-2</v>
      </c>
      <c r="J878" s="68">
        <v>60.035842293906803</v>
      </c>
      <c r="K878" s="71">
        <v>0.10859123752244899</v>
      </c>
      <c r="L878" s="68">
        <v>48.207885304659499</v>
      </c>
    </row>
    <row r="879" spans="1:12" x14ac:dyDescent="0.2">
      <c r="A879" s="72" t="s">
        <v>2075</v>
      </c>
      <c r="B879" s="66" t="s">
        <v>2076</v>
      </c>
      <c r="C879" s="67">
        <v>73</v>
      </c>
      <c r="D879" s="67" t="s">
        <v>337</v>
      </c>
      <c r="E879" s="71">
        <v>0.22819058637699799</v>
      </c>
      <c r="F879" s="68">
        <v>91.3555992141454</v>
      </c>
      <c r="G879" s="71">
        <v>0.49999999983752902</v>
      </c>
      <c r="H879" s="68">
        <v>96.660117878192494</v>
      </c>
      <c r="I879" s="71">
        <v>0.14375543276285199</v>
      </c>
      <c r="J879" s="68">
        <v>77.7996070726916</v>
      </c>
      <c r="K879" s="71">
        <v>4.08163265306122E-2</v>
      </c>
      <c r="L879" s="68">
        <v>84.675834970530403</v>
      </c>
    </row>
    <row r="880" spans="1:12" x14ac:dyDescent="0.2">
      <c r="A880" s="72" t="s">
        <v>2077</v>
      </c>
      <c r="B880" s="66" t="s">
        <v>2078</v>
      </c>
      <c r="C880" s="67">
        <v>73</v>
      </c>
      <c r="D880" s="67" t="s">
        <v>337</v>
      </c>
      <c r="E880" s="71">
        <v>0.130498640471261</v>
      </c>
      <c r="F880" s="68">
        <v>60.314341846758303</v>
      </c>
      <c r="G880" s="71">
        <v>0.25</v>
      </c>
      <c r="H880" s="68">
        <v>67.092337917485295</v>
      </c>
      <c r="I880" s="71">
        <v>0.14017926571924699</v>
      </c>
      <c r="J880" s="68">
        <v>76.522593320235799</v>
      </c>
      <c r="K880" s="71">
        <v>1.3166556945358801E-3</v>
      </c>
      <c r="L880" s="68">
        <v>65.520628683693502</v>
      </c>
    </row>
    <row r="881" spans="1:12" x14ac:dyDescent="0.2">
      <c r="A881" s="72" t="s">
        <v>2079</v>
      </c>
      <c r="B881" s="66" t="s">
        <v>2080</v>
      </c>
      <c r="C881" s="67">
        <v>73</v>
      </c>
      <c r="D881" s="67" t="s">
        <v>337</v>
      </c>
      <c r="E881" s="71">
        <v>0.143962043740164</v>
      </c>
      <c r="F881" s="68">
        <v>71.414538310412595</v>
      </c>
      <c r="G881" s="71">
        <v>0.27331694081736502</v>
      </c>
      <c r="H881" s="68">
        <v>79.567779960707298</v>
      </c>
      <c r="I881" s="71">
        <v>0.151985911930448</v>
      </c>
      <c r="J881" s="68">
        <v>80.353634577603103</v>
      </c>
      <c r="K881" s="71">
        <v>6.5832784726793997E-3</v>
      </c>
      <c r="L881" s="68">
        <v>72.298624754420402</v>
      </c>
    </row>
    <row r="882" spans="1:12" x14ac:dyDescent="0.2">
      <c r="A882" s="72" t="s">
        <v>220</v>
      </c>
      <c r="B882" s="66" t="s">
        <v>2081</v>
      </c>
      <c r="C882" s="67">
        <v>73</v>
      </c>
      <c r="D882" s="67" t="s">
        <v>337</v>
      </c>
      <c r="E882" s="71">
        <v>0.19240997767391901</v>
      </c>
      <c r="F882" s="68">
        <v>86.640471512770105</v>
      </c>
      <c r="G882" s="71">
        <v>0.25</v>
      </c>
      <c r="H882" s="68">
        <v>67.092337917485295</v>
      </c>
      <c r="I882" s="71">
        <v>0.32196331024361402</v>
      </c>
      <c r="J882" s="68">
        <v>95.186640471512803</v>
      </c>
      <c r="K882" s="71">
        <v>5.2666227781435204E-3</v>
      </c>
      <c r="L882" s="68">
        <v>71.316306483300593</v>
      </c>
    </row>
    <row r="883" spans="1:12" x14ac:dyDescent="0.2">
      <c r="A883" s="72" t="s">
        <v>220</v>
      </c>
      <c r="B883" s="66" t="s">
        <v>2082</v>
      </c>
      <c r="C883" s="67">
        <v>73</v>
      </c>
      <c r="D883" s="67" t="s">
        <v>337</v>
      </c>
      <c r="E883" s="71">
        <v>0.16461079579658899</v>
      </c>
      <c r="F883" s="68">
        <v>80.943025540275002</v>
      </c>
      <c r="G883" s="71">
        <v>0.249999999798724</v>
      </c>
      <c r="H883" s="68">
        <v>30.353634577603099</v>
      </c>
      <c r="I883" s="71">
        <v>0.243832387591043</v>
      </c>
      <c r="J883" s="68">
        <v>92.730844793713203</v>
      </c>
      <c r="K883" s="71">
        <v>0</v>
      </c>
      <c r="L883" s="68">
        <v>58.742632612966602</v>
      </c>
    </row>
    <row r="884" spans="1:12" x14ac:dyDescent="0.2">
      <c r="A884" s="72" t="s">
        <v>220</v>
      </c>
      <c r="B884" s="66" t="s">
        <v>2083</v>
      </c>
      <c r="C884" s="67">
        <v>73</v>
      </c>
      <c r="D884" s="67" t="s">
        <v>337</v>
      </c>
      <c r="E884" s="71">
        <v>0.19276105591814499</v>
      </c>
      <c r="F884" s="68">
        <v>86.738703339882093</v>
      </c>
      <c r="G884" s="71">
        <v>0.25</v>
      </c>
      <c r="H884" s="68">
        <v>67.092337917485295</v>
      </c>
      <c r="I884" s="71">
        <v>0.32696651205989902</v>
      </c>
      <c r="J884" s="68">
        <v>95.284872298624805</v>
      </c>
      <c r="K884" s="71">
        <v>1.3166556945358801E-3</v>
      </c>
      <c r="L884" s="68">
        <v>65.520628683693502</v>
      </c>
    </row>
    <row r="885" spans="1:12" x14ac:dyDescent="0.2">
      <c r="A885" s="72" t="s">
        <v>2084</v>
      </c>
      <c r="B885" s="66" t="s">
        <v>2085</v>
      </c>
      <c r="C885" s="67">
        <v>73</v>
      </c>
      <c r="D885" s="67" t="s">
        <v>337</v>
      </c>
      <c r="E885" s="71">
        <v>0.142148471300305</v>
      </c>
      <c r="F885" s="68">
        <v>70.235756385068797</v>
      </c>
      <c r="G885" s="71">
        <v>0.29875360352721703</v>
      </c>
      <c r="H885" s="68">
        <v>85.363457760314304</v>
      </c>
      <c r="I885" s="71">
        <v>7.1075615508655293E-2</v>
      </c>
      <c r="J885" s="68">
        <v>53.045186640471499</v>
      </c>
      <c r="K885" s="71">
        <v>5.6616194865042699E-2</v>
      </c>
      <c r="L885" s="68">
        <v>87.622789783889999</v>
      </c>
    </row>
    <row r="886" spans="1:12" x14ac:dyDescent="0.2">
      <c r="A886" s="72" t="s">
        <v>2086</v>
      </c>
      <c r="B886" s="66" t="s">
        <v>2087</v>
      </c>
      <c r="C886" s="67">
        <v>74</v>
      </c>
      <c r="D886" s="67" t="s">
        <v>337</v>
      </c>
      <c r="E886" s="71">
        <v>0.18386870652721701</v>
      </c>
      <c r="F886" s="68">
        <v>69.534050179211505</v>
      </c>
      <c r="G886" s="71">
        <v>0.25</v>
      </c>
      <c r="H886" s="68">
        <v>53.584229390681003</v>
      </c>
      <c r="I886" s="71">
        <v>7.1893886361084194E-2</v>
      </c>
      <c r="J886" s="68">
        <v>76.881720430107507</v>
      </c>
      <c r="K886" s="71">
        <v>0.229712233220566</v>
      </c>
      <c r="L886" s="68">
        <v>65.770609318996407</v>
      </c>
    </row>
    <row r="887" spans="1:12" x14ac:dyDescent="0.2">
      <c r="A887" s="72" t="s">
        <v>2088</v>
      </c>
      <c r="B887" s="66" t="s">
        <v>2089</v>
      </c>
      <c r="C887" s="67">
        <v>73</v>
      </c>
      <c r="D887" s="67" t="s">
        <v>337</v>
      </c>
      <c r="E887" s="71">
        <v>0.111955750586059</v>
      </c>
      <c r="F887" s="68">
        <v>41.3555992141454</v>
      </c>
      <c r="G887" s="71">
        <v>0.25</v>
      </c>
      <c r="H887" s="68">
        <v>67.092337917485295</v>
      </c>
      <c r="I887" s="71">
        <v>4.9000892311173001E-2</v>
      </c>
      <c r="J887" s="68">
        <v>42.141453831041296</v>
      </c>
      <c r="K887" s="71">
        <v>3.6866359447004601E-2</v>
      </c>
      <c r="L887" s="68">
        <v>83.988212180746601</v>
      </c>
    </row>
    <row r="888" spans="1:12" x14ac:dyDescent="0.2">
      <c r="A888" s="72" t="s">
        <v>2090</v>
      </c>
      <c r="B888" s="66" t="s">
        <v>2091</v>
      </c>
      <c r="C888" s="67">
        <v>73</v>
      </c>
      <c r="D888" s="67" t="s">
        <v>337</v>
      </c>
      <c r="E888" s="71">
        <v>0.12518421552072401</v>
      </c>
      <c r="F888" s="68">
        <v>55.206286836935199</v>
      </c>
      <c r="G888" s="71">
        <v>0.25211972185964399</v>
      </c>
      <c r="H888" s="68">
        <v>68.271119842829094</v>
      </c>
      <c r="I888" s="71">
        <v>9.8416466506347194E-2</v>
      </c>
      <c r="J888" s="68">
        <v>62.868369351669898</v>
      </c>
      <c r="K888" s="71">
        <v>2.5016458196181701E-2</v>
      </c>
      <c r="L888" s="68">
        <v>81.728880157170906</v>
      </c>
    </row>
    <row r="889" spans="1:12" x14ac:dyDescent="0.2">
      <c r="A889" s="72" t="s">
        <v>2092</v>
      </c>
      <c r="B889" s="66" t="s">
        <v>2093</v>
      </c>
      <c r="C889" s="67">
        <v>65</v>
      </c>
      <c r="D889" s="67" t="s">
        <v>337</v>
      </c>
      <c r="E889" s="71">
        <v>0.16887461025171699</v>
      </c>
      <c r="F889" s="68">
        <v>33.866519580805303</v>
      </c>
      <c r="G889" s="71">
        <v>0.36013767188185802</v>
      </c>
      <c r="H889" s="68">
        <v>90.071704357418696</v>
      </c>
      <c r="I889" s="71">
        <v>6.1820756543300201E-2</v>
      </c>
      <c r="J889" s="68">
        <v>66.960838389409801</v>
      </c>
      <c r="K889" s="71">
        <v>8.4665402329992104E-2</v>
      </c>
      <c r="L889" s="68">
        <v>14.4787644787645</v>
      </c>
    </row>
    <row r="890" spans="1:12" x14ac:dyDescent="0.2">
      <c r="A890" s="72" t="s">
        <v>2094</v>
      </c>
      <c r="B890" s="66" t="s">
        <v>2095</v>
      </c>
      <c r="C890" s="67">
        <v>65</v>
      </c>
      <c r="D890" s="67" t="s">
        <v>337</v>
      </c>
      <c r="E890" s="71">
        <v>0.15256555185663501</v>
      </c>
      <c r="F890" s="68">
        <v>27.8819635962493</v>
      </c>
      <c r="G890" s="71">
        <v>0.249999999983407</v>
      </c>
      <c r="H890" s="68">
        <v>28.6541643684501</v>
      </c>
      <c r="I890" s="71">
        <v>0.11287140497690799</v>
      </c>
      <c r="J890" s="68">
        <v>80.281301709873105</v>
      </c>
      <c r="K890" s="71">
        <v>9.4825250609591197E-2</v>
      </c>
      <c r="L890" s="68">
        <v>16.7953667953668</v>
      </c>
    </row>
    <row r="891" spans="1:12" x14ac:dyDescent="0.2">
      <c r="A891" s="72" t="s">
        <v>2096</v>
      </c>
      <c r="B891" s="66" t="s">
        <v>2097</v>
      </c>
      <c r="C891" s="67">
        <v>65</v>
      </c>
      <c r="D891" s="67" t="s">
        <v>337</v>
      </c>
      <c r="E891" s="71">
        <v>0.12621968794132599</v>
      </c>
      <c r="F891" s="68">
        <v>12.465526751241001</v>
      </c>
      <c r="G891" s="71">
        <v>0.25</v>
      </c>
      <c r="H891" s="68">
        <v>57.804743519029202</v>
      </c>
      <c r="I891" s="71">
        <v>2.8753889074586599E-2</v>
      </c>
      <c r="J891" s="68">
        <v>47.517926089354702</v>
      </c>
      <c r="K891" s="71">
        <v>9.9905174749390604E-2</v>
      </c>
      <c r="L891" s="68">
        <v>17.457253171538898</v>
      </c>
    </row>
    <row r="892" spans="1:12" x14ac:dyDescent="0.2">
      <c r="A892" s="72" t="s">
        <v>2098</v>
      </c>
      <c r="B892" s="66" t="s">
        <v>2099</v>
      </c>
      <c r="C892" s="67">
        <v>65</v>
      </c>
      <c r="D892" s="67" t="s">
        <v>337</v>
      </c>
      <c r="E892" s="71">
        <v>0.15843872511455501</v>
      </c>
      <c r="F892" s="68">
        <v>30.419194704909</v>
      </c>
      <c r="G892" s="71">
        <v>0.25</v>
      </c>
      <c r="H892" s="68">
        <v>57.804743519029202</v>
      </c>
      <c r="I892" s="71">
        <v>8.4788082905519799E-2</v>
      </c>
      <c r="J892" s="68">
        <v>74.931053502482101</v>
      </c>
      <c r="K892" s="71">
        <v>0.14052809243814399</v>
      </c>
      <c r="L892" s="68">
        <v>26.558190843905098</v>
      </c>
    </row>
    <row r="893" spans="1:12" x14ac:dyDescent="0.2">
      <c r="A893" s="72" t="s">
        <v>2100</v>
      </c>
      <c r="B893" s="66" t="s">
        <v>2101</v>
      </c>
      <c r="C893" s="67">
        <v>65</v>
      </c>
      <c r="D893" s="67" t="s">
        <v>337</v>
      </c>
      <c r="E893" s="71">
        <v>0.151111802961545</v>
      </c>
      <c r="F893" s="68">
        <v>27.054605626034199</v>
      </c>
      <c r="G893" s="71">
        <v>0.24999999999561101</v>
      </c>
      <c r="H893" s="68">
        <v>29.426365140650901</v>
      </c>
      <c r="I893" s="71">
        <v>7.4660472777079601E-2</v>
      </c>
      <c r="J893" s="68">
        <v>71.787093215664598</v>
      </c>
      <c r="K893" s="71">
        <v>0.128674936111945</v>
      </c>
      <c r="L893" s="68">
        <v>23.5797021511307</v>
      </c>
    </row>
    <row r="894" spans="1:12" x14ac:dyDescent="0.2">
      <c r="A894" s="72" t="s">
        <v>2102</v>
      </c>
      <c r="B894" s="66" t="s">
        <v>2103</v>
      </c>
      <c r="C894" s="67">
        <v>65</v>
      </c>
      <c r="D894" s="67" t="s">
        <v>337</v>
      </c>
      <c r="E894" s="71">
        <v>0.16349416584100099</v>
      </c>
      <c r="F894" s="68">
        <v>32.294539437396601</v>
      </c>
      <c r="G894" s="71">
        <v>0.24999999946996099</v>
      </c>
      <c r="H894" s="68">
        <v>24.241588527302799</v>
      </c>
      <c r="I894" s="71">
        <v>5.76217044499008E-2</v>
      </c>
      <c r="J894" s="68">
        <v>65.223386651958094</v>
      </c>
      <c r="K894" s="71">
        <v>0.18286079360314</v>
      </c>
      <c r="L894" s="68">
        <v>37.920573634859402</v>
      </c>
    </row>
    <row r="895" spans="1:12" x14ac:dyDescent="0.2">
      <c r="A895" s="72" t="s">
        <v>2104</v>
      </c>
      <c r="B895" s="66" t="s">
        <v>2105</v>
      </c>
      <c r="C895" s="67">
        <v>65</v>
      </c>
      <c r="D895" s="67" t="s">
        <v>337</v>
      </c>
      <c r="E895" s="71">
        <v>0.19547936430762999</v>
      </c>
      <c r="F895" s="68">
        <v>40.154440154440202</v>
      </c>
      <c r="G895" s="71">
        <v>0.254630788485607</v>
      </c>
      <c r="H895" s="68">
        <v>67.236624379481498</v>
      </c>
      <c r="I895" s="71">
        <v>0.15571974302054301</v>
      </c>
      <c r="J895" s="68">
        <v>86.817429674572494</v>
      </c>
      <c r="K895" s="71">
        <v>0.17608756141674101</v>
      </c>
      <c r="L895" s="68">
        <v>36.155543298400403</v>
      </c>
    </row>
    <row r="896" spans="1:12" x14ac:dyDescent="0.2">
      <c r="A896" s="72" t="s">
        <v>2106</v>
      </c>
      <c r="B896" s="66" t="s">
        <v>2107</v>
      </c>
      <c r="C896" s="67">
        <v>65</v>
      </c>
      <c r="D896" s="67" t="s">
        <v>337</v>
      </c>
      <c r="E896" s="71">
        <v>0.14116234020832799</v>
      </c>
      <c r="F896" s="68">
        <v>21.125206839492598</v>
      </c>
      <c r="G896" s="71">
        <v>0.23975723067100599</v>
      </c>
      <c r="H896" s="68">
        <v>11.555432984004399</v>
      </c>
      <c r="I896" s="71">
        <v>2.4591784432879401E-2</v>
      </c>
      <c r="J896" s="68">
        <v>44.180915609487002</v>
      </c>
      <c r="K896" s="71">
        <v>0.1591380055211</v>
      </c>
      <c r="L896" s="68">
        <v>31.770546056260301</v>
      </c>
    </row>
    <row r="897" spans="1:12" x14ac:dyDescent="0.2">
      <c r="A897" s="72" t="s">
        <v>2108</v>
      </c>
      <c r="B897" s="66" t="s">
        <v>2109</v>
      </c>
      <c r="C897" s="67">
        <v>65</v>
      </c>
      <c r="D897" s="67" t="s">
        <v>337</v>
      </c>
      <c r="E897" s="71">
        <v>0.16094629755590301</v>
      </c>
      <c r="F897" s="68">
        <v>31.439602868174301</v>
      </c>
      <c r="G897" s="71">
        <v>0.249999999206895</v>
      </c>
      <c r="H897" s="68">
        <v>23.745173745173702</v>
      </c>
      <c r="I897" s="71">
        <v>9.2310801022668698E-2</v>
      </c>
      <c r="J897" s="68">
        <v>76.475455046883596</v>
      </c>
      <c r="K897" s="71">
        <v>0.14052809243814399</v>
      </c>
      <c r="L897" s="68">
        <v>26.558190843905098</v>
      </c>
    </row>
    <row r="898" spans="1:12" x14ac:dyDescent="0.2">
      <c r="A898" s="72" t="s">
        <v>2110</v>
      </c>
      <c r="B898" s="66" t="s">
        <v>2111</v>
      </c>
      <c r="C898" s="67">
        <v>65</v>
      </c>
      <c r="D898" s="67" t="s">
        <v>337</v>
      </c>
      <c r="E898" s="71">
        <v>0.14894585373882499</v>
      </c>
      <c r="F898" s="68">
        <v>25.785990071704401</v>
      </c>
      <c r="G898" s="71">
        <v>0.24999999998018799</v>
      </c>
      <c r="H898" s="68">
        <v>28.488692774407099</v>
      </c>
      <c r="I898" s="71">
        <v>9.3545770393697006E-2</v>
      </c>
      <c r="J898" s="68">
        <v>76.723662437948093</v>
      </c>
      <c r="K898" s="71">
        <v>0.10329179084259001</v>
      </c>
      <c r="L898" s="68">
        <v>18.091560948703801</v>
      </c>
    </row>
    <row r="899" spans="1:12" x14ac:dyDescent="0.2">
      <c r="A899" s="72" t="s">
        <v>2112</v>
      </c>
      <c r="B899" s="66" t="s">
        <v>2113</v>
      </c>
      <c r="C899" s="67">
        <v>65</v>
      </c>
      <c r="D899" s="67" t="s">
        <v>337</v>
      </c>
      <c r="E899" s="71">
        <v>0.17286961195770401</v>
      </c>
      <c r="F899" s="68">
        <v>35.079977937120802</v>
      </c>
      <c r="G899" s="71">
        <v>0.25</v>
      </c>
      <c r="H899" s="68">
        <v>57.804743519029202</v>
      </c>
      <c r="I899" s="71">
        <v>0.18394343354312101</v>
      </c>
      <c r="J899" s="68">
        <v>89.216767788196407</v>
      </c>
      <c r="K899" s="71">
        <v>8.4665402329992104E-2</v>
      </c>
      <c r="L899" s="68">
        <v>14.4787644787645</v>
      </c>
    </row>
    <row r="900" spans="1:12" x14ac:dyDescent="0.2">
      <c r="A900" s="72" t="s">
        <v>2114</v>
      </c>
      <c r="B900" s="66" t="s">
        <v>2115</v>
      </c>
      <c r="C900" s="67">
        <v>65</v>
      </c>
      <c r="D900" s="67" t="s">
        <v>337</v>
      </c>
      <c r="E900" s="71">
        <v>0.124531891163114</v>
      </c>
      <c r="F900" s="68">
        <v>11.6657473800331</v>
      </c>
      <c r="G900" s="71">
        <v>0.26276595744680897</v>
      </c>
      <c r="H900" s="68">
        <v>72.890237175951498</v>
      </c>
      <c r="I900" s="71">
        <v>4.1513091067425303E-3</v>
      </c>
      <c r="J900" s="68">
        <v>12.713734142305601</v>
      </c>
      <c r="K900" s="71">
        <v>0.10667840693579</v>
      </c>
      <c r="L900" s="68">
        <v>18.6982901268616</v>
      </c>
    </row>
    <row r="901" spans="1:12" x14ac:dyDescent="0.2">
      <c r="A901" s="72" t="s">
        <v>2116</v>
      </c>
      <c r="B901" s="66" t="s">
        <v>2117</v>
      </c>
      <c r="C901" s="67">
        <v>65</v>
      </c>
      <c r="D901" s="67" t="s">
        <v>337</v>
      </c>
      <c r="E901" s="71">
        <v>0.138481085308751</v>
      </c>
      <c r="F901" s="68">
        <v>19.718698290126898</v>
      </c>
      <c r="G901" s="71">
        <v>0.25</v>
      </c>
      <c r="H901" s="68">
        <v>57.804743519029202</v>
      </c>
      <c r="I901" s="71">
        <v>7.7391237503061205E-2</v>
      </c>
      <c r="J901" s="68">
        <v>72.559293987865402</v>
      </c>
      <c r="K901" s="71">
        <v>8.8052018423191797E-2</v>
      </c>
      <c r="L901" s="68">
        <v>15.140650854936601</v>
      </c>
    </row>
    <row r="902" spans="1:12" x14ac:dyDescent="0.2">
      <c r="A902" s="72" t="s">
        <v>2118</v>
      </c>
      <c r="B902" s="66" t="s">
        <v>2119</v>
      </c>
      <c r="C902" s="67">
        <v>65</v>
      </c>
      <c r="D902" s="67" t="s">
        <v>337</v>
      </c>
      <c r="E902" s="71">
        <v>0.13977203948563099</v>
      </c>
      <c r="F902" s="68">
        <v>20.353006067291801</v>
      </c>
      <c r="G902" s="71">
        <v>0.24999999872912501</v>
      </c>
      <c r="H902" s="68">
        <v>22.972972972973</v>
      </c>
      <c r="I902" s="71">
        <v>6.4347496268219395E-2</v>
      </c>
      <c r="J902" s="68">
        <v>68.1742967457253</v>
      </c>
      <c r="K902" s="71">
        <v>0.10496862345954799</v>
      </c>
      <c r="L902" s="68">
        <v>18.146718146718101</v>
      </c>
    </row>
    <row r="903" spans="1:12" x14ac:dyDescent="0.2">
      <c r="A903" s="72" t="s">
        <v>2120</v>
      </c>
      <c r="B903" s="66" t="s">
        <v>2121</v>
      </c>
      <c r="C903" s="67">
        <v>65</v>
      </c>
      <c r="D903" s="67" t="s">
        <v>337</v>
      </c>
      <c r="E903" s="71">
        <v>0.14254390493753999</v>
      </c>
      <c r="F903" s="68">
        <v>22.062879205736301</v>
      </c>
      <c r="G903" s="71">
        <v>0.249999998746786</v>
      </c>
      <c r="H903" s="68">
        <v>23.0281301709873</v>
      </c>
      <c r="I903" s="71">
        <v>5.2326920617444699E-2</v>
      </c>
      <c r="J903" s="68">
        <v>62.107004964147798</v>
      </c>
      <c r="K903" s="71">
        <v>0.12530479544838799</v>
      </c>
      <c r="L903" s="68">
        <v>22.945394373965801</v>
      </c>
    </row>
    <row r="904" spans="1:12" x14ac:dyDescent="0.2">
      <c r="A904" s="72" t="s">
        <v>2122</v>
      </c>
      <c r="B904" s="66" t="s">
        <v>2123</v>
      </c>
      <c r="C904" s="67">
        <v>65</v>
      </c>
      <c r="D904" s="67" t="s">
        <v>337</v>
      </c>
      <c r="E904" s="71">
        <v>0.14555907663951201</v>
      </c>
      <c r="F904" s="68">
        <v>23.910645339216799</v>
      </c>
      <c r="G904" s="71">
        <v>0.23254177454914199</v>
      </c>
      <c r="H904" s="68">
        <v>10.148924434638699</v>
      </c>
      <c r="I904" s="71">
        <v>0.10086013995644701</v>
      </c>
      <c r="J904" s="68">
        <v>78.047435190292305</v>
      </c>
      <c r="K904" s="71">
        <v>0.103275315412948</v>
      </c>
      <c r="L904" s="68">
        <v>17.788196359624902</v>
      </c>
    </row>
    <row r="905" spans="1:12" x14ac:dyDescent="0.2">
      <c r="A905" s="72" t="s">
        <v>2124</v>
      </c>
      <c r="B905" s="66" t="s">
        <v>2125</v>
      </c>
      <c r="C905" s="67">
        <v>65</v>
      </c>
      <c r="D905" s="67" t="s">
        <v>337</v>
      </c>
      <c r="E905" s="71">
        <v>0.13075472652251899</v>
      </c>
      <c r="F905" s="68">
        <v>14.9200220628792</v>
      </c>
      <c r="G905" s="71">
        <v>0.18326104945520499</v>
      </c>
      <c r="H905" s="68">
        <v>5.3778268063982404</v>
      </c>
      <c r="I905" s="71">
        <v>7.0168345720808906E-2</v>
      </c>
      <c r="J905" s="68">
        <v>70.353006067291801</v>
      </c>
      <c r="K905" s="71">
        <v>0.13883478439154401</v>
      </c>
      <c r="L905" s="68">
        <v>26.199669056811899</v>
      </c>
    </row>
    <row r="906" spans="1:12" x14ac:dyDescent="0.2">
      <c r="A906" s="72" t="s">
        <v>2126</v>
      </c>
      <c r="B906" s="66" t="s">
        <v>2127</v>
      </c>
      <c r="C906" s="67">
        <v>65</v>
      </c>
      <c r="D906" s="67" t="s">
        <v>337</v>
      </c>
      <c r="E906" s="71">
        <v>0.13128481923487001</v>
      </c>
      <c r="F906" s="68">
        <v>15.250965250965301</v>
      </c>
      <c r="G906" s="71">
        <v>0.204590318012254</v>
      </c>
      <c r="H906" s="68">
        <v>6.8119139547711001</v>
      </c>
      <c r="I906" s="71">
        <v>1.99333350323718E-2</v>
      </c>
      <c r="J906" s="68">
        <v>39.2167677881964</v>
      </c>
      <c r="K906" s="71">
        <v>0.16933080465998401</v>
      </c>
      <c r="L906" s="68">
        <v>35.162713734142301</v>
      </c>
    </row>
    <row r="907" spans="1:12" x14ac:dyDescent="0.2">
      <c r="A907" s="72" t="s">
        <v>2128</v>
      </c>
      <c r="B907" s="66" t="s">
        <v>2129</v>
      </c>
      <c r="C907" s="67">
        <v>65</v>
      </c>
      <c r="D907" s="67" t="s">
        <v>337</v>
      </c>
      <c r="E907" s="71">
        <v>0.13798535755764199</v>
      </c>
      <c r="F907" s="68">
        <v>19.277440706012101</v>
      </c>
      <c r="G907" s="71">
        <v>0.24999998432103501</v>
      </c>
      <c r="H907" s="68">
        <v>20.077220077220101</v>
      </c>
      <c r="I907" s="71">
        <v>3.0918239249071102E-3</v>
      </c>
      <c r="J907" s="68">
        <v>10.011031439602901</v>
      </c>
      <c r="K907" s="71">
        <v>0.16086426442698501</v>
      </c>
      <c r="L907" s="68">
        <v>32.790954219525602</v>
      </c>
    </row>
    <row r="908" spans="1:12" x14ac:dyDescent="0.2">
      <c r="A908" s="72" t="s">
        <v>2130</v>
      </c>
      <c r="B908" s="66" t="s">
        <v>2131</v>
      </c>
      <c r="C908" s="67">
        <v>65</v>
      </c>
      <c r="D908" s="67" t="s">
        <v>337</v>
      </c>
      <c r="E908" s="71">
        <v>0.14604680044270099</v>
      </c>
      <c r="F908" s="68">
        <v>24.186431329288499</v>
      </c>
      <c r="G908" s="71">
        <v>0.248188946394445</v>
      </c>
      <c r="H908" s="68">
        <v>15.719801434087101</v>
      </c>
      <c r="I908" s="71">
        <v>1.0460801994074001E-2</v>
      </c>
      <c r="J908" s="68">
        <v>26.282404853833398</v>
      </c>
      <c r="K908" s="71">
        <v>0.179490652939583</v>
      </c>
      <c r="L908" s="68">
        <v>37.203530060672897</v>
      </c>
    </row>
    <row r="909" spans="1:12" x14ac:dyDescent="0.2">
      <c r="A909" s="72" t="s">
        <v>2132</v>
      </c>
      <c r="B909" s="66" t="s">
        <v>2133</v>
      </c>
      <c r="C909" s="67">
        <v>65</v>
      </c>
      <c r="D909" s="67" t="s">
        <v>337</v>
      </c>
      <c r="E909" s="71">
        <v>0.15155770708383301</v>
      </c>
      <c r="F909" s="68">
        <v>27.2476558190844</v>
      </c>
      <c r="G909" s="71">
        <v>0.24779881896675801</v>
      </c>
      <c r="H909" s="68">
        <v>15.1958080529509</v>
      </c>
      <c r="I909" s="71">
        <v>2.7383649345157898E-2</v>
      </c>
      <c r="J909" s="68">
        <v>46.304467733039203</v>
      </c>
      <c r="K909" s="71">
        <v>0.179490652939583</v>
      </c>
      <c r="L909" s="68">
        <v>37.203530060672897</v>
      </c>
    </row>
    <row r="910" spans="1:12" x14ac:dyDescent="0.2">
      <c r="A910" s="72" t="s">
        <v>2134</v>
      </c>
      <c r="B910" s="66" t="s">
        <v>2135</v>
      </c>
      <c r="C910" s="67">
        <v>65</v>
      </c>
      <c r="D910" s="67" t="s">
        <v>337</v>
      </c>
      <c r="E910" s="71">
        <v>0.116527293677247</v>
      </c>
      <c r="F910" s="68">
        <v>8.3287369001654703</v>
      </c>
      <c r="G910" s="71">
        <v>0.13060703990095399</v>
      </c>
      <c r="H910" s="68">
        <v>2.9509100937672401</v>
      </c>
      <c r="I910" s="71">
        <v>3.9500663620847497E-2</v>
      </c>
      <c r="J910" s="68">
        <v>55.515719801434102</v>
      </c>
      <c r="K910" s="71">
        <v>0.17947417750994099</v>
      </c>
      <c r="L910" s="68">
        <v>37.093215664644198</v>
      </c>
    </row>
    <row r="911" spans="1:12" x14ac:dyDescent="0.2">
      <c r="A911" s="72" t="s">
        <v>2136</v>
      </c>
      <c r="B911" s="66" t="s">
        <v>2137</v>
      </c>
      <c r="C911" s="67">
        <v>65</v>
      </c>
      <c r="D911" s="67" t="s">
        <v>337</v>
      </c>
      <c r="E911" s="71">
        <v>0.12202509222002</v>
      </c>
      <c r="F911" s="68">
        <v>10.590182018753399</v>
      </c>
      <c r="G911" s="71">
        <v>0.14204627868994801</v>
      </c>
      <c r="H911" s="68">
        <v>3.25427468284611</v>
      </c>
      <c r="I911" s="71">
        <v>1.57850590976161E-2</v>
      </c>
      <c r="J911" s="68">
        <v>33.783783783783797</v>
      </c>
      <c r="K911" s="71">
        <v>0.20824393887249501</v>
      </c>
      <c r="L911" s="68">
        <v>41.919470490899101</v>
      </c>
    </row>
    <row r="912" spans="1:12" x14ac:dyDescent="0.2">
      <c r="A912" s="72" t="s">
        <v>2138</v>
      </c>
      <c r="B912" s="66" t="s">
        <v>2139</v>
      </c>
      <c r="C912" s="67">
        <v>65</v>
      </c>
      <c r="D912" s="67" t="s">
        <v>337</v>
      </c>
      <c r="E912" s="71">
        <v>0.111201650468993</v>
      </c>
      <c r="F912" s="68">
        <v>6.1500275785990102</v>
      </c>
      <c r="G912" s="71">
        <v>0.109536237270713</v>
      </c>
      <c r="H912" s="68">
        <v>2.3441809156094902</v>
      </c>
      <c r="I912" s="71">
        <v>3.9386680782874904E-3</v>
      </c>
      <c r="J912" s="68">
        <v>12.134583563154999</v>
      </c>
      <c r="K912" s="71">
        <v>0.22013004605797901</v>
      </c>
      <c r="L912" s="68">
        <v>42.912300055157203</v>
      </c>
    </row>
    <row r="913" spans="1:12" x14ac:dyDescent="0.2">
      <c r="A913" s="72" t="s">
        <v>2140</v>
      </c>
      <c r="B913" s="66" t="s">
        <v>2141</v>
      </c>
      <c r="C913" s="67">
        <v>65</v>
      </c>
      <c r="D913" s="67" t="s">
        <v>337</v>
      </c>
      <c r="E913" s="71">
        <v>0.14362022835517799</v>
      </c>
      <c r="F913" s="68">
        <v>22.779922779922799</v>
      </c>
      <c r="G913" s="71">
        <v>0.24999999977140799</v>
      </c>
      <c r="H913" s="68">
        <v>25.5102040816327</v>
      </c>
      <c r="I913" s="71">
        <v>1.32396641103845E-2</v>
      </c>
      <c r="J913" s="68">
        <v>30.419194704909</v>
      </c>
      <c r="K913" s="71">
        <v>0.167621021183742</v>
      </c>
      <c r="L913" s="68">
        <v>34.583563154991701</v>
      </c>
    </row>
    <row r="914" spans="1:12" x14ac:dyDescent="0.2">
      <c r="A914" s="72" t="s">
        <v>2142</v>
      </c>
      <c r="B914" s="66" t="s">
        <v>2143</v>
      </c>
      <c r="C914" s="67">
        <v>65</v>
      </c>
      <c r="D914" s="67" t="s">
        <v>337</v>
      </c>
      <c r="E914" s="71">
        <v>0.18070954028869701</v>
      </c>
      <c r="F914" s="68">
        <v>37.038058466629899</v>
      </c>
      <c r="G914" s="71">
        <v>0.25</v>
      </c>
      <c r="H914" s="68">
        <v>57.804743519029202</v>
      </c>
      <c r="I914" s="71">
        <v>0.114347751402749</v>
      </c>
      <c r="J914" s="68">
        <v>80.529509100937702</v>
      </c>
      <c r="K914" s="71">
        <v>0.17778086946334101</v>
      </c>
      <c r="L914" s="68">
        <v>36.624379481522297</v>
      </c>
    </row>
    <row r="915" spans="1:12" x14ac:dyDescent="0.2">
      <c r="A915" s="72" t="s">
        <v>2144</v>
      </c>
      <c r="B915" s="66" t="s">
        <v>2145</v>
      </c>
      <c r="C915" s="67">
        <v>65</v>
      </c>
      <c r="D915" s="67" t="s">
        <v>337</v>
      </c>
      <c r="E915" s="71">
        <v>0.16221341133092301</v>
      </c>
      <c r="F915" s="68">
        <v>31.908439051296199</v>
      </c>
      <c r="G915" s="71">
        <v>0.24999999995022601</v>
      </c>
      <c r="H915" s="68">
        <v>27.771649200220601</v>
      </c>
      <c r="I915" s="71">
        <v>7.74857530918001E-2</v>
      </c>
      <c r="J915" s="68">
        <v>72.586872586872602</v>
      </c>
      <c r="K915" s="71">
        <v>0.159154480950743</v>
      </c>
      <c r="L915" s="68">
        <v>32.101489244346403</v>
      </c>
    </row>
    <row r="916" spans="1:12" x14ac:dyDescent="0.2">
      <c r="A916" s="72" t="s">
        <v>2146</v>
      </c>
      <c r="B916" s="66" t="s">
        <v>2147</v>
      </c>
      <c r="C916" s="67">
        <v>65</v>
      </c>
      <c r="D916" s="67" t="s">
        <v>337</v>
      </c>
      <c r="E916" s="71">
        <v>0.189204649806758</v>
      </c>
      <c r="F916" s="68">
        <v>38.913403199117496</v>
      </c>
      <c r="G916" s="71">
        <v>0.247938053252342</v>
      </c>
      <c r="H916" s="68">
        <v>15.3612796469939</v>
      </c>
      <c r="I916" s="71">
        <v>0.15037804236723201</v>
      </c>
      <c r="J916" s="68">
        <v>86.155543298400403</v>
      </c>
      <c r="K916" s="71">
        <v>0.16929785380069901</v>
      </c>
      <c r="L916" s="68">
        <v>34.942084942084897</v>
      </c>
    </row>
    <row r="917" spans="1:12" x14ac:dyDescent="0.2">
      <c r="A917" s="72" t="s">
        <v>2148</v>
      </c>
      <c r="B917" s="66" t="s">
        <v>2149</v>
      </c>
      <c r="C917" s="67">
        <v>65</v>
      </c>
      <c r="D917" s="67" t="s">
        <v>337</v>
      </c>
      <c r="E917" s="71">
        <v>0.11543884472065601</v>
      </c>
      <c r="F917" s="68">
        <v>7.8323221180363998</v>
      </c>
      <c r="G917" s="71">
        <v>0.14961919918057201</v>
      </c>
      <c r="H917" s="68">
        <v>3.7231108659680099</v>
      </c>
      <c r="I917" s="71">
        <v>9.8501943708247802E-2</v>
      </c>
      <c r="J917" s="68">
        <v>77.716492002206294</v>
      </c>
      <c r="K917" s="71">
        <v>9.8195391273148205E-2</v>
      </c>
      <c r="L917" s="68">
        <v>17.0435741864313</v>
      </c>
    </row>
    <row r="918" spans="1:12" x14ac:dyDescent="0.2">
      <c r="A918" s="72" t="s">
        <v>2150</v>
      </c>
      <c r="B918" s="66" t="s">
        <v>2151</v>
      </c>
      <c r="C918" s="67">
        <v>65</v>
      </c>
      <c r="D918" s="67" t="s">
        <v>337</v>
      </c>
      <c r="E918" s="71">
        <v>9.4574207861938403E-2</v>
      </c>
      <c r="F918" s="68">
        <v>1.4892443463872</v>
      </c>
      <c r="G918" s="71">
        <v>0.128605521252005</v>
      </c>
      <c r="H918" s="68">
        <v>2.8957528957529002</v>
      </c>
      <c r="I918" s="71">
        <v>9.5255611855090908E-3</v>
      </c>
      <c r="J918" s="68">
        <v>24.269167126309998</v>
      </c>
      <c r="K918" s="71">
        <v>0.145591541148301</v>
      </c>
      <c r="L918" s="68">
        <v>27.771649200220601</v>
      </c>
    </row>
    <row r="919" spans="1:12" x14ac:dyDescent="0.2">
      <c r="A919" s="72" t="s">
        <v>2152</v>
      </c>
      <c r="B919" s="66" t="s">
        <v>2153</v>
      </c>
      <c r="C919" s="67">
        <v>65</v>
      </c>
      <c r="D919" s="67" t="s">
        <v>337</v>
      </c>
      <c r="E919" s="71">
        <v>0.11620061605570101</v>
      </c>
      <c r="F919" s="68">
        <v>8.1632653061224492</v>
      </c>
      <c r="G919" s="71">
        <v>0.15364798955522399</v>
      </c>
      <c r="H919" s="68">
        <v>3.99889685603971</v>
      </c>
      <c r="I919" s="71">
        <v>1.3802848484981501E-2</v>
      </c>
      <c r="J919" s="68">
        <v>31.2465526751241</v>
      </c>
      <c r="K919" s="71">
        <v>0.18115101012689799</v>
      </c>
      <c r="L919" s="68">
        <v>37.4793160507446</v>
      </c>
    </row>
    <row r="920" spans="1:12" x14ac:dyDescent="0.2">
      <c r="A920" s="72" t="s">
        <v>2154</v>
      </c>
      <c r="B920" s="66" t="s">
        <v>2155</v>
      </c>
      <c r="C920" s="67">
        <v>65</v>
      </c>
      <c r="D920" s="67" t="s">
        <v>337</v>
      </c>
      <c r="E920" s="71">
        <v>0.13351935095398401</v>
      </c>
      <c r="F920" s="68">
        <v>16.574738003309399</v>
      </c>
      <c r="G920" s="71">
        <v>0.19188822284644799</v>
      </c>
      <c r="H920" s="68">
        <v>5.8742415885273003</v>
      </c>
      <c r="I920" s="71">
        <v>5.4728644235238402E-3</v>
      </c>
      <c r="J920" s="68">
        <v>15.7749586321015</v>
      </c>
      <c r="K920" s="71">
        <v>0.203196965591981</v>
      </c>
      <c r="L920" s="68">
        <v>41.285162713734103</v>
      </c>
    </row>
    <row r="921" spans="1:12" x14ac:dyDescent="0.2">
      <c r="A921" s="72" t="s">
        <v>2156</v>
      </c>
      <c r="B921" s="66" t="s">
        <v>2157</v>
      </c>
      <c r="C921" s="67">
        <v>65</v>
      </c>
      <c r="D921" s="67" t="s">
        <v>337</v>
      </c>
      <c r="E921" s="71">
        <v>0.108568707722372</v>
      </c>
      <c r="F921" s="68">
        <v>4.8538334252619997</v>
      </c>
      <c r="G921" s="71">
        <v>0.150977281626167</v>
      </c>
      <c r="H921" s="68">
        <v>3.8610038610038599</v>
      </c>
      <c r="I921" s="71">
        <v>8.7846529741657294E-3</v>
      </c>
      <c r="J921" s="68">
        <v>23.0281301709873</v>
      </c>
      <c r="K921" s="71">
        <v>0.165944188566785</v>
      </c>
      <c r="L921" s="68">
        <v>34.252619966905698</v>
      </c>
    </row>
    <row r="922" spans="1:12" x14ac:dyDescent="0.2">
      <c r="A922" s="72" t="s">
        <v>2158</v>
      </c>
      <c r="B922" s="66" t="s">
        <v>2159</v>
      </c>
      <c r="C922" s="67">
        <v>65</v>
      </c>
      <c r="D922" s="67" t="s">
        <v>337</v>
      </c>
      <c r="E922" s="71">
        <v>0.150215889280123</v>
      </c>
      <c r="F922" s="68">
        <v>26.503033645890799</v>
      </c>
      <c r="G922" s="71">
        <v>0.24999998059192699</v>
      </c>
      <c r="H922" s="68">
        <v>19.966905681191399</v>
      </c>
      <c r="I922" s="71">
        <v>9.3203534123025202E-3</v>
      </c>
      <c r="J922" s="68">
        <v>24.020959735245501</v>
      </c>
      <c r="K922" s="71">
        <v>0.19132733383613901</v>
      </c>
      <c r="L922" s="68">
        <v>39.382239382239398</v>
      </c>
    </row>
    <row r="923" spans="1:12" x14ac:dyDescent="0.2">
      <c r="A923" s="72" t="s">
        <v>2160</v>
      </c>
      <c r="B923" s="66" t="s">
        <v>2161</v>
      </c>
      <c r="C923" s="67">
        <v>65</v>
      </c>
      <c r="D923" s="67" t="s">
        <v>337</v>
      </c>
      <c r="E923" s="71">
        <v>0.14855087839587999</v>
      </c>
      <c r="F923" s="68">
        <v>25.427468284611098</v>
      </c>
      <c r="G923" s="71">
        <v>0.249999991770779</v>
      </c>
      <c r="H923" s="68">
        <v>20.573634859349099</v>
      </c>
      <c r="I923" s="71">
        <v>2.6338314186518601E-2</v>
      </c>
      <c r="J923" s="68">
        <v>45.725317153888597</v>
      </c>
      <c r="K923" s="71">
        <v>0.16931432923034201</v>
      </c>
      <c r="L923" s="68">
        <v>35.107556536128001</v>
      </c>
    </row>
    <row r="924" spans="1:12" x14ac:dyDescent="0.2">
      <c r="A924" s="72" t="s">
        <v>2162</v>
      </c>
      <c r="B924" s="66" t="s">
        <v>2163</v>
      </c>
      <c r="C924" s="67">
        <v>65</v>
      </c>
      <c r="D924" s="67" t="s">
        <v>337</v>
      </c>
      <c r="E924" s="71">
        <v>0.143448851440968</v>
      </c>
      <c r="F924" s="68">
        <v>22.559293987865399</v>
      </c>
      <c r="G924" s="71">
        <v>0.249999999884297</v>
      </c>
      <c r="H924" s="68">
        <v>26.365140650854901</v>
      </c>
      <c r="I924" s="71">
        <v>2.5656849752651702E-3</v>
      </c>
      <c r="J924" s="68">
        <v>8.3563154991726396</v>
      </c>
      <c r="K924" s="71">
        <v>0.17778086946334101</v>
      </c>
      <c r="L924" s="68">
        <v>36.624379481522297</v>
      </c>
    </row>
    <row r="925" spans="1:12" x14ac:dyDescent="0.2">
      <c r="A925" s="72" t="s">
        <v>2164</v>
      </c>
      <c r="B925" s="66" t="s">
        <v>2165</v>
      </c>
      <c r="C925" s="67">
        <v>65</v>
      </c>
      <c r="D925" s="67" t="s">
        <v>337</v>
      </c>
      <c r="E925" s="71">
        <v>0.15547871711112299</v>
      </c>
      <c r="F925" s="68">
        <v>29.067843353557599</v>
      </c>
      <c r="G925" s="71">
        <v>0.24897775239658701</v>
      </c>
      <c r="H925" s="68">
        <v>16.271373414230599</v>
      </c>
      <c r="I925" s="71">
        <v>2.4437757054043101E-2</v>
      </c>
      <c r="J925" s="68">
        <v>44.125758411472702</v>
      </c>
      <c r="K925" s="71">
        <v>0.19302064188273901</v>
      </c>
      <c r="L925" s="68">
        <v>39.7407611693326</v>
      </c>
    </row>
    <row r="926" spans="1:12" x14ac:dyDescent="0.2">
      <c r="A926" s="72" t="s">
        <v>2166</v>
      </c>
      <c r="B926" s="66" t="s">
        <v>2167</v>
      </c>
      <c r="C926" s="67">
        <v>65</v>
      </c>
      <c r="D926" s="67" t="s">
        <v>337</v>
      </c>
      <c r="E926" s="71">
        <v>0.113401527643004</v>
      </c>
      <c r="F926" s="68">
        <v>7.06012134583563</v>
      </c>
      <c r="G926" s="71">
        <v>0.127628033497455</v>
      </c>
      <c r="H926" s="68">
        <v>2.8130170987313798</v>
      </c>
      <c r="I926" s="71">
        <v>2.2942523642017602E-2</v>
      </c>
      <c r="J926" s="68">
        <v>42.388306674021003</v>
      </c>
      <c r="K926" s="71">
        <v>0.18963402578954</v>
      </c>
      <c r="L926" s="68">
        <v>39.161610590182001</v>
      </c>
    </row>
    <row r="927" spans="1:12" x14ac:dyDescent="0.2">
      <c r="A927" s="72" t="s">
        <v>2168</v>
      </c>
      <c r="B927" s="66" t="s">
        <v>2169</v>
      </c>
      <c r="C927" s="67">
        <v>65</v>
      </c>
      <c r="D927" s="67" t="s">
        <v>337</v>
      </c>
      <c r="E927" s="71">
        <v>0.162416852607251</v>
      </c>
      <c r="F927" s="68">
        <v>31.963596249310498</v>
      </c>
      <c r="G927" s="71">
        <v>0.216908520324019</v>
      </c>
      <c r="H927" s="68">
        <v>8.0529509100937702</v>
      </c>
      <c r="I927" s="71">
        <v>8.4094627801392902E-2</v>
      </c>
      <c r="J927" s="68">
        <v>74.793160507446203</v>
      </c>
      <c r="K927" s="71">
        <v>0.18624740969633999</v>
      </c>
      <c r="L927" s="68">
        <v>38.803088803088798</v>
      </c>
    </row>
    <row r="928" spans="1:12" x14ac:dyDescent="0.2">
      <c r="A928" s="72" t="s">
        <v>2170</v>
      </c>
      <c r="B928" s="66" t="s">
        <v>2171</v>
      </c>
      <c r="C928" s="67">
        <v>74</v>
      </c>
      <c r="D928" s="67" t="s">
        <v>337</v>
      </c>
      <c r="E928" s="71">
        <v>0.195358011436741</v>
      </c>
      <c r="F928" s="68">
        <v>73.476702508960599</v>
      </c>
      <c r="G928" s="71">
        <v>0.24998788256578</v>
      </c>
      <c r="H928" s="68">
        <v>16.308243727598601</v>
      </c>
      <c r="I928" s="71">
        <v>7.5393725155367602E-2</v>
      </c>
      <c r="J928" s="68">
        <v>77.7777777777778</v>
      </c>
      <c r="K928" s="71">
        <v>0.26069242658907399</v>
      </c>
      <c r="L928" s="68">
        <v>74.551971326164903</v>
      </c>
    </row>
    <row r="929" spans="1:12" x14ac:dyDescent="0.2">
      <c r="A929" s="72" t="s">
        <v>2172</v>
      </c>
      <c r="B929" s="66" t="s">
        <v>2173</v>
      </c>
      <c r="C929" s="67">
        <v>65</v>
      </c>
      <c r="D929" s="67" t="s">
        <v>337</v>
      </c>
      <c r="E929" s="71">
        <v>0.165087740439122</v>
      </c>
      <c r="F929" s="68">
        <v>32.818532818532802</v>
      </c>
      <c r="G929" s="71">
        <v>0.241064723558747</v>
      </c>
      <c r="H929" s="68">
        <v>11.858797573083301</v>
      </c>
      <c r="I929" s="71">
        <v>7.6401152865635202E-2</v>
      </c>
      <c r="J929" s="68">
        <v>72.338665195808005</v>
      </c>
      <c r="K929" s="71">
        <v>0.17779734489298299</v>
      </c>
      <c r="L929" s="68">
        <v>36.707115278543903</v>
      </c>
    </row>
    <row r="930" spans="1:12" x14ac:dyDescent="0.2">
      <c r="A930" s="72" t="s">
        <v>2174</v>
      </c>
      <c r="B930" s="66" t="s">
        <v>2175</v>
      </c>
      <c r="C930" s="67">
        <v>74</v>
      </c>
      <c r="D930" s="67" t="s">
        <v>337</v>
      </c>
      <c r="E930" s="71">
        <v>0.181720859219095</v>
      </c>
      <c r="F930" s="68">
        <v>68.279569892473106</v>
      </c>
      <c r="G930" s="71">
        <v>0.249999999854113</v>
      </c>
      <c r="H930" s="68">
        <v>25.089605734767002</v>
      </c>
      <c r="I930" s="71">
        <v>4.6655707319105802E-2</v>
      </c>
      <c r="J930" s="68">
        <v>68.637992831541197</v>
      </c>
      <c r="K930" s="71">
        <v>0.248506870484066</v>
      </c>
      <c r="L930" s="68">
        <v>70.430107526881699</v>
      </c>
    </row>
    <row r="931" spans="1:12" x14ac:dyDescent="0.2">
      <c r="A931" s="72" t="s">
        <v>2176</v>
      </c>
      <c r="B931" s="66" t="s">
        <v>2177</v>
      </c>
      <c r="C931" s="67">
        <v>74</v>
      </c>
      <c r="D931" s="67" t="s">
        <v>337</v>
      </c>
      <c r="E931" s="71">
        <v>0.18674084079587899</v>
      </c>
      <c r="F931" s="68">
        <v>70.430107526881699</v>
      </c>
      <c r="G931" s="71">
        <v>0.27875876164084501</v>
      </c>
      <c r="H931" s="68">
        <v>75.985663082437298</v>
      </c>
      <c r="I931" s="71">
        <v>1.63249482355773E-3</v>
      </c>
      <c r="J931" s="68">
        <v>10.573476702509</v>
      </c>
      <c r="K931" s="71">
        <v>0.27983126592323398</v>
      </c>
      <c r="L931" s="68">
        <v>78.315412186379902</v>
      </c>
    </row>
    <row r="932" spans="1:12" x14ac:dyDescent="0.2">
      <c r="A932" s="72" t="s">
        <v>2178</v>
      </c>
      <c r="B932" s="66" t="s">
        <v>2179</v>
      </c>
      <c r="C932" s="67">
        <v>74</v>
      </c>
      <c r="D932" s="67" t="s">
        <v>337</v>
      </c>
      <c r="E932" s="71">
        <v>0.18267329802929899</v>
      </c>
      <c r="F932" s="68">
        <v>69.175627240143399</v>
      </c>
      <c r="G932" s="71">
        <v>0.26216733402526599</v>
      </c>
      <c r="H932" s="68">
        <v>69.892473118279597</v>
      </c>
      <c r="I932" s="71">
        <v>1.8447080808417201E-3</v>
      </c>
      <c r="J932" s="68">
        <v>11.290322580645199</v>
      </c>
      <c r="K932" s="71">
        <v>0.28400785198179002</v>
      </c>
      <c r="L932" s="68">
        <v>79.211469534050195</v>
      </c>
    </row>
    <row r="933" spans="1:12" x14ac:dyDescent="0.2">
      <c r="A933" s="72" t="s">
        <v>2180</v>
      </c>
      <c r="B933" s="66" t="s">
        <v>2181</v>
      </c>
      <c r="C933" s="67">
        <v>74</v>
      </c>
      <c r="D933" s="67" t="s">
        <v>337</v>
      </c>
      <c r="E933" s="71">
        <v>0.16950008719677001</v>
      </c>
      <c r="F933" s="68">
        <v>55.017921146953398</v>
      </c>
      <c r="G933" s="71">
        <v>0.249999999999863</v>
      </c>
      <c r="H933" s="68">
        <v>28.494623655914001</v>
      </c>
      <c r="I933" s="71">
        <v>2.0434856252770701E-2</v>
      </c>
      <c r="J933" s="68">
        <v>50.8960573476703</v>
      </c>
      <c r="K933" s="71">
        <v>0.23806540533767701</v>
      </c>
      <c r="L933" s="68">
        <v>67.741935483871003</v>
      </c>
    </row>
    <row r="934" spans="1:12" x14ac:dyDescent="0.2">
      <c r="A934" s="72" t="s">
        <v>2182</v>
      </c>
      <c r="B934" s="66" t="s">
        <v>2183</v>
      </c>
      <c r="C934" s="67">
        <v>73</v>
      </c>
      <c r="D934" s="67" t="s">
        <v>337</v>
      </c>
      <c r="E934" s="71">
        <v>0.17070434620493899</v>
      </c>
      <c r="F934" s="68">
        <v>82.907662082514705</v>
      </c>
      <c r="G934" s="71">
        <v>0.29977826047606099</v>
      </c>
      <c r="H934" s="68">
        <v>85.658153241650297</v>
      </c>
      <c r="I934" s="71">
        <v>9.7785732714134696E-2</v>
      </c>
      <c r="J934" s="68">
        <v>62.573673870333998</v>
      </c>
      <c r="K934" s="71">
        <v>0.11454904542462099</v>
      </c>
      <c r="L934" s="68">
        <v>92.239685658153206</v>
      </c>
    </row>
    <row r="935" spans="1:12" x14ac:dyDescent="0.2">
      <c r="A935" s="72" t="s">
        <v>2184</v>
      </c>
      <c r="B935" s="66" t="s">
        <v>2185</v>
      </c>
      <c r="C935" s="67">
        <v>73</v>
      </c>
      <c r="D935" s="67" t="s">
        <v>337</v>
      </c>
      <c r="E935" s="71">
        <v>0.13067012940355899</v>
      </c>
      <c r="F935" s="68">
        <v>60.609037328094303</v>
      </c>
      <c r="G935" s="71">
        <v>0.24999999999959399</v>
      </c>
      <c r="H935" s="68">
        <v>33.202357563850697</v>
      </c>
      <c r="I935" s="71">
        <v>9.7244094596862493E-2</v>
      </c>
      <c r="J935" s="68">
        <v>62.278978388997999</v>
      </c>
      <c r="K935" s="71">
        <v>4.4766293614219903E-2</v>
      </c>
      <c r="L935" s="68">
        <v>86.149312377210194</v>
      </c>
    </row>
    <row r="936" spans="1:12" x14ac:dyDescent="0.2">
      <c r="A936" s="72" t="s">
        <v>2186</v>
      </c>
      <c r="B936" s="66" t="s">
        <v>2187</v>
      </c>
      <c r="C936" s="67">
        <v>74</v>
      </c>
      <c r="D936" s="67" t="s">
        <v>337</v>
      </c>
      <c r="E936" s="71">
        <v>0.19223245612694101</v>
      </c>
      <c r="F936" s="68">
        <v>72.401433691756296</v>
      </c>
      <c r="G936" s="71">
        <v>0.25</v>
      </c>
      <c r="H936" s="68">
        <v>53.584229390681003</v>
      </c>
      <c r="I936" s="71">
        <v>2.3894879135531101E-2</v>
      </c>
      <c r="J936" s="68">
        <v>55.5555555555556</v>
      </c>
      <c r="K936" s="71">
        <v>0.30280248924529102</v>
      </c>
      <c r="L936" s="68">
        <v>81.541218637992799</v>
      </c>
    </row>
    <row r="937" spans="1:12" x14ac:dyDescent="0.2">
      <c r="A937" s="72" t="s">
        <v>2188</v>
      </c>
      <c r="B937" s="66" t="s">
        <v>2189</v>
      </c>
      <c r="C937" s="67">
        <v>73</v>
      </c>
      <c r="D937" s="67" t="s">
        <v>337</v>
      </c>
      <c r="E937" s="71">
        <v>0.13269584693144201</v>
      </c>
      <c r="F937" s="68">
        <v>62.377210216110001</v>
      </c>
      <c r="G937" s="71">
        <v>0.25</v>
      </c>
      <c r="H937" s="68">
        <v>67.092337917485295</v>
      </c>
      <c r="I937" s="71">
        <v>4.80217080095992E-2</v>
      </c>
      <c r="J937" s="68">
        <v>41.3555992141454</v>
      </c>
      <c r="K937" s="71">
        <v>0.100065832784727</v>
      </c>
      <c r="L937" s="68">
        <v>91.3555992141454</v>
      </c>
    </row>
    <row r="938" spans="1:12" x14ac:dyDescent="0.2">
      <c r="A938" s="72" t="s">
        <v>2190</v>
      </c>
      <c r="B938" s="66" t="s">
        <v>2191</v>
      </c>
      <c r="C938" s="67">
        <v>73</v>
      </c>
      <c r="D938" s="67" t="s">
        <v>337</v>
      </c>
      <c r="E938" s="71">
        <v>0.123341041678674</v>
      </c>
      <c r="F938" s="68">
        <v>53.536345776031403</v>
      </c>
      <c r="G938" s="71">
        <v>0.24999999987640001</v>
      </c>
      <c r="H938" s="68">
        <v>30.648330058939099</v>
      </c>
      <c r="I938" s="71">
        <v>2.1273948069431E-2</v>
      </c>
      <c r="J938" s="68">
        <v>25.736738703339899</v>
      </c>
      <c r="K938" s="71">
        <v>9.8749177090190807E-2</v>
      </c>
      <c r="L938" s="68">
        <v>91.159135559921395</v>
      </c>
    </row>
    <row r="939" spans="1:12" x14ac:dyDescent="0.2">
      <c r="A939" s="72" t="s">
        <v>2192</v>
      </c>
      <c r="B939" s="66" t="s">
        <v>2193</v>
      </c>
      <c r="C939" s="67">
        <v>73</v>
      </c>
      <c r="D939" s="67" t="s">
        <v>337</v>
      </c>
      <c r="E939" s="71">
        <v>0.11310184607802901</v>
      </c>
      <c r="F939" s="68">
        <v>42.829076620825099</v>
      </c>
      <c r="G939" s="71">
        <v>0.24234909569020699</v>
      </c>
      <c r="H939" s="68">
        <v>13.948919449901799</v>
      </c>
      <c r="I939" s="71">
        <v>5.4823460318732101E-2</v>
      </c>
      <c r="J939" s="68">
        <v>46.070726915520602</v>
      </c>
      <c r="K939" s="71">
        <v>4.2132982225148101E-2</v>
      </c>
      <c r="L939" s="68">
        <v>85.068762278978397</v>
      </c>
    </row>
    <row r="940" spans="1:12" x14ac:dyDescent="0.2">
      <c r="A940" s="72" t="s">
        <v>2194</v>
      </c>
      <c r="B940" s="66" t="s">
        <v>2195</v>
      </c>
      <c r="C940" s="67">
        <v>74</v>
      </c>
      <c r="D940" s="67" t="s">
        <v>337</v>
      </c>
      <c r="E940" s="71">
        <v>0.165129204630237</v>
      </c>
      <c r="F940" s="68">
        <v>51.792114695340501</v>
      </c>
      <c r="G940" s="71">
        <v>0.26960459045173002</v>
      </c>
      <c r="H940" s="68">
        <v>73.655913978494596</v>
      </c>
      <c r="I940" s="71">
        <v>2.67987137690711E-3</v>
      </c>
      <c r="J940" s="68">
        <v>17.025089605734799</v>
      </c>
      <c r="K940" s="71">
        <v>0.22310315206207201</v>
      </c>
      <c r="L940" s="68">
        <v>63.620071684587799</v>
      </c>
    </row>
    <row r="941" spans="1:12" x14ac:dyDescent="0.2">
      <c r="A941" s="72" t="s">
        <v>2196</v>
      </c>
      <c r="B941" s="66" t="s">
        <v>2197</v>
      </c>
      <c r="C941" s="67">
        <v>74</v>
      </c>
      <c r="D941" s="67" t="s">
        <v>337</v>
      </c>
      <c r="E941" s="71">
        <v>0.16972426478552899</v>
      </c>
      <c r="F941" s="68">
        <v>55.5555555555556</v>
      </c>
      <c r="G941" s="71">
        <v>0.24999999968702599</v>
      </c>
      <c r="H941" s="68">
        <v>22.939068100358401</v>
      </c>
      <c r="I941" s="71">
        <v>5.0894492389809603E-3</v>
      </c>
      <c r="J941" s="68">
        <v>26.164874551971302</v>
      </c>
      <c r="K941" s="71">
        <v>0.25408334543058098</v>
      </c>
      <c r="L941" s="68">
        <v>72.939068100358398</v>
      </c>
    </row>
    <row r="942" spans="1:12" x14ac:dyDescent="0.2">
      <c r="A942" s="72" t="s">
        <v>2198</v>
      </c>
      <c r="B942" s="66" t="s">
        <v>2199</v>
      </c>
      <c r="C942" s="67">
        <v>74</v>
      </c>
      <c r="D942" s="67" t="s">
        <v>337</v>
      </c>
      <c r="E942" s="71">
        <v>0.179242354499278</v>
      </c>
      <c r="F942" s="68">
        <v>66.487455197132604</v>
      </c>
      <c r="G942" s="71">
        <v>0.25</v>
      </c>
      <c r="H942" s="68">
        <v>53.584229390681003</v>
      </c>
      <c r="I942" s="71">
        <v>7.8957975745991595E-3</v>
      </c>
      <c r="J942" s="68">
        <v>33.3333333333333</v>
      </c>
      <c r="K942" s="71">
        <v>0.27983126592323398</v>
      </c>
      <c r="L942" s="68">
        <v>78.315412186379902</v>
      </c>
    </row>
    <row r="943" spans="1:12" x14ac:dyDescent="0.2">
      <c r="A943" s="72" t="s">
        <v>2200</v>
      </c>
      <c r="B943" s="66" t="s">
        <v>2201</v>
      </c>
      <c r="C943" s="67">
        <v>73</v>
      </c>
      <c r="D943" s="67" t="s">
        <v>337</v>
      </c>
      <c r="E943" s="71">
        <v>0.121975441185984</v>
      </c>
      <c r="F943" s="68">
        <v>52.062868369351698</v>
      </c>
      <c r="G943" s="71">
        <v>0.25</v>
      </c>
      <c r="H943" s="68">
        <v>67.092337917485295</v>
      </c>
      <c r="I943" s="71">
        <v>3.03437034131195E-2</v>
      </c>
      <c r="J943" s="68">
        <v>31.041257367387001</v>
      </c>
      <c r="K943" s="71">
        <v>8.5582620144832006E-2</v>
      </c>
      <c r="L943" s="68">
        <v>90.275049115913504</v>
      </c>
    </row>
    <row r="944" spans="1:12" x14ac:dyDescent="0.2">
      <c r="A944" s="72" t="s">
        <v>2202</v>
      </c>
      <c r="B944" s="66" t="s">
        <v>2203</v>
      </c>
      <c r="C944" s="67">
        <v>74</v>
      </c>
      <c r="D944" s="67" t="s">
        <v>337</v>
      </c>
      <c r="E944" s="71">
        <v>0.16825526802416199</v>
      </c>
      <c r="F944" s="68">
        <v>53.225806451612897</v>
      </c>
      <c r="G944" s="71">
        <v>0.249999999763792</v>
      </c>
      <c r="H944" s="68">
        <v>23.835125448028698</v>
      </c>
      <c r="I944" s="71">
        <v>2.0823477660727799E-3</v>
      </c>
      <c r="J944" s="68">
        <v>12.7240143369176</v>
      </c>
      <c r="K944" s="71">
        <v>0.25268345654262198</v>
      </c>
      <c r="L944" s="68">
        <v>72.580645161290306</v>
      </c>
    </row>
    <row r="945" spans="1:12" x14ac:dyDescent="0.2">
      <c r="A945" s="72" t="s">
        <v>2204</v>
      </c>
      <c r="B945" s="66" t="s">
        <v>2205</v>
      </c>
      <c r="C945" s="67">
        <v>74</v>
      </c>
      <c r="D945" s="67" t="s">
        <v>337</v>
      </c>
      <c r="E945" s="71">
        <v>0.17066501708041901</v>
      </c>
      <c r="F945" s="68">
        <v>56.989247311828002</v>
      </c>
      <c r="G945" s="71">
        <v>0.25</v>
      </c>
      <c r="H945" s="68">
        <v>53.584229390681003</v>
      </c>
      <c r="I945" s="71">
        <v>3.0467156108008602E-3</v>
      </c>
      <c r="J945" s="68">
        <v>18.8172043010753</v>
      </c>
      <c r="K945" s="71">
        <v>0.25894833563045599</v>
      </c>
      <c r="L945" s="68">
        <v>73.835125448028705</v>
      </c>
    </row>
    <row r="946" spans="1:12" x14ac:dyDescent="0.2">
      <c r="A946" s="72" t="s">
        <v>2206</v>
      </c>
      <c r="B946" s="66" t="s">
        <v>2207</v>
      </c>
      <c r="C946" s="67">
        <v>73</v>
      </c>
      <c r="D946" s="67" t="s">
        <v>337</v>
      </c>
      <c r="E946" s="71">
        <v>9.9093349354430593E-2</v>
      </c>
      <c r="F946" s="68">
        <v>26.915520628683701</v>
      </c>
      <c r="G946" s="71">
        <v>0.24999999919232299</v>
      </c>
      <c r="H946" s="68">
        <v>28.585461689587401</v>
      </c>
      <c r="I946" s="71">
        <v>1.0413689423964201E-2</v>
      </c>
      <c r="J946" s="68">
        <v>19.646365422396901</v>
      </c>
      <c r="K946" s="71">
        <v>3.6866359447004601E-2</v>
      </c>
      <c r="L946" s="68">
        <v>83.988212180746601</v>
      </c>
    </row>
    <row r="947" spans="1:12" x14ac:dyDescent="0.2">
      <c r="A947" s="72" t="s">
        <v>2208</v>
      </c>
      <c r="B947" s="66" t="s">
        <v>2209</v>
      </c>
      <c r="C947" s="67">
        <v>74</v>
      </c>
      <c r="D947" s="67" t="s">
        <v>337</v>
      </c>
      <c r="E947" s="71">
        <v>0.18224181842002801</v>
      </c>
      <c r="F947" s="68">
        <v>68.637992831541197</v>
      </c>
      <c r="G947" s="71">
        <v>0.25</v>
      </c>
      <c r="H947" s="68">
        <v>53.584229390681003</v>
      </c>
      <c r="I947" s="71">
        <v>2.2761381319030302E-3</v>
      </c>
      <c r="J947" s="68">
        <v>14.336917562724</v>
      </c>
      <c r="K947" s="71">
        <v>0.29444931712818001</v>
      </c>
      <c r="L947" s="68">
        <v>80.645161290322605</v>
      </c>
    </row>
    <row r="948" spans="1:12" x14ac:dyDescent="0.2">
      <c r="A948" s="72" t="s">
        <v>2210</v>
      </c>
      <c r="B948" s="66" t="s">
        <v>2211</v>
      </c>
      <c r="C948" s="67">
        <v>73</v>
      </c>
      <c r="D948" s="67" t="s">
        <v>337</v>
      </c>
      <c r="E948" s="71">
        <v>0.114010483858109</v>
      </c>
      <c r="F948" s="68">
        <v>43.516699410609</v>
      </c>
      <c r="G948" s="71">
        <v>0.249999999334451</v>
      </c>
      <c r="H948" s="68">
        <v>29.1748526522593</v>
      </c>
      <c r="I948" s="71">
        <v>5.2531781403799001E-2</v>
      </c>
      <c r="J948" s="68">
        <v>44.597249508840903</v>
      </c>
      <c r="K948" s="71">
        <v>3.9499670836076299E-2</v>
      </c>
      <c r="L948" s="68">
        <v>84.479371316306498</v>
      </c>
    </row>
    <row r="949" spans="1:12" x14ac:dyDescent="0.2">
      <c r="A949" s="72" t="s">
        <v>2212</v>
      </c>
      <c r="B949" s="66" t="s">
        <v>2213</v>
      </c>
      <c r="C949" s="67">
        <v>74</v>
      </c>
      <c r="D949" s="67" t="s">
        <v>337</v>
      </c>
      <c r="E949" s="71">
        <v>0.158909450623548</v>
      </c>
      <c r="F949" s="68">
        <v>48.566308243727597</v>
      </c>
      <c r="G949" s="71">
        <v>0.25</v>
      </c>
      <c r="H949" s="68">
        <v>53.584229390681003</v>
      </c>
      <c r="I949" s="71">
        <v>1.5369067792936201E-3</v>
      </c>
      <c r="J949" s="68">
        <v>10.0358422939068</v>
      </c>
      <c r="K949" s="71">
        <v>0.22519144509135</v>
      </c>
      <c r="L949" s="68">
        <v>63.978494623655898</v>
      </c>
    </row>
    <row r="950" spans="1:12" x14ac:dyDescent="0.2">
      <c r="A950" s="72" t="s">
        <v>2214</v>
      </c>
      <c r="B950" s="66" t="s">
        <v>2215</v>
      </c>
      <c r="C950" s="67">
        <v>74</v>
      </c>
      <c r="D950" s="67" t="s">
        <v>337</v>
      </c>
      <c r="E950" s="71">
        <v>0.17530642537149399</v>
      </c>
      <c r="F950" s="68">
        <v>62.544802867383503</v>
      </c>
      <c r="G950" s="71">
        <v>0.25</v>
      </c>
      <c r="H950" s="68">
        <v>53.584229390681003</v>
      </c>
      <c r="I950" s="71">
        <v>2.3528892790796998E-3</v>
      </c>
      <c r="J950" s="68">
        <v>14.8745519713262</v>
      </c>
      <c r="K950" s="71">
        <v>0.27356638683540102</v>
      </c>
      <c r="L950" s="68">
        <v>76.702508960573496</v>
      </c>
    </row>
    <row r="951" spans="1:12" x14ac:dyDescent="0.2">
      <c r="A951" s="72" t="s">
        <v>2216</v>
      </c>
      <c r="B951" s="66" t="s">
        <v>2217</v>
      </c>
      <c r="C951" s="67">
        <v>73</v>
      </c>
      <c r="D951" s="67" t="s">
        <v>337</v>
      </c>
      <c r="E951" s="71">
        <v>0.14685756446103301</v>
      </c>
      <c r="F951" s="68">
        <v>72.593320235756394</v>
      </c>
      <c r="G951" s="71">
        <v>0.249999999956141</v>
      </c>
      <c r="H951" s="68">
        <v>32.023575638506898</v>
      </c>
      <c r="I951" s="71">
        <v>0.112890007449341</v>
      </c>
      <c r="J951" s="68">
        <v>69.155206286836901</v>
      </c>
      <c r="K951" s="71">
        <v>7.7682685977616794E-2</v>
      </c>
      <c r="L951" s="68">
        <v>89.685658153241704</v>
      </c>
    </row>
    <row r="952" spans="1:12" x14ac:dyDescent="0.2">
      <c r="A952" s="72" t="s">
        <v>2218</v>
      </c>
      <c r="B952" s="66" t="s">
        <v>2219</v>
      </c>
      <c r="C952" s="67">
        <v>73</v>
      </c>
      <c r="D952" s="67" t="s">
        <v>337</v>
      </c>
      <c r="E952" s="71">
        <v>0.16599573656216901</v>
      </c>
      <c r="F952" s="68">
        <v>81.434184675834999</v>
      </c>
      <c r="G952" s="71">
        <v>0.24868623497791301</v>
      </c>
      <c r="H952" s="68">
        <v>19.646365422396901</v>
      </c>
      <c r="I952" s="71">
        <v>0.22296786081787501</v>
      </c>
      <c r="J952" s="68">
        <v>90.569744597249496</v>
      </c>
      <c r="K952" s="71">
        <v>2.6333113890717599E-2</v>
      </c>
      <c r="L952" s="68">
        <v>82.023575638506898</v>
      </c>
    </row>
    <row r="953" spans="1:12" x14ac:dyDescent="0.2">
      <c r="A953" s="72" t="s">
        <v>2220</v>
      </c>
      <c r="B953" s="66" t="s">
        <v>2221</v>
      </c>
      <c r="C953" s="67">
        <v>73</v>
      </c>
      <c r="D953" s="67" t="s">
        <v>337</v>
      </c>
      <c r="E953" s="71">
        <v>0.12595574884754901</v>
      </c>
      <c r="F953" s="68">
        <v>55.992141453831003</v>
      </c>
      <c r="G953" s="71">
        <v>0.25</v>
      </c>
      <c r="H953" s="68">
        <v>67.092337917485295</v>
      </c>
      <c r="I953" s="71">
        <v>5.1501216259566503E-2</v>
      </c>
      <c r="J953" s="68">
        <v>43.811394891945</v>
      </c>
      <c r="K953" s="71">
        <v>7.6366030283080893E-2</v>
      </c>
      <c r="L953" s="68">
        <v>89.4891944990177</v>
      </c>
    </row>
    <row r="954" spans="1:12" x14ac:dyDescent="0.2">
      <c r="A954" s="72" t="s">
        <v>2222</v>
      </c>
      <c r="B954" s="66" t="s">
        <v>2223</v>
      </c>
      <c r="C954" s="67">
        <v>73</v>
      </c>
      <c r="D954" s="67" t="s">
        <v>337</v>
      </c>
      <c r="E954" s="71">
        <v>0.14189473078058901</v>
      </c>
      <c r="F954" s="68">
        <v>69.941060903732804</v>
      </c>
      <c r="G954" s="71">
        <v>0.25</v>
      </c>
      <c r="H954" s="68">
        <v>67.092337917485295</v>
      </c>
      <c r="I954" s="71">
        <v>7.0351736778897403E-2</v>
      </c>
      <c r="J954" s="68">
        <v>52.4557956777996</v>
      </c>
      <c r="K954" s="71">
        <v>0.10533245556287001</v>
      </c>
      <c r="L954" s="68">
        <v>91.650294695481307</v>
      </c>
    </row>
    <row r="955" spans="1:12" x14ac:dyDescent="0.2">
      <c r="A955" s="72" t="s">
        <v>2224</v>
      </c>
      <c r="B955" s="66" t="s">
        <v>2225</v>
      </c>
      <c r="C955" s="67">
        <v>74</v>
      </c>
      <c r="D955" s="67" t="s">
        <v>337</v>
      </c>
      <c r="E955" s="71">
        <v>0.177253158205607</v>
      </c>
      <c r="F955" s="68">
        <v>64.336917562723997</v>
      </c>
      <c r="G955" s="71">
        <v>0.25</v>
      </c>
      <c r="H955" s="68">
        <v>53.584229390681003</v>
      </c>
      <c r="I955" s="71">
        <v>1.2167239469468201E-3</v>
      </c>
      <c r="J955" s="68">
        <v>7.70609318996416</v>
      </c>
      <c r="K955" s="71">
        <v>0.280542750669874</v>
      </c>
      <c r="L955" s="68">
        <v>78.494623655913998</v>
      </c>
    </row>
    <row r="956" spans="1:12" x14ac:dyDescent="0.2">
      <c r="A956" s="72" t="s">
        <v>2226</v>
      </c>
      <c r="B956" s="66" t="s">
        <v>2227</v>
      </c>
      <c r="C956" s="67">
        <v>74</v>
      </c>
      <c r="D956" s="67" t="s">
        <v>337</v>
      </c>
      <c r="E956" s="71">
        <v>0.17762202387014001</v>
      </c>
      <c r="F956" s="68">
        <v>64.516129032258107</v>
      </c>
      <c r="G956" s="71">
        <v>0.25</v>
      </c>
      <c r="H956" s="68">
        <v>53.584229390681003</v>
      </c>
      <c r="I956" s="71">
        <v>1.2907147285664601E-3</v>
      </c>
      <c r="J956" s="68">
        <v>8.4229390681003604</v>
      </c>
      <c r="K956" s="71">
        <v>0.28157535688185298</v>
      </c>
      <c r="L956" s="68">
        <v>78.673835125447994</v>
      </c>
    </row>
    <row r="957" spans="1:12" x14ac:dyDescent="0.2">
      <c r="A957" s="72" t="s">
        <v>2228</v>
      </c>
      <c r="B957" s="66" t="s">
        <v>2229</v>
      </c>
      <c r="C957" s="67">
        <v>74</v>
      </c>
      <c r="D957" s="67" t="s">
        <v>337</v>
      </c>
      <c r="E957" s="71">
        <v>0.18068658909934801</v>
      </c>
      <c r="F957" s="68">
        <v>67.025089605734806</v>
      </c>
      <c r="G957" s="71">
        <v>0.25</v>
      </c>
      <c r="H957" s="68">
        <v>53.584229390681003</v>
      </c>
      <c r="I957" s="71">
        <v>2.1312382990802399E-3</v>
      </c>
      <c r="J957" s="68">
        <v>13.440860215053799</v>
      </c>
      <c r="K957" s="71">
        <v>0.28992852899896399</v>
      </c>
      <c r="L957" s="68">
        <v>79.749103942652297</v>
      </c>
    </row>
    <row r="958" spans="1:12" x14ac:dyDescent="0.2">
      <c r="A958" s="72" t="s">
        <v>2230</v>
      </c>
      <c r="B958" s="66" t="s">
        <v>2231</v>
      </c>
      <c r="C958" s="67">
        <v>74</v>
      </c>
      <c r="D958" s="67" t="s">
        <v>337</v>
      </c>
      <c r="E958" s="71">
        <v>0.182337859887967</v>
      </c>
      <c r="F958" s="68">
        <v>68.817204301075293</v>
      </c>
      <c r="G958" s="71">
        <v>0.24999999826212399</v>
      </c>
      <c r="H958" s="68">
        <v>18.8172043010753</v>
      </c>
      <c r="I958" s="71">
        <v>2.90846634425845E-3</v>
      </c>
      <c r="J958" s="68">
        <v>18.100358422939099</v>
      </c>
      <c r="K958" s="71">
        <v>0.29410511505752002</v>
      </c>
      <c r="L958" s="68">
        <v>80.286738351254499</v>
      </c>
    </row>
    <row r="959" spans="1:12" x14ac:dyDescent="0.2">
      <c r="A959" s="72" t="s">
        <v>2232</v>
      </c>
      <c r="B959" s="66" t="s">
        <v>2233</v>
      </c>
      <c r="C959" s="67">
        <v>73</v>
      </c>
      <c r="D959" s="67" t="s">
        <v>337</v>
      </c>
      <c r="E959" s="71">
        <v>0.106938018032496</v>
      </c>
      <c r="F959" s="68">
        <v>36.542239685658203</v>
      </c>
      <c r="G959" s="71">
        <v>0.25</v>
      </c>
      <c r="H959" s="68">
        <v>67.092337917485295</v>
      </c>
      <c r="I959" s="71">
        <v>2.7364416177804701E-2</v>
      </c>
      <c r="J959" s="68">
        <v>28.978388998035399</v>
      </c>
      <c r="K959" s="71">
        <v>4.3449637919684002E-2</v>
      </c>
      <c r="L959" s="68">
        <v>85.559921414538294</v>
      </c>
    </row>
    <row r="960" spans="1:12" x14ac:dyDescent="0.2">
      <c r="A960" s="72" t="s">
        <v>220</v>
      </c>
      <c r="B960" s="66" t="s">
        <v>2234</v>
      </c>
      <c r="C960" s="67">
        <v>73</v>
      </c>
      <c r="D960" s="67" t="s">
        <v>337</v>
      </c>
      <c r="E960" s="71">
        <v>0.21107629844662401</v>
      </c>
      <c r="F960" s="68">
        <v>89.292730844793695</v>
      </c>
      <c r="G960" s="71">
        <v>0.247006997044557</v>
      </c>
      <c r="H960" s="68">
        <v>16.895874263261302</v>
      </c>
      <c r="I960" s="71">
        <v>0.37832196412810098</v>
      </c>
      <c r="J960" s="68">
        <v>97.937131630648295</v>
      </c>
      <c r="K960" s="71">
        <v>7.8999341672152702E-3</v>
      </c>
      <c r="L960" s="68">
        <v>73.772102161100193</v>
      </c>
    </row>
    <row r="961" spans="1:12" x14ac:dyDescent="0.2">
      <c r="A961" s="72" t="s">
        <v>2235</v>
      </c>
      <c r="B961" s="66" t="s">
        <v>2236</v>
      </c>
      <c r="C961" s="67">
        <v>73</v>
      </c>
      <c r="D961" s="67" t="s">
        <v>337</v>
      </c>
      <c r="E961" s="71">
        <v>9.4749594961186706E-2</v>
      </c>
      <c r="F961" s="68">
        <v>21.807465618860501</v>
      </c>
      <c r="G961" s="71">
        <v>0.21519794659753499</v>
      </c>
      <c r="H961" s="68">
        <v>8.2514734774066802</v>
      </c>
      <c r="I961" s="71">
        <v>2.56012003663415E-2</v>
      </c>
      <c r="J961" s="68">
        <v>27.897838899803499</v>
      </c>
      <c r="K961" s="71">
        <v>4.3449637919684002E-2</v>
      </c>
      <c r="L961" s="68">
        <v>85.559921414538294</v>
      </c>
    </row>
    <row r="962" spans="1:12" x14ac:dyDescent="0.2">
      <c r="A962" s="72" t="s">
        <v>2237</v>
      </c>
      <c r="B962" s="66" t="s">
        <v>2238</v>
      </c>
      <c r="C962" s="67">
        <v>73</v>
      </c>
      <c r="D962" s="67" t="s">
        <v>337</v>
      </c>
      <c r="E962" s="71">
        <v>0.16530205341305501</v>
      </c>
      <c r="F962" s="68">
        <v>81.237721021610994</v>
      </c>
      <c r="G962" s="71">
        <v>0.34110029210169102</v>
      </c>
      <c r="H962" s="68">
        <v>89.783889980353607</v>
      </c>
      <c r="I962" s="71">
        <v>2.0506987294813799E-2</v>
      </c>
      <c r="J962" s="68">
        <v>25.343811394891901</v>
      </c>
      <c r="K962" s="71">
        <v>0.13429888084266001</v>
      </c>
      <c r="L962" s="68">
        <v>92.436149312377196</v>
      </c>
    </row>
    <row r="963" spans="1:12" x14ac:dyDescent="0.2">
      <c r="A963" s="72" t="s">
        <v>2239</v>
      </c>
      <c r="B963" s="66" t="s">
        <v>2240</v>
      </c>
      <c r="C963" s="67">
        <v>74</v>
      </c>
      <c r="D963" s="67" t="s">
        <v>337</v>
      </c>
      <c r="E963" s="71">
        <v>0.191331645998747</v>
      </c>
      <c r="F963" s="68">
        <v>72.043010752688204</v>
      </c>
      <c r="G963" s="71">
        <v>0.249999999957535</v>
      </c>
      <c r="H963" s="68">
        <v>26.523297491039401</v>
      </c>
      <c r="I963" s="71">
        <v>1.3421247126147E-3</v>
      </c>
      <c r="J963" s="68">
        <v>8.9605734767025105</v>
      </c>
      <c r="K963" s="71">
        <v>0.32265281332609103</v>
      </c>
      <c r="L963" s="68">
        <v>82.974910394265194</v>
      </c>
    </row>
    <row r="964" spans="1:12" x14ac:dyDescent="0.2">
      <c r="A964" s="72" t="s">
        <v>2241</v>
      </c>
      <c r="B964" s="66" t="s">
        <v>2242</v>
      </c>
      <c r="C964" s="67">
        <v>73</v>
      </c>
      <c r="D964" s="67" t="s">
        <v>337</v>
      </c>
      <c r="E964" s="71">
        <v>0.115400159594937</v>
      </c>
      <c r="F964" s="68">
        <v>45.186640471512803</v>
      </c>
      <c r="G964" s="71">
        <v>0.24940562254238499</v>
      </c>
      <c r="H964" s="68">
        <v>21.414538310412599</v>
      </c>
      <c r="I964" s="71">
        <v>1.1212236097594299E-2</v>
      </c>
      <c r="J964" s="68">
        <v>20.5304518664047</v>
      </c>
      <c r="K964" s="71">
        <v>8.5582620144832006E-2</v>
      </c>
      <c r="L964" s="68">
        <v>90.275049115913504</v>
      </c>
    </row>
    <row r="965" spans="1:12" x14ac:dyDescent="0.2">
      <c r="A965" s="72" t="s">
        <v>2243</v>
      </c>
      <c r="B965" s="66" t="s">
        <v>2244</v>
      </c>
      <c r="C965" s="67">
        <v>73</v>
      </c>
      <c r="D965" s="67" t="s">
        <v>337</v>
      </c>
      <c r="E965" s="71">
        <v>0.11144620256384601</v>
      </c>
      <c r="F965" s="68">
        <v>41.159135559921403</v>
      </c>
      <c r="G965" s="71">
        <v>0.24999999888187699</v>
      </c>
      <c r="H965" s="68">
        <v>28.0943025540275</v>
      </c>
      <c r="I965" s="71">
        <v>4.7472249362657301E-2</v>
      </c>
      <c r="J965" s="68">
        <v>40.962671905697398</v>
      </c>
      <c r="K965" s="71">
        <v>3.6866359447004601E-2</v>
      </c>
      <c r="L965" s="68">
        <v>83.988212180746601</v>
      </c>
    </row>
    <row r="966" spans="1:12" x14ac:dyDescent="0.2">
      <c r="A966" s="72" t="s">
        <v>2245</v>
      </c>
      <c r="B966" s="66" t="s">
        <v>2246</v>
      </c>
      <c r="C966" s="67">
        <v>73</v>
      </c>
      <c r="D966" s="67" t="s">
        <v>337</v>
      </c>
      <c r="E966" s="71">
        <v>0.129251087529169</v>
      </c>
      <c r="F966" s="68">
        <v>58.840864440078597</v>
      </c>
      <c r="G966" s="71">
        <v>0.24999999985392099</v>
      </c>
      <c r="H966" s="68">
        <v>30.5500982318271</v>
      </c>
      <c r="I966" s="71">
        <v>8.50870349521506E-2</v>
      </c>
      <c r="J966" s="68">
        <v>58.3497053045187</v>
      </c>
      <c r="K966" s="71">
        <v>5.26662277814351E-2</v>
      </c>
      <c r="L966" s="68">
        <v>87.229862475442005</v>
      </c>
    </row>
    <row r="967" spans="1:12" x14ac:dyDescent="0.2">
      <c r="A967" s="72" t="s">
        <v>2247</v>
      </c>
      <c r="B967" s="66" t="s">
        <v>2248</v>
      </c>
      <c r="C967" s="67">
        <v>73</v>
      </c>
      <c r="D967" s="67" t="s">
        <v>337</v>
      </c>
      <c r="E967" s="71">
        <v>0.104666201973423</v>
      </c>
      <c r="F967" s="68">
        <v>34.086444007858503</v>
      </c>
      <c r="G967" s="71">
        <v>0.24237042946816301</v>
      </c>
      <c r="H967" s="68">
        <v>14.0471512770138</v>
      </c>
      <c r="I967" s="71">
        <v>5.9778275201282899E-2</v>
      </c>
      <c r="J967" s="68">
        <v>48.428290766208299</v>
      </c>
      <c r="K967" s="71">
        <v>1.18499012508229E-2</v>
      </c>
      <c r="L967" s="68">
        <v>76.031434184675803</v>
      </c>
    </row>
    <row r="968" spans="1:12" x14ac:dyDescent="0.2">
      <c r="A968" s="72" t="s">
        <v>2249</v>
      </c>
      <c r="B968" s="66" t="s">
        <v>2250</v>
      </c>
      <c r="C968" s="67">
        <v>74</v>
      </c>
      <c r="D968" s="67" t="s">
        <v>337</v>
      </c>
      <c r="E968" s="71">
        <v>0.28548607037313001</v>
      </c>
      <c r="F968" s="68">
        <v>87.096774193548399</v>
      </c>
      <c r="G968" s="71">
        <v>0.25</v>
      </c>
      <c r="H968" s="68">
        <v>53.584229390681003</v>
      </c>
      <c r="I968" s="71">
        <v>2.4588399555002102E-3</v>
      </c>
      <c r="J968" s="68">
        <v>15.232974910394301</v>
      </c>
      <c r="K968" s="71">
        <v>0.60399937116389102</v>
      </c>
      <c r="L968" s="68">
        <v>90.860215053763397</v>
      </c>
    </row>
    <row r="969" spans="1:12" x14ac:dyDescent="0.2">
      <c r="A969" s="72" t="s">
        <v>2251</v>
      </c>
      <c r="B969" s="66" t="s">
        <v>2252</v>
      </c>
      <c r="C969" s="67">
        <v>74</v>
      </c>
      <c r="D969" s="67" t="s">
        <v>337</v>
      </c>
      <c r="E969" s="71">
        <v>0.296082071220925</v>
      </c>
      <c r="F969" s="68">
        <v>87.813620071684596</v>
      </c>
      <c r="G969" s="71">
        <v>0.24999999870651299</v>
      </c>
      <c r="H969" s="68">
        <v>20.250896057347699</v>
      </c>
      <c r="I969" s="71">
        <v>2.9224483532022702E-3</v>
      </c>
      <c r="J969" s="68">
        <v>18.279569892473098</v>
      </c>
      <c r="K969" s="71">
        <v>0.635323766603059</v>
      </c>
      <c r="L969" s="68">
        <v>91.039426523297493</v>
      </c>
    </row>
    <row r="970" spans="1:12" x14ac:dyDescent="0.2">
      <c r="A970" s="72" t="s">
        <v>2253</v>
      </c>
      <c r="B970" s="66" t="s">
        <v>2254</v>
      </c>
      <c r="C970" s="67">
        <v>74</v>
      </c>
      <c r="D970" s="67" t="s">
        <v>337</v>
      </c>
      <c r="E970" s="71">
        <v>0.33415750802844002</v>
      </c>
      <c r="F970" s="68">
        <v>91.218637992831503</v>
      </c>
      <c r="G970" s="71">
        <v>0.249999998673546</v>
      </c>
      <c r="H970" s="68">
        <v>20.0716845878136</v>
      </c>
      <c r="I970" s="71">
        <v>2.5906830584498E-3</v>
      </c>
      <c r="J970" s="68">
        <v>16.308243727598601</v>
      </c>
      <c r="K970" s="71">
        <v>0.749881842353325</v>
      </c>
      <c r="L970" s="68">
        <v>93.369175627240097</v>
      </c>
    </row>
    <row r="971" spans="1:12" x14ac:dyDescent="0.2">
      <c r="A971" s="72" t="s">
        <v>2255</v>
      </c>
      <c r="B971" s="66" t="s">
        <v>2256</v>
      </c>
      <c r="C971" s="67">
        <v>74</v>
      </c>
      <c r="D971" s="67" t="s">
        <v>337</v>
      </c>
      <c r="E971" s="71">
        <v>0.191241392978832</v>
      </c>
      <c r="F971" s="68">
        <v>71.863799283154094</v>
      </c>
      <c r="G971" s="71">
        <v>0.24999999629570799</v>
      </c>
      <c r="H971" s="68">
        <v>17.741935483871</v>
      </c>
      <c r="I971" s="71">
        <v>2.4712582026549098E-3</v>
      </c>
      <c r="J971" s="68">
        <v>15.5913978494624</v>
      </c>
      <c r="K971" s="71">
        <v>0.32125292443813203</v>
      </c>
      <c r="L971" s="68">
        <v>82.795698924731198</v>
      </c>
    </row>
    <row r="972" spans="1:12" x14ac:dyDescent="0.2">
      <c r="A972" s="72" t="s">
        <v>2257</v>
      </c>
      <c r="B972" s="66" t="s">
        <v>2258</v>
      </c>
      <c r="C972" s="67">
        <v>74</v>
      </c>
      <c r="D972" s="67" t="s">
        <v>337</v>
      </c>
      <c r="E972" s="71">
        <v>0.18596816181240899</v>
      </c>
      <c r="F972" s="68">
        <v>69.713261648745501</v>
      </c>
      <c r="G972" s="71">
        <v>0.24999999847788601</v>
      </c>
      <c r="H972" s="68">
        <v>19.534050179211501</v>
      </c>
      <c r="I972" s="71">
        <v>3.0137046847719499E-3</v>
      </c>
      <c r="J972" s="68">
        <v>18.458781362007201</v>
      </c>
      <c r="K972" s="71">
        <v>0.30489078227456901</v>
      </c>
      <c r="L972" s="68">
        <v>81.720430107526894</v>
      </c>
    </row>
    <row r="973" spans="1:12" x14ac:dyDescent="0.2">
      <c r="A973" s="72" t="s">
        <v>2259</v>
      </c>
      <c r="B973" s="66" t="s">
        <v>2260</v>
      </c>
      <c r="C973" s="67">
        <v>74</v>
      </c>
      <c r="D973" s="67" t="s">
        <v>337</v>
      </c>
      <c r="E973" s="71">
        <v>0.19608947785094999</v>
      </c>
      <c r="F973" s="68">
        <v>73.835125448028705</v>
      </c>
      <c r="G973" s="71">
        <v>0.23143930320742401</v>
      </c>
      <c r="H973" s="68">
        <v>9.1397849462365599</v>
      </c>
      <c r="I973" s="71">
        <v>1.7814174855772202E-2</v>
      </c>
      <c r="J973" s="68">
        <v>47.8494623655914</v>
      </c>
      <c r="K973" s="71">
        <v>0.33901495548965499</v>
      </c>
      <c r="L973" s="68">
        <v>83.870967741935502</v>
      </c>
    </row>
    <row r="974" spans="1:12" x14ac:dyDescent="0.2">
      <c r="A974" s="72" t="s">
        <v>2261</v>
      </c>
      <c r="B974" s="66" t="s">
        <v>2262</v>
      </c>
      <c r="C974" s="67">
        <v>74</v>
      </c>
      <c r="D974" s="67" t="s">
        <v>337</v>
      </c>
      <c r="E974" s="71">
        <v>0.17269538697840001</v>
      </c>
      <c r="F974" s="68">
        <v>59.318996415770599</v>
      </c>
      <c r="G974" s="71">
        <v>0.24999999998419301</v>
      </c>
      <c r="H974" s="68">
        <v>27.419354838709701</v>
      </c>
      <c r="I974" s="71">
        <v>2.16146148607844E-3</v>
      </c>
      <c r="J974" s="68">
        <v>13.620071684587799</v>
      </c>
      <c r="K974" s="71">
        <v>0.26592469946492903</v>
      </c>
      <c r="L974" s="68">
        <v>75.089605734767005</v>
      </c>
    </row>
    <row r="975" spans="1:12" x14ac:dyDescent="0.2">
      <c r="A975" s="72" t="s">
        <v>2263</v>
      </c>
      <c r="B975" s="66" t="s">
        <v>2264</v>
      </c>
      <c r="C975" s="67">
        <v>74</v>
      </c>
      <c r="D975" s="67" t="s">
        <v>337</v>
      </c>
      <c r="E975" s="71">
        <v>0.17914694254640201</v>
      </c>
      <c r="F975" s="68">
        <v>66.129032258064498</v>
      </c>
      <c r="G975" s="71">
        <v>0.24999999863449701</v>
      </c>
      <c r="H975" s="68">
        <v>19.713261648745501</v>
      </c>
      <c r="I975" s="71">
        <v>2.8899717634125202E-4</v>
      </c>
      <c r="J975" s="68">
        <v>2.3297491039426501</v>
      </c>
      <c r="K975" s="71">
        <v>0.28715183182836801</v>
      </c>
      <c r="L975" s="68">
        <v>79.569892473118301</v>
      </c>
    </row>
    <row r="976" spans="1:12" x14ac:dyDescent="0.2">
      <c r="A976" s="72" t="s">
        <v>2265</v>
      </c>
      <c r="B976" s="66" t="s">
        <v>2266</v>
      </c>
      <c r="C976" s="67">
        <v>74</v>
      </c>
      <c r="D976" s="67" t="s">
        <v>337</v>
      </c>
      <c r="E976" s="71">
        <v>0.18665536185453099</v>
      </c>
      <c r="F976" s="68">
        <v>70.250896057347703</v>
      </c>
      <c r="G976" s="71">
        <v>0.248370114460781</v>
      </c>
      <c r="H976" s="68">
        <v>14.5161290322581</v>
      </c>
      <c r="I976" s="71">
        <v>1.1570179028118001E-2</v>
      </c>
      <c r="J976" s="68">
        <v>39.964157706093197</v>
      </c>
      <c r="K976" s="71">
        <v>0.30002579207469399</v>
      </c>
      <c r="L976" s="68">
        <v>81.362007168458803</v>
      </c>
    </row>
    <row r="977" spans="1:12" x14ac:dyDescent="0.2">
      <c r="A977" s="72" t="s">
        <v>2267</v>
      </c>
      <c r="B977" s="66" t="s">
        <v>2268</v>
      </c>
      <c r="C977" s="67">
        <v>73</v>
      </c>
      <c r="D977" s="67" t="s">
        <v>337</v>
      </c>
      <c r="E977" s="71">
        <v>9.9811142427827099E-2</v>
      </c>
      <c r="F977" s="68">
        <v>27.504911591355601</v>
      </c>
      <c r="G977" s="71">
        <v>0.24999993668040801</v>
      </c>
      <c r="H977" s="68">
        <v>26.129666011787801</v>
      </c>
      <c r="I977" s="71">
        <v>1.7833753934211799E-2</v>
      </c>
      <c r="J977" s="68">
        <v>23.575638506876199</v>
      </c>
      <c r="K977" s="71">
        <v>3.1599736668861102E-2</v>
      </c>
      <c r="L977" s="68">
        <v>82.809430255402702</v>
      </c>
    </row>
    <row r="978" spans="1:12" x14ac:dyDescent="0.2">
      <c r="A978" s="72" t="s">
        <v>2269</v>
      </c>
      <c r="B978" s="66" t="s">
        <v>2270</v>
      </c>
      <c r="C978" s="67">
        <v>73</v>
      </c>
      <c r="D978" s="67" t="s">
        <v>337</v>
      </c>
      <c r="E978" s="71">
        <v>0.104849357164396</v>
      </c>
      <c r="F978" s="68">
        <v>34.184675834970498</v>
      </c>
      <c r="G978" s="71">
        <v>0.23783329339169099</v>
      </c>
      <c r="H978" s="68">
        <v>12.278978388998</v>
      </c>
      <c r="I978" s="71">
        <v>5.6153705965589201E-3</v>
      </c>
      <c r="J978" s="68">
        <v>15.9135559921415</v>
      </c>
      <c r="K978" s="71">
        <v>7.1099407504937401E-2</v>
      </c>
      <c r="L978" s="68">
        <v>88.703339882121796</v>
      </c>
    </row>
    <row r="979" spans="1:12" x14ac:dyDescent="0.2">
      <c r="A979" s="72" t="s">
        <v>2271</v>
      </c>
      <c r="B979" s="66" t="s">
        <v>2272</v>
      </c>
      <c r="C979" s="67">
        <v>74</v>
      </c>
      <c r="D979" s="67" t="s">
        <v>337</v>
      </c>
      <c r="E979" s="71">
        <v>0.187252934864824</v>
      </c>
      <c r="F979" s="68">
        <v>70.9677419354839</v>
      </c>
      <c r="G979" s="71">
        <v>0.25</v>
      </c>
      <c r="H979" s="68">
        <v>53.584229390681003</v>
      </c>
      <c r="I979" s="71">
        <v>2.6006861654063199E-2</v>
      </c>
      <c r="J979" s="68">
        <v>56.630824372759903</v>
      </c>
      <c r="K979" s="71">
        <v>0.28575194294040901</v>
      </c>
      <c r="L979" s="68">
        <v>79.390681003584206</v>
      </c>
    </row>
    <row r="980" spans="1:12" x14ac:dyDescent="0.2">
      <c r="A980" s="72" t="s">
        <v>2273</v>
      </c>
      <c r="B980" s="66" t="s">
        <v>2274</v>
      </c>
      <c r="C980" s="67">
        <v>74</v>
      </c>
      <c r="D980" s="67" t="s">
        <v>337</v>
      </c>
      <c r="E980" s="71">
        <v>0.178040486335762</v>
      </c>
      <c r="F980" s="68">
        <v>64.874551971326198</v>
      </c>
      <c r="G980" s="71">
        <v>0.24999999897377301</v>
      </c>
      <c r="H980" s="68">
        <v>20.9677419354839</v>
      </c>
      <c r="I980" s="71">
        <v>4.2901941102799603E-3</v>
      </c>
      <c r="J980" s="68">
        <v>23.2974910394265</v>
      </c>
      <c r="K980" s="71">
        <v>0.27983126592323398</v>
      </c>
      <c r="L980" s="68">
        <v>78.315412186379902</v>
      </c>
    </row>
    <row r="981" spans="1:12" x14ac:dyDescent="0.2">
      <c r="A981" s="72" t="s">
        <v>2275</v>
      </c>
      <c r="B981" s="66" t="s">
        <v>2276</v>
      </c>
      <c r="C981" s="67">
        <v>73</v>
      </c>
      <c r="D981" s="67" t="s">
        <v>337</v>
      </c>
      <c r="E981" s="71">
        <v>9.71945531891584E-2</v>
      </c>
      <c r="F981" s="68">
        <v>24.852652259332</v>
      </c>
      <c r="G981" s="71">
        <v>0.249999999750871</v>
      </c>
      <c r="H981" s="68">
        <v>30.058939096267199</v>
      </c>
      <c r="I981" s="71">
        <v>2.4467135787637199E-2</v>
      </c>
      <c r="J981" s="68">
        <v>27.0137524557957</v>
      </c>
      <c r="K981" s="71">
        <v>1.71165240289664E-2</v>
      </c>
      <c r="L981" s="68">
        <v>78.585461689587405</v>
      </c>
    </row>
    <row r="982" spans="1:12" x14ac:dyDescent="0.2">
      <c r="A982" s="72" t="s">
        <v>2277</v>
      </c>
      <c r="B982" s="66" t="s">
        <v>2278</v>
      </c>
      <c r="C982" s="67">
        <v>74</v>
      </c>
      <c r="D982" s="67" t="s">
        <v>337</v>
      </c>
      <c r="E982" s="71">
        <v>0.15613434050372199</v>
      </c>
      <c r="F982" s="68">
        <v>46.953405017921099</v>
      </c>
      <c r="G982" s="71">
        <v>0.25</v>
      </c>
      <c r="H982" s="68">
        <v>53.584229390681003</v>
      </c>
      <c r="I982" s="71">
        <v>2.8368355846879099E-2</v>
      </c>
      <c r="J982" s="68">
        <v>58.243727598566302</v>
      </c>
      <c r="K982" s="71">
        <v>0.19003466566428601</v>
      </c>
      <c r="L982" s="68">
        <v>59.498207885304701</v>
      </c>
    </row>
    <row r="983" spans="1:12" x14ac:dyDescent="0.2">
      <c r="A983" s="72" t="s">
        <v>2279</v>
      </c>
      <c r="B983" s="66" t="s">
        <v>2280</v>
      </c>
      <c r="C983" s="67">
        <v>74</v>
      </c>
      <c r="D983" s="67" t="s">
        <v>337</v>
      </c>
      <c r="E983" s="71">
        <v>0.15015995288495601</v>
      </c>
      <c r="F983" s="68">
        <v>41.756272401433698</v>
      </c>
      <c r="G983" s="71">
        <v>0.26935687761944899</v>
      </c>
      <c r="H983" s="68">
        <v>73.476702508960599</v>
      </c>
      <c r="I983" s="71">
        <v>1.61478317224669E-2</v>
      </c>
      <c r="J983" s="68">
        <v>45.340501792114701</v>
      </c>
      <c r="K983" s="71">
        <v>0.16497514931295201</v>
      </c>
      <c r="L983" s="68">
        <v>56.272401433691797</v>
      </c>
    </row>
    <row r="984" spans="1:12" x14ac:dyDescent="0.2">
      <c r="A984" s="72" t="s">
        <v>2281</v>
      </c>
      <c r="B984" s="66" t="s">
        <v>2282</v>
      </c>
      <c r="C984" s="67">
        <v>73</v>
      </c>
      <c r="D984" s="67" t="s">
        <v>337</v>
      </c>
      <c r="E984" s="71">
        <v>0.15116609676080101</v>
      </c>
      <c r="F984" s="68">
        <v>75.147347740667996</v>
      </c>
      <c r="G984" s="71">
        <v>0.25</v>
      </c>
      <c r="H984" s="68">
        <v>67.092337917485295</v>
      </c>
      <c r="I984" s="71">
        <v>0.18243179916982799</v>
      </c>
      <c r="J984" s="68">
        <v>85.658153241650297</v>
      </c>
      <c r="K984" s="71">
        <v>2.1066491112573998E-2</v>
      </c>
      <c r="L984" s="68">
        <v>80.058939096267196</v>
      </c>
    </row>
    <row r="985" spans="1:12" x14ac:dyDescent="0.2">
      <c r="A985" s="72" t="s">
        <v>2283</v>
      </c>
      <c r="B985" s="66" t="s">
        <v>2284</v>
      </c>
      <c r="C985" s="67">
        <v>74</v>
      </c>
      <c r="D985" s="67" t="s">
        <v>337</v>
      </c>
      <c r="E985" s="71">
        <v>0.15264969520556701</v>
      </c>
      <c r="F985" s="68">
        <v>43.548387096774199</v>
      </c>
      <c r="G985" s="71">
        <v>0.30475246478929002</v>
      </c>
      <c r="H985" s="68">
        <v>82.795698924731198</v>
      </c>
      <c r="I985" s="71">
        <v>2.9987332100017899E-2</v>
      </c>
      <c r="J985" s="68">
        <v>59.677419354838698</v>
      </c>
      <c r="K985" s="71">
        <v>0.12320928872739401</v>
      </c>
      <c r="L985" s="68">
        <v>49.462365591397798</v>
      </c>
    </row>
    <row r="986" spans="1:12" x14ac:dyDescent="0.2">
      <c r="A986" s="72" t="s">
        <v>2285</v>
      </c>
      <c r="B986" s="66" t="s">
        <v>2286</v>
      </c>
      <c r="C986" s="67">
        <v>73</v>
      </c>
      <c r="D986" s="67" t="s">
        <v>337</v>
      </c>
      <c r="E986" s="71">
        <v>0.100974620477608</v>
      </c>
      <c r="F986" s="68">
        <v>29.4695481335953</v>
      </c>
      <c r="G986" s="71">
        <v>0.24999999955018601</v>
      </c>
      <c r="H986" s="68">
        <v>29.4695481335953</v>
      </c>
      <c r="I986" s="71">
        <v>5.1607206188103799E-2</v>
      </c>
      <c r="J986" s="68">
        <v>44.007858546168997</v>
      </c>
      <c r="K986" s="71">
        <v>1.3166556945358801E-3</v>
      </c>
      <c r="L986" s="68">
        <v>65.520628683693502</v>
      </c>
    </row>
    <row r="987" spans="1:12" x14ac:dyDescent="0.2">
      <c r="A987" s="72" t="s">
        <v>2287</v>
      </c>
      <c r="B987" s="66" t="s">
        <v>2288</v>
      </c>
      <c r="C987" s="67">
        <v>74</v>
      </c>
      <c r="D987" s="67" t="s">
        <v>337</v>
      </c>
      <c r="E987" s="71">
        <v>0.117881882315234</v>
      </c>
      <c r="F987" s="68">
        <v>22.0430107526882</v>
      </c>
      <c r="G987" s="71">
        <v>0.249999999928158</v>
      </c>
      <c r="H987" s="68">
        <v>25.6272401433692</v>
      </c>
      <c r="I987" s="71">
        <v>1.3192885829285601E-3</v>
      </c>
      <c r="J987" s="68">
        <v>8.6021505376344098</v>
      </c>
      <c r="K987" s="71">
        <v>0.102326358434616</v>
      </c>
      <c r="L987" s="68">
        <v>46.774193548387103</v>
      </c>
    </row>
    <row r="988" spans="1:12" x14ac:dyDescent="0.2">
      <c r="A988" s="72" t="s">
        <v>2289</v>
      </c>
      <c r="B988" s="66" t="s">
        <v>2290</v>
      </c>
      <c r="C988" s="67">
        <v>74</v>
      </c>
      <c r="D988" s="67" t="s">
        <v>337</v>
      </c>
      <c r="E988" s="71">
        <v>8.8948621307763501E-2</v>
      </c>
      <c r="F988" s="68">
        <v>2.3297491039426501</v>
      </c>
      <c r="G988" s="71">
        <v>0.25497754573811499</v>
      </c>
      <c r="H988" s="68">
        <v>63.620071684587799</v>
      </c>
      <c r="I988" s="71">
        <v>5.6034390973422601E-3</v>
      </c>
      <c r="J988" s="68">
        <v>28.136200716845899</v>
      </c>
      <c r="K988" s="71">
        <v>6.2648790878336103E-3</v>
      </c>
      <c r="L988" s="68">
        <v>17.562724014336901</v>
      </c>
    </row>
    <row r="989" spans="1:12" x14ac:dyDescent="0.2">
      <c r="A989" s="72" t="s">
        <v>2291</v>
      </c>
      <c r="B989" s="66" t="s">
        <v>2292</v>
      </c>
      <c r="C989" s="67">
        <v>73</v>
      </c>
      <c r="D989" s="67" t="s">
        <v>337</v>
      </c>
      <c r="E989" s="71">
        <v>0.10783495123192199</v>
      </c>
      <c r="F989" s="68">
        <v>37.622789783889999</v>
      </c>
      <c r="G989" s="71">
        <v>0.28964805994312098</v>
      </c>
      <c r="H989" s="68">
        <v>83.595284872298606</v>
      </c>
      <c r="I989" s="71">
        <v>3.3856793752644103E-2</v>
      </c>
      <c r="J989" s="68">
        <v>33.497053045186597</v>
      </c>
      <c r="K989" s="71">
        <v>0</v>
      </c>
      <c r="L989" s="68">
        <v>58.742632612966602</v>
      </c>
    </row>
    <row r="990" spans="1:12" x14ac:dyDescent="0.2">
      <c r="A990" s="72" t="s">
        <v>220</v>
      </c>
      <c r="B990" s="66" t="s">
        <v>2293</v>
      </c>
      <c r="C990" s="67">
        <v>73</v>
      </c>
      <c r="D990" s="67" t="s">
        <v>337</v>
      </c>
      <c r="E990" s="71">
        <v>0.13656830705723999</v>
      </c>
      <c r="F990" s="68">
        <v>66.306483300589406</v>
      </c>
      <c r="G990" s="71">
        <v>0.244630403631166</v>
      </c>
      <c r="H990" s="68">
        <v>14.833005893909601</v>
      </c>
      <c r="I990" s="71">
        <v>0.165074517540553</v>
      </c>
      <c r="J990" s="68">
        <v>82.907662082514705</v>
      </c>
      <c r="K990" s="71">
        <v>0</v>
      </c>
      <c r="L990" s="68">
        <v>58.742632612966602</v>
      </c>
    </row>
    <row r="991" spans="1:12" x14ac:dyDescent="0.2">
      <c r="A991" s="72" t="s">
        <v>220</v>
      </c>
      <c r="B991" s="66" t="s">
        <v>2294</v>
      </c>
      <c r="C991" s="67">
        <v>73</v>
      </c>
      <c r="D991" s="67" t="s">
        <v>337</v>
      </c>
      <c r="E991" s="71">
        <v>0.18361046752264101</v>
      </c>
      <c r="F991" s="68">
        <v>85.559921414538294</v>
      </c>
      <c r="G991" s="71">
        <v>0.25</v>
      </c>
      <c r="H991" s="68">
        <v>67.092337917485295</v>
      </c>
      <c r="I991" s="71">
        <v>0.30083140256792401</v>
      </c>
      <c r="J991" s="68">
        <v>94.891944990176796</v>
      </c>
      <c r="K991" s="71">
        <v>0</v>
      </c>
      <c r="L991" s="68">
        <v>58.742632612966602</v>
      </c>
    </row>
    <row r="992" spans="1:12" x14ac:dyDescent="0.2">
      <c r="A992" s="72" t="s">
        <v>220</v>
      </c>
      <c r="B992" s="66" t="s">
        <v>2295</v>
      </c>
      <c r="C992" s="67">
        <v>73</v>
      </c>
      <c r="D992" s="67" t="s">
        <v>337</v>
      </c>
      <c r="E992" s="71">
        <v>0.195775820473161</v>
      </c>
      <c r="F992" s="68">
        <v>87.328094302554007</v>
      </c>
      <c r="G992" s="71">
        <v>0.24484187995128001</v>
      </c>
      <c r="H992" s="68">
        <v>14.931237721021599</v>
      </c>
      <c r="I992" s="71">
        <v>0.34248558146820401</v>
      </c>
      <c r="J992" s="68">
        <v>96.660117878192494</v>
      </c>
      <c r="K992" s="71">
        <v>0</v>
      </c>
      <c r="L992" s="68">
        <v>58.742632612966602</v>
      </c>
    </row>
    <row r="993" spans="1:12" x14ac:dyDescent="0.2">
      <c r="A993" s="72" t="s">
        <v>220</v>
      </c>
      <c r="B993" s="66" t="s">
        <v>2296</v>
      </c>
      <c r="C993" s="67">
        <v>73</v>
      </c>
      <c r="D993" s="67" t="s">
        <v>337</v>
      </c>
      <c r="E993" s="71">
        <v>0.24912410521157199</v>
      </c>
      <c r="F993" s="68">
        <v>93.123772102161098</v>
      </c>
      <c r="G993" s="71">
        <v>0.249380920764495</v>
      </c>
      <c r="H993" s="68">
        <v>21.218074656188598</v>
      </c>
      <c r="I993" s="71">
        <v>0.49799139487022098</v>
      </c>
      <c r="J993" s="68">
        <v>99.508840864440103</v>
      </c>
      <c r="K993" s="71">
        <v>0</v>
      </c>
      <c r="L993" s="68">
        <v>58.742632612966602</v>
      </c>
    </row>
    <row r="994" spans="1:12" x14ac:dyDescent="0.2">
      <c r="A994" s="72" t="s">
        <v>220</v>
      </c>
      <c r="B994" s="66" t="s">
        <v>2297</v>
      </c>
      <c r="C994" s="67">
        <v>73</v>
      </c>
      <c r="D994" s="67" t="s">
        <v>337</v>
      </c>
      <c r="E994" s="71">
        <v>0.24631447772199999</v>
      </c>
      <c r="F994" s="68">
        <v>93.025540275049096</v>
      </c>
      <c r="G994" s="71">
        <v>0.24973649838474499</v>
      </c>
      <c r="H994" s="68">
        <v>22.396856581532401</v>
      </c>
      <c r="I994" s="71">
        <v>0.48920693478125599</v>
      </c>
      <c r="J994" s="68">
        <v>99.410609037328101</v>
      </c>
      <c r="K994" s="71">
        <v>0</v>
      </c>
      <c r="L994" s="68">
        <v>58.742632612966602</v>
      </c>
    </row>
    <row r="995" spans="1:12" x14ac:dyDescent="0.2">
      <c r="A995" s="72" t="s">
        <v>220</v>
      </c>
      <c r="B995" s="66" t="s">
        <v>2298</v>
      </c>
      <c r="C995" s="67">
        <v>73</v>
      </c>
      <c r="D995" s="67" t="s">
        <v>337</v>
      </c>
      <c r="E995" s="71">
        <v>0.226007627630639</v>
      </c>
      <c r="F995" s="68">
        <v>91.159135559921395</v>
      </c>
      <c r="G995" s="71">
        <v>0.24999999999990799</v>
      </c>
      <c r="H995" s="68">
        <v>33.398821218074701</v>
      </c>
      <c r="I995" s="71">
        <v>0.42802288289200802</v>
      </c>
      <c r="J995" s="68">
        <v>98.821218074656201</v>
      </c>
      <c r="K995" s="71">
        <v>0</v>
      </c>
      <c r="L995" s="68">
        <v>58.742632612966602</v>
      </c>
    </row>
    <row r="996" spans="1:12" x14ac:dyDescent="0.2">
      <c r="A996" s="72" t="s">
        <v>220</v>
      </c>
      <c r="B996" s="66" t="s">
        <v>2299</v>
      </c>
      <c r="C996" s="67">
        <v>73</v>
      </c>
      <c r="D996" s="67" t="s">
        <v>337</v>
      </c>
      <c r="E996" s="71">
        <v>0.20184972064895201</v>
      </c>
      <c r="F996" s="68">
        <v>88.506876227897806</v>
      </c>
      <c r="G996" s="71">
        <v>0.247382200819729</v>
      </c>
      <c r="H996" s="68">
        <v>16.9941060903733</v>
      </c>
      <c r="I996" s="71">
        <v>0.35816696112712598</v>
      </c>
      <c r="J996" s="68">
        <v>97.347740667976396</v>
      </c>
      <c r="K996" s="71">
        <v>0</v>
      </c>
      <c r="L996" s="68">
        <v>58.742632612966602</v>
      </c>
    </row>
    <row r="997" spans="1:12" x14ac:dyDescent="0.2">
      <c r="A997" s="72" t="s">
        <v>220</v>
      </c>
      <c r="B997" s="66" t="s">
        <v>2300</v>
      </c>
      <c r="C997" s="67">
        <v>73</v>
      </c>
      <c r="D997" s="67" t="s">
        <v>337</v>
      </c>
      <c r="E997" s="71">
        <v>0.201066928586426</v>
      </c>
      <c r="F997" s="68">
        <v>88.310412573673901</v>
      </c>
      <c r="G997" s="71">
        <v>0.249999999999997</v>
      </c>
      <c r="H997" s="68">
        <v>33.791748526522603</v>
      </c>
      <c r="I997" s="71">
        <v>0.35320078575927999</v>
      </c>
      <c r="J997" s="68">
        <v>97.249508840864394</v>
      </c>
      <c r="K997" s="71">
        <v>0</v>
      </c>
      <c r="L997" s="68">
        <v>58.742632612966602</v>
      </c>
    </row>
    <row r="998" spans="1:12" x14ac:dyDescent="0.2">
      <c r="A998" s="72" t="s">
        <v>220</v>
      </c>
      <c r="B998" s="66" t="s">
        <v>2301</v>
      </c>
      <c r="C998" s="67">
        <v>73</v>
      </c>
      <c r="D998" s="67" t="s">
        <v>337</v>
      </c>
      <c r="E998" s="71">
        <v>0.239467008925554</v>
      </c>
      <c r="F998" s="68">
        <v>92.534381139489199</v>
      </c>
      <c r="G998" s="71">
        <v>0.38422567847178202</v>
      </c>
      <c r="H998" s="68">
        <v>93.811394891945</v>
      </c>
      <c r="I998" s="71">
        <v>0.33417534830488099</v>
      </c>
      <c r="J998" s="68">
        <v>95.972495088408607</v>
      </c>
      <c r="K998" s="71">
        <v>0</v>
      </c>
      <c r="L998" s="68">
        <v>58.742632612966602</v>
      </c>
    </row>
    <row r="999" spans="1:12" x14ac:dyDescent="0.2">
      <c r="A999" s="72" t="s">
        <v>220</v>
      </c>
      <c r="B999" s="66" t="s">
        <v>2302</v>
      </c>
      <c r="C999" s="67">
        <v>73</v>
      </c>
      <c r="D999" s="67" t="s">
        <v>337</v>
      </c>
      <c r="E999" s="71">
        <v>0.14196351999617901</v>
      </c>
      <c r="F999" s="68">
        <v>70.039292730844807</v>
      </c>
      <c r="G999" s="71">
        <v>0.25</v>
      </c>
      <c r="H999" s="68">
        <v>67.092337917485295</v>
      </c>
      <c r="I999" s="71">
        <v>0.175890559988536</v>
      </c>
      <c r="J999" s="68">
        <v>84.970530451866395</v>
      </c>
      <c r="K999" s="71">
        <v>0</v>
      </c>
      <c r="L999" s="68">
        <v>58.742632612966602</v>
      </c>
    </row>
    <row r="1000" spans="1:12" x14ac:dyDescent="0.2">
      <c r="A1000" s="72" t="s">
        <v>220</v>
      </c>
      <c r="B1000" s="66" t="s">
        <v>2303</v>
      </c>
      <c r="C1000" s="67">
        <v>73</v>
      </c>
      <c r="D1000" s="67" t="s">
        <v>337</v>
      </c>
      <c r="E1000" s="71">
        <v>0.163546537417224</v>
      </c>
      <c r="F1000" s="68">
        <v>80.550098231827107</v>
      </c>
      <c r="G1000" s="71">
        <v>0.25</v>
      </c>
      <c r="H1000" s="68">
        <v>67.092337917485295</v>
      </c>
      <c r="I1000" s="71">
        <v>0.24063961225167299</v>
      </c>
      <c r="J1000" s="68">
        <v>92.337917485265194</v>
      </c>
      <c r="K1000" s="71">
        <v>0</v>
      </c>
      <c r="L1000" s="68">
        <v>58.742632612966602</v>
      </c>
    </row>
    <row r="1001" spans="1:12" x14ac:dyDescent="0.2">
      <c r="A1001" s="72" t="s">
        <v>220</v>
      </c>
      <c r="B1001" s="66" t="s">
        <v>2304</v>
      </c>
      <c r="C1001" s="67">
        <v>73</v>
      </c>
      <c r="D1001" s="67" t="s">
        <v>337</v>
      </c>
      <c r="E1001" s="71">
        <v>0.20888027545217899</v>
      </c>
      <c r="F1001" s="68">
        <v>89.194499017681693</v>
      </c>
      <c r="G1001" s="71">
        <v>0.249995882772095</v>
      </c>
      <c r="H1001" s="68">
        <v>25.4420432220039</v>
      </c>
      <c r="I1001" s="71">
        <v>0.376644943584443</v>
      </c>
      <c r="J1001" s="68">
        <v>97.838899803536293</v>
      </c>
      <c r="K1001" s="71">
        <v>0</v>
      </c>
      <c r="L1001" s="68">
        <v>58.742632612966602</v>
      </c>
    </row>
    <row r="1002" spans="1:12" x14ac:dyDescent="0.2">
      <c r="A1002" s="72" t="s">
        <v>220</v>
      </c>
      <c r="B1002" s="66" t="s">
        <v>2305</v>
      </c>
      <c r="C1002" s="67">
        <v>73</v>
      </c>
      <c r="D1002" s="67" t="s">
        <v>337</v>
      </c>
      <c r="E1002" s="71">
        <v>0.15947266901308299</v>
      </c>
      <c r="F1002" s="68">
        <v>78.781925343811395</v>
      </c>
      <c r="G1002" s="71">
        <v>0.24999999989810601</v>
      </c>
      <c r="H1002" s="68">
        <v>30.943025540274999</v>
      </c>
      <c r="I1002" s="71">
        <v>0.22841800714114499</v>
      </c>
      <c r="J1002" s="68">
        <v>90.962671905697405</v>
      </c>
      <c r="K1002" s="71">
        <v>0</v>
      </c>
      <c r="L1002" s="68">
        <v>58.742632612966602</v>
      </c>
    </row>
    <row r="1003" spans="1:12" x14ac:dyDescent="0.2">
      <c r="A1003" s="72" t="s">
        <v>220</v>
      </c>
      <c r="B1003" s="66" t="s">
        <v>2306</v>
      </c>
      <c r="C1003" s="67">
        <v>73</v>
      </c>
      <c r="D1003" s="67" t="s">
        <v>337</v>
      </c>
      <c r="E1003" s="71">
        <v>0.212523331323245</v>
      </c>
      <c r="F1003" s="68">
        <v>89.783889980353607</v>
      </c>
      <c r="G1003" s="71">
        <v>0.245681042891915</v>
      </c>
      <c r="H1003" s="68">
        <v>15.4223968565815</v>
      </c>
      <c r="I1003" s="71">
        <v>0.39188895107782001</v>
      </c>
      <c r="J1003" s="68">
        <v>98.428290766208207</v>
      </c>
      <c r="K1003" s="71">
        <v>0</v>
      </c>
      <c r="L1003" s="68">
        <v>58.742632612966602</v>
      </c>
    </row>
    <row r="1004" spans="1:12" x14ac:dyDescent="0.2">
      <c r="A1004" s="72" t="s">
        <v>220</v>
      </c>
      <c r="B1004" s="66" t="s">
        <v>2307</v>
      </c>
      <c r="C1004" s="67">
        <v>73</v>
      </c>
      <c r="D1004" s="67" t="s">
        <v>337</v>
      </c>
      <c r="E1004" s="71">
        <v>0.157887226326696</v>
      </c>
      <c r="F1004" s="68">
        <v>77.996070726915505</v>
      </c>
      <c r="G1004" s="71">
        <v>0.24218552892039899</v>
      </c>
      <c r="H1004" s="68">
        <v>13.7524557956778</v>
      </c>
      <c r="I1004" s="71">
        <v>0.23147615005969099</v>
      </c>
      <c r="J1004" s="68">
        <v>91.552062868369404</v>
      </c>
      <c r="K1004" s="71">
        <v>0</v>
      </c>
      <c r="L1004" s="68">
        <v>58.742632612966602</v>
      </c>
    </row>
    <row r="1005" spans="1:12" x14ac:dyDescent="0.2">
      <c r="A1005" s="72" t="s">
        <v>220</v>
      </c>
      <c r="B1005" s="66" t="s">
        <v>2308</v>
      </c>
      <c r="C1005" s="67">
        <v>73</v>
      </c>
      <c r="D1005" s="67" t="s">
        <v>337</v>
      </c>
      <c r="E1005" s="71">
        <v>0.199571383309845</v>
      </c>
      <c r="F1005" s="68">
        <v>87.917485265225906</v>
      </c>
      <c r="G1005" s="71">
        <v>0.26528149485167601</v>
      </c>
      <c r="H1005" s="68">
        <v>76.915520628683694</v>
      </c>
      <c r="I1005" s="71">
        <v>0.33343265507785802</v>
      </c>
      <c r="J1005" s="68">
        <v>95.776031434184702</v>
      </c>
      <c r="K1005" s="71">
        <v>0</v>
      </c>
      <c r="L1005" s="68">
        <v>58.742632612966602</v>
      </c>
    </row>
    <row r="1006" spans="1:12" x14ac:dyDescent="0.2">
      <c r="A1006" s="72" t="s">
        <v>220</v>
      </c>
      <c r="B1006" s="66" t="s">
        <v>2309</v>
      </c>
      <c r="C1006" s="67">
        <v>73</v>
      </c>
      <c r="D1006" s="67" t="s">
        <v>337</v>
      </c>
      <c r="E1006" s="71">
        <v>0.21216193119862201</v>
      </c>
      <c r="F1006" s="68">
        <v>89.685658153241704</v>
      </c>
      <c r="G1006" s="71">
        <v>0.25211972189124499</v>
      </c>
      <c r="H1006" s="68">
        <v>68.369351669941096</v>
      </c>
      <c r="I1006" s="71">
        <v>0.384366071704621</v>
      </c>
      <c r="J1006" s="68">
        <v>98.035363457760297</v>
      </c>
      <c r="K1006" s="71">
        <v>0</v>
      </c>
      <c r="L1006" s="68">
        <v>58.742632612966602</v>
      </c>
    </row>
    <row r="1007" spans="1:12" x14ac:dyDescent="0.2">
      <c r="A1007" s="72" t="s">
        <v>220</v>
      </c>
      <c r="B1007" s="66" t="s">
        <v>2310</v>
      </c>
      <c r="C1007" s="67">
        <v>73</v>
      </c>
      <c r="D1007" s="67" t="s">
        <v>337</v>
      </c>
      <c r="E1007" s="71">
        <v>0.18979894227732699</v>
      </c>
      <c r="F1007" s="68">
        <v>86.247544204322196</v>
      </c>
      <c r="G1007" s="71">
        <v>0.20919515311029199</v>
      </c>
      <c r="H1007" s="68">
        <v>7.7603143418467599</v>
      </c>
      <c r="I1007" s="71">
        <v>0.36020167372168899</v>
      </c>
      <c r="J1007" s="68">
        <v>97.5442043222004</v>
      </c>
      <c r="K1007" s="71">
        <v>0</v>
      </c>
      <c r="L1007" s="68">
        <v>58.742632612966602</v>
      </c>
    </row>
    <row r="1008" spans="1:12" x14ac:dyDescent="0.2">
      <c r="A1008" s="72" t="s">
        <v>220</v>
      </c>
      <c r="B1008" s="66" t="s">
        <v>2311</v>
      </c>
      <c r="C1008" s="67">
        <v>73</v>
      </c>
      <c r="D1008" s="67" t="s">
        <v>337</v>
      </c>
      <c r="E1008" s="71">
        <v>0.15567141549483601</v>
      </c>
      <c r="F1008" s="68">
        <v>77.504911591355594</v>
      </c>
      <c r="G1008" s="71">
        <v>0.249999999218978</v>
      </c>
      <c r="H1008" s="68">
        <v>28.781925343811402</v>
      </c>
      <c r="I1008" s="71">
        <v>0.21701424726553101</v>
      </c>
      <c r="J1008" s="68">
        <v>89.882121807465595</v>
      </c>
      <c r="K1008" s="71">
        <v>0</v>
      </c>
      <c r="L1008" s="68">
        <v>58.742632612966602</v>
      </c>
    </row>
    <row r="1009" spans="1:12" x14ac:dyDescent="0.2">
      <c r="A1009" s="72" t="s">
        <v>220</v>
      </c>
      <c r="B1009" s="66" t="s">
        <v>2312</v>
      </c>
      <c r="C1009" s="67">
        <v>73</v>
      </c>
      <c r="D1009" s="67" t="s">
        <v>337</v>
      </c>
      <c r="E1009" s="71">
        <v>9.1005919109237901E-2</v>
      </c>
      <c r="F1009" s="68">
        <v>17.5834970530452</v>
      </c>
      <c r="G1009" s="71">
        <v>0.14977317288365899</v>
      </c>
      <c r="H1009" s="68">
        <v>4.6168958742632604</v>
      </c>
      <c r="I1009" s="71">
        <v>0.12324458444405501</v>
      </c>
      <c r="J1009" s="68">
        <v>72.2003929273084</v>
      </c>
      <c r="K1009" s="71">
        <v>0</v>
      </c>
      <c r="L1009" s="68">
        <v>58.742632612966602</v>
      </c>
    </row>
    <row r="1010" spans="1:12" x14ac:dyDescent="0.2">
      <c r="A1010" s="72" t="s">
        <v>2313</v>
      </c>
      <c r="B1010" s="66" t="s">
        <v>2314</v>
      </c>
      <c r="C1010" s="67">
        <v>73</v>
      </c>
      <c r="D1010" s="67" t="s">
        <v>337</v>
      </c>
      <c r="E1010" s="71">
        <v>9.2848288067294907E-2</v>
      </c>
      <c r="F1010" s="68">
        <v>19.548133595284899</v>
      </c>
      <c r="G1010" s="71">
        <v>0.22790366502482401</v>
      </c>
      <c r="H1010" s="68">
        <v>10.1178781925344</v>
      </c>
      <c r="I1010" s="71">
        <v>5.0641199177060899E-2</v>
      </c>
      <c r="J1010" s="68">
        <v>43.320235756385102</v>
      </c>
      <c r="K1010" s="71">
        <v>0</v>
      </c>
      <c r="L1010" s="68">
        <v>58.742632612966602</v>
      </c>
    </row>
    <row r="1011" spans="1:12" x14ac:dyDescent="0.2">
      <c r="A1011" s="72" t="s">
        <v>2315</v>
      </c>
      <c r="B1011" s="66" t="s">
        <v>2316</v>
      </c>
      <c r="C1011" s="67">
        <v>74</v>
      </c>
      <c r="D1011" s="67" t="s">
        <v>337</v>
      </c>
      <c r="E1011" s="71">
        <v>8.5850488451709006E-2</v>
      </c>
      <c r="F1011" s="68">
        <v>1.61290322580645</v>
      </c>
      <c r="G1011" s="71">
        <v>0.249999997880504</v>
      </c>
      <c r="H1011" s="68">
        <v>18.458781362007201</v>
      </c>
      <c r="I1011" s="71">
        <v>7.5514674746229903E-3</v>
      </c>
      <c r="J1011" s="68">
        <v>32.616487455197102</v>
      </c>
      <c r="K1011" s="71">
        <v>0</v>
      </c>
      <c r="L1011" s="68">
        <v>10.752688172042999</v>
      </c>
    </row>
    <row r="1012" spans="1:12" x14ac:dyDescent="0.2">
      <c r="A1012" s="72" t="s">
        <v>2317</v>
      </c>
      <c r="B1012" s="66" t="s">
        <v>2318</v>
      </c>
      <c r="C1012" s="67">
        <v>73</v>
      </c>
      <c r="D1012" s="67" t="s">
        <v>337</v>
      </c>
      <c r="E1012" s="71">
        <v>8.3360870383538302E-2</v>
      </c>
      <c r="F1012" s="68">
        <v>9.2337917485265208</v>
      </c>
      <c r="G1012" s="71">
        <v>0.232482005680547</v>
      </c>
      <c r="H1012" s="68">
        <v>11.1984282907662</v>
      </c>
      <c r="I1012" s="71">
        <v>1.7600605470068299E-2</v>
      </c>
      <c r="J1012" s="68">
        <v>23.280943025540299</v>
      </c>
      <c r="K1012" s="71">
        <v>0</v>
      </c>
      <c r="L1012" s="68">
        <v>58.742632612966602</v>
      </c>
    </row>
    <row r="1013" spans="1:12" x14ac:dyDescent="0.2">
      <c r="A1013" s="72" t="s">
        <v>2319</v>
      </c>
      <c r="B1013" s="66" t="s">
        <v>2320</v>
      </c>
      <c r="C1013" s="67">
        <v>73</v>
      </c>
      <c r="D1013" s="67" t="s">
        <v>337</v>
      </c>
      <c r="E1013" s="71">
        <v>9.6389555727280501E-2</v>
      </c>
      <c r="F1013" s="68">
        <v>23.870333988212199</v>
      </c>
      <c r="G1013" s="71">
        <v>0.25835927429342198</v>
      </c>
      <c r="H1013" s="68">
        <v>73.772102161100193</v>
      </c>
      <c r="I1013" s="71">
        <v>3.0809392888419499E-2</v>
      </c>
      <c r="J1013" s="68">
        <v>31.335952848723</v>
      </c>
      <c r="K1013" s="71">
        <v>0</v>
      </c>
      <c r="L1013" s="68">
        <v>58.742632612966602</v>
      </c>
    </row>
    <row r="1014" spans="1:12" x14ac:dyDescent="0.2">
      <c r="A1014" s="72" t="s">
        <v>2321</v>
      </c>
      <c r="B1014" s="66" t="s">
        <v>2322</v>
      </c>
      <c r="C1014" s="67">
        <v>73</v>
      </c>
      <c r="D1014" s="67" t="s">
        <v>337</v>
      </c>
      <c r="E1014" s="71">
        <v>9.15945264470822E-2</v>
      </c>
      <c r="F1014" s="68">
        <v>17.976424361493098</v>
      </c>
      <c r="G1014" s="71">
        <v>0.23395110473224301</v>
      </c>
      <c r="H1014" s="68">
        <v>11.591355599214101</v>
      </c>
      <c r="I1014" s="71">
        <v>4.0832474609003397E-2</v>
      </c>
      <c r="J1014" s="68">
        <v>37.0333988212181</v>
      </c>
      <c r="K1014" s="71">
        <v>0</v>
      </c>
      <c r="L1014" s="68">
        <v>58.742632612966602</v>
      </c>
    </row>
    <row r="1015" spans="1:12" x14ac:dyDescent="0.2">
      <c r="A1015" s="72" t="s">
        <v>220</v>
      </c>
      <c r="B1015" s="66" t="s">
        <v>2323</v>
      </c>
      <c r="C1015" s="67">
        <v>73</v>
      </c>
      <c r="D1015" s="67" t="s">
        <v>337</v>
      </c>
      <c r="E1015" s="71">
        <v>0.26444516363315601</v>
      </c>
      <c r="F1015" s="68">
        <v>93.614931237720995</v>
      </c>
      <c r="G1015" s="71">
        <v>0.24699555697473799</v>
      </c>
      <c r="H1015" s="68">
        <v>16.7976424361493</v>
      </c>
      <c r="I1015" s="71">
        <v>0.54633993392472902</v>
      </c>
      <c r="J1015" s="68">
        <v>99.705304518664093</v>
      </c>
      <c r="K1015" s="71">
        <v>0</v>
      </c>
      <c r="L1015" s="68">
        <v>58.742632612966602</v>
      </c>
    </row>
    <row r="1016" spans="1:12" x14ac:dyDescent="0.2">
      <c r="A1016" s="72" t="s">
        <v>220</v>
      </c>
      <c r="B1016" s="66" t="s">
        <v>2324</v>
      </c>
      <c r="C1016" s="67">
        <v>73</v>
      </c>
      <c r="D1016" s="67" t="s">
        <v>337</v>
      </c>
      <c r="E1016" s="71">
        <v>0.191971792368856</v>
      </c>
      <c r="F1016" s="68">
        <v>86.542239685658103</v>
      </c>
      <c r="G1016" s="71">
        <v>0.245099767459871</v>
      </c>
      <c r="H1016" s="68">
        <v>15.2259332023576</v>
      </c>
      <c r="I1016" s="71">
        <v>0.33081560964669898</v>
      </c>
      <c r="J1016" s="68">
        <v>95.579567779960698</v>
      </c>
      <c r="K1016" s="71">
        <v>0</v>
      </c>
      <c r="L1016" s="68">
        <v>58.742632612966602</v>
      </c>
    </row>
    <row r="1017" spans="1:12" x14ac:dyDescent="0.2">
      <c r="A1017" s="72" t="s">
        <v>220</v>
      </c>
      <c r="B1017" s="66" t="s">
        <v>2325</v>
      </c>
      <c r="C1017" s="67">
        <v>73</v>
      </c>
      <c r="D1017" s="67" t="s">
        <v>337</v>
      </c>
      <c r="E1017" s="71">
        <v>0.14996842027273599</v>
      </c>
      <c r="F1017" s="68">
        <v>74.557956777996097</v>
      </c>
      <c r="G1017" s="71">
        <v>0.25</v>
      </c>
      <c r="H1017" s="68">
        <v>67.092337917485295</v>
      </c>
      <c r="I1017" s="71">
        <v>0.199905260818208</v>
      </c>
      <c r="J1017" s="68">
        <v>87.819253438113904</v>
      </c>
      <c r="K1017" s="71">
        <v>0</v>
      </c>
      <c r="L1017" s="68">
        <v>58.742632612966602</v>
      </c>
    </row>
    <row r="1018" spans="1:12" x14ac:dyDescent="0.2">
      <c r="A1018" s="72" t="s">
        <v>220</v>
      </c>
      <c r="B1018" s="66" t="s">
        <v>2326</v>
      </c>
      <c r="C1018" s="67">
        <v>73</v>
      </c>
      <c r="D1018" s="67" t="s">
        <v>337</v>
      </c>
      <c r="E1018" s="71">
        <v>0.16672957808827499</v>
      </c>
      <c r="F1018" s="68">
        <v>81.728880157170906</v>
      </c>
      <c r="G1018" s="71">
        <v>0.262732993962141</v>
      </c>
      <c r="H1018" s="68">
        <v>76.129666011787805</v>
      </c>
      <c r="I1018" s="71">
        <v>0.23745574030268299</v>
      </c>
      <c r="J1018" s="68">
        <v>92.043222003929301</v>
      </c>
      <c r="K1018" s="71">
        <v>0</v>
      </c>
      <c r="L1018" s="68">
        <v>58.742632612966602</v>
      </c>
    </row>
    <row r="1019" spans="1:12" x14ac:dyDescent="0.2">
      <c r="A1019" s="72" t="s">
        <v>220</v>
      </c>
      <c r="B1019" s="66" t="s">
        <v>2327</v>
      </c>
      <c r="C1019" s="67">
        <v>73</v>
      </c>
      <c r="D1019" s="67" t="s">
        <v>337</v>
      </c>
      <c r="E1019" s="71">
        <v>0.104079124525461</v>
      </c>
      <c r="F1019" s="68">
        <v>33.693516699410601</v>
      </c>
      <c r="G1019" s="71">
        <v>0.215488768319539</v>
      </c>
      <c r="H1019" s="68">
        <v>8.4479371316306509</v>
      </c>
      <c r="I1019" s="71">
        <v>9.6748605256844797E-2</v>
      </c>
      <c r="J1019" s="68">
        <v>62.082514734774101</v>
      </c>
      <c r="K1019" s="71">
        <v>0</v>
      </c>
      <c r="L1019" s="68">
        <v>58.742632612966602</v>
      </c>
    </row>
    <row r="1020" spans="1:12" x14ac:dyDescent="0.2">
      <c r="A1020" s="72" t="s">
        <v>220</v>
      </c>
      <c r="B1020" s="66" t="s">
        <v>2328</v>
      </c>
      <c r="C1020" s="67">
        <v>73</v>
      </c>
      <c r="D1020" s="67" t="s">
        <v>337</v>
      </c>
      <c r="E1020" s="71">
        <v>0.13620397375863</v>
      </c>
      <c r="F1020" s="68">
        <v>65.913555992141497</v>
      </c>
      <c r="G1020" s="71">
        <v>0.24559607882853601</v>
      </c>
      <c r="H1020" s="68">
        <v>15.3241650294695</v>
      </c>
      <c r="I1020" s="71">
        <v>0.16301584244735401</v>
      </c>
      <c r="J1020" s="68">
        <v>82.514734774066795</v>
      </c>
      <c r="K1020" s="71">
        <v>0</v>
      </c>
      <c r="L1020" s="68">
        <v>58.742632612966602</v>
      </c>
    </row>
    <row r="1021" spans="1:12" x14ac:dyDescent="0.2">
      <c r="A1021" s="72" t="s">
        <v>2329</v>
      </c>
      <c r="B1021" s="66" t="s">
        <v>2330</v>
      </c>
      <c r="C1021" s="67">
        <v>74</v>
      </c>
      <c r="D1021" s="67" t="s">
        <v>337</v>
      </c>
      <c r="E1021" s="71">
        <v>0.15451102007234299</v>
      </c>
      <c r="F1021" s="68">
        <v>45.161290322580598</v>
      </c>
      <c r="G1021" s="71">
        <v>0.40548896979196503</v>
      </c>
      <c r="H1021" s="68">
        <v>91.756272401433705</v>
      </c>
      <c r="I1021" s="71">
        <v>4.5514332249397098E-2</v>
      </c>
      <c r="J1021" s="68">
        <v>67.741935483871003</v>
      </c>
      <c r="K1021" s="71">
        <v>1.25297581756672E-2</v>
      </c>
      <c r="L1021" s="68">
        <v>23.835125448028698</v>
      </c>
    </row>
    <row r="1022" spans="1:12" x14ac:dyDescent="0.2">
      <c r="A1022" s="72" t="s">
        <v>2331</v>
      </c>
      <c r="B1022" s="66" t="s">
        <v>2332</v>
      </c>
      <c r="C1022" s="67">
        <v>74</v>
      </c>
      <c r="D1022" s="67" t="s">
        <v>337</v>
      </c>
      <c r="E1022" s="71">
        <v>9.8440263948103804E-2</v>
      </c>
      <c r="F1022" s="68">
        <v>6.6308243727598599</v>
      </c>
      <c r="G1022" s="71">
        <v>0.25553060501918001</v>
      </c>
      <c r="H1022" s="68">
        <v>63.978494623655898</v>
      </c>
      <c r="I1022" s="71">
        <v>2.7260428649464E-2</v>
      </c>
      <c r="J1022" s="68">
        <v>57.7060931899642</v>
      </c>
      <c r="K1022" s="71">
        <v>1.25297581756672E-2</v>
      </c>
      <c r="L1022" s="68">
        <v>23.835125448028698</v>
      </c>
    </row>
    <row r="1023" spans="1:12" x14ac:dyDescent="0.2">
      <c r="A1023" s="72" t="s">
        <v>2333</v>
      </c>
      <c r="B1023" s="66" t="s">
        <v>2334</v>
      </c>
      <c r="C1023" s="67">
        <v>74</v>
      </c>
      <c r="D1023" s="67" t="s">
        <v>337</v>
      </c>
      <c r="E1023" s="71">
        <v>0.146397886024042</v>
      </c>
      <c r="F1023" s="68">
        <v>39.426523297491002</v>
      </c>
      <c r="G1023" s="71">
        <v>0.31265502577322402</v>
      </c>
      <c r="H1023" s="68">
        <v>84.050179211469498</v>
      </c>
      <c r="I1023" s="71">
        <v>0.126538632298903</v>
      </c>
      <c r="J1023" s="68">
        <v>85.304659498207897</v>
      </c>
      <c r="K1023" s="71">
        <v>0</v>
      </c>
      <c r="L1023" s="68">
        <v>10.752688172042999</v>
      </c>
    </row>
    <row r="1024" spans="1:12" x14ac:dyDescent="0.2">
      <c r="A1024" s="72" t="s">
        <v>220</v>
      </c>
      <c r="B1024" s="66" t="s">
        <v>2335</v>
      </c>
      <c r="C1024" s="67">
        <v>73</v>
      </c>
      <c r="D1024" s="67" t="s">
        <v>337</v>
      </c>
      <c r="E1024" s="71">
        <v>9.5331654523232195E-2</v>
      </c>
      <c r="F1024" s="68">
        <v>22.6915520628684</v>
      </c>
      <c r="G1024" s="71">
        <v>0.27774329932717401</v>
      </c>
      <c r="H1024" s="68">
        <v>80.746561886051097</v>
      </c>
      <c r="I1024" s="71">
        <v>6.9350085479868697E-3</v>
      </c>
      <c r="J1024" s="68">
        <v>16.699410609037301</v>
      </c>
      <c r="K1024" s="71">
        <v>1.3166556945358801E-3</v>
      </c>
      <c r="L1024" s="68">
        <v>65.520628683693502</v>
      </c>
    </row>
    <row r="1025" spans="1:12" x14ac:dyDescent="0.2">
      <c r="A1025" s="72" t="s">
        <v>2336</v>
      </c>
      <c r="B1025" s="66" t="s">
        <v>2337</v>
      </c>
      <c r="C1025" s="67">
        <v>74</v>
      </c>
      <c r="D1025" s="67" t="s">
        <v>337</v>
      </c>
      <c r="E1025" s="71">
        <v>9.9579167685600406E-2</v>
      </c>
      <c r="F1025" s="68">
        <v>7.8853046594982104</v>
      </c>
      <c r="G1025" s="71">
        <v>0.24999999999612099</v>
      </c>
      <c r="H1025" s="68">
        <v>27.598566308243701</v>
      </c>
      <c r="I1025" s="71">
        <v>9.0599355044004397E-3</v>
      </c>
      <c r="J1025" s="68">
        <v>36.021505376344102</v>
      </c>
      <c r="K1025" s="71">
        <v>3.9677567556279499E-2</v>
      </c>
      <c r="L1025" s="68">
        <v>33.691756272401399</v>
      </c>
    </row>
    <row r="1026" spans="1:12" x14ac:dyDescent="0.2">
      <c r="A1026" s="72" t="s">
        <v>2338</v>
      </c>
      <c r="B1026" s="66" t="s">
        <v>2339</v>
      </c>
      <c r="C1026" s="67">
        <v>73</v>
      </c>
      <c r="D1026" s="67" t="s">
        <v>337</v>
      </c>
      <c r="E1026" s="71">
        <v>9.1394493639118501E-2</v>
      </c>
      <c r="F1026" s="68">
        <v>17.8781925343811</v>
      </c>
      <c r="G1026" s="71">
        <v>0.249487593666708</v>
      </c>
      <c r="H1026" s="68">
        <v>21.6110019646365</v>
      </c>
      <c r="I1026" s="71">
        <v>1.9429264472504398E-2</v>
      </c>
      <c r="J1026" s="68">
        <v>24.165029469548099</v>
      </c>
      <c r="K1026" s="71">
        <v>5.2666227781435204E-3</v>
      </c>
      <c r="L1026" s="68">
        <v>71.316306483300593</v>
      </c>
    </row>
    <row r="1027" spans="1:12" x14ac:dyDescent="0.2">
      <c r="A1027" s="72" t="s">
        <v>2340</v>
      </c>
      <c r="B1027" s="66" t="s">
        <v>2341</v>
      </c>
      <c r="C1027" s="67">
        <v>74</v>
      </c>
      <c r="D1027" s="67" t="s">
        <v>337</v>
      </c>
      <c r="E1027" s="71">
        <v>0.103489002131626</v>
      </c>
      <c r="F1027" s="68">
        <v>10.752688172042999</v>
      </c>
      <c r="G1027" s="71">
        <v>0.22242494744754099</v>
      </c>
      <c r="H1027" s="68">
        <v>7.16845878136201</v>
      </c>
      <c r="I1027" s="71">
        <v>4.5103377762210602E-3</v>
      </c>
      <c r="J1027" s="68">
        <v>23.835125448028698</v>
      </c>
      <c r="K1027" s="71">
        <v>8.3531721171114695E-2</v>
      </c>
      <c r="L1027" s="68">
        <v>44.4444444444444</v>
      </c>
    </row>
    <row r="1028" spans="1:12" x14ac:dyDescent="0.2">
      <c r="A1028" s="72" t="s">
        <v>2342</v>
      </c>
      <c r="B1028" s="66" t="s">
        <v>2343</v>
      </c>
      <c r="C1028" s="67">
        <v>74</v>
      </c>
      <c r="D1028" s="67" t="s">
        <v>337</v>
      </c>
      <c r="E1028" s="71">
        <v>0.121245608784482</v>
      </c>
      <c r="F1028" s="68">
        <v>25.268817204301101</v>
      </c>
      <c r="G1028" s="71">
        <v>0.23798544135611599</v>
      </c>
      <c r="H1028" s="68">
        <v>10.752688172042999</v>
      </c>
      <c r="I1028" s="71">
        <v>4.6396249884769897E-2</v>
      </c>
      <c r="J1028" s="68">
        <v>68.458781362007201</v>
      </c>
      <c r="K1028" s="71">
        <v>7.9355135112558997E-2</v>
      </c>
      <c r="L1028" s="68">
        <v>43.010752688171998</v>
      </c>
    </row>
    <row r="1029" spans="1:12" x14ac:dyDescent="0.2">
      <c r="A1029" s="72" t="s">
        <v>2344</v>
      </c>
      <c r="B1029" s="66" t="s">
        <v>2345</v>
      </c>
      <c r="C1029" s="67">
        <v>74</v>
      </c>
      <c r="D1029" s="67" t="s">
        <v>337</v>
      </c>
      <c r="E1029" s="71">
        <v>0.15108836945080401</v>
      </c>
      <c r="F1029" s="68">
        <v>42.473118279569903</v>
      </c>
      <c r="G1029" s="71">
        <v>0.33156282753918198</v>
      </c>
      <c r="H1029" s="68">
        <v>87.455197132616505</v>
      </c>
      <c r="I1029" s="71">
        <v>6.5318369022729098E-2</v>
      </c>
      <c r="J1029" s="68">
        <v>74.910394265232995</v>
      </c>
      <c r="K1029" s="71">
        <v>5.6383911790502499E-2</v>
      </c>
      <c r="L1029" s="68">
        <v>37.813620071684603</v>
      </c>
    </row>
    <row r="1030" spans="1:12" x14ac:dyDescent="0.2">
      <c r="A1030" s="72" t="s">
        <v>2346</v>
      </c>
      <c r="B1030" s="66" t="s">
        <v>2347</v>
      </c>
      <c r="C1030" s="67">
        <v>73</v>
      </c>
      <c r="D1030" s="67" t="s">
        <v>337</v>
      </c>
      <c r="E1030" s="71">
        <v>9.1891568260254602E-2</v>
      </c>
      <c r="F1030" s="68">
        <v>18.0746561886051</v>
      </c>
      <c r="G1030" s="71">
        <v>0.24999999998681999</v>
      </c>
      <c r="H1030" s="68">
        <v>32.514734774066802</v>
      </c>
      <c r="I1030" s="71">
        <v>7.2415250704411498E-3</v>
      </c>
      <c r="J1030" s="68">
        <v>16.895874263261302</v>
      </c>
      <c r="K1030" s="71">
        <v>1.8433179723502301E-2</v>
      </c>
      <c r="L1030" s="68">
        <v>79.174852652259304</v>
      </c>
    </row>
    <row r="1031" spans="1:12" x14ac:dyDescent="0.2">
      <c r="A1031" s="72" t="s">
        <v>2348</v>
      </c>
      <c r="B1031" s="66" t="s">
        <v>2349</v>
      </c>
      <c r="C1031" s="67">
        <v>73</v>
      </c>
      <c r="D1031" s="67" t="s">
        <v>337</v>
      </c>
      <c r="E1031" s="71">
        <v>0.103767900914722</v>
      </c>
      <c r="F1031" s="68">
        <v>33.300589390962699</v>
      </c>
      <c r="G1031" s="71">
        <v>0.29869565805283499</v>
      </c>
      <c r="H1031" s="68">
        <v>85.265225933202402</v>
      </c>
      <c r="I1031" s="71">
        <v>3.3914548295791999E-3</v>
      </c>
      <c r="J1031" s="68">
        <v>14.931237721021599</v>
      </c>
      <c r="K1031" s="71">
        <v>9.2165898617511503E-3</v>
      </c>
      <c r="L1031" s="68">
        <v>74.557956777996097</v>
      </c>
    </row>
    <row r="1032" spans="1:12" x14ac:dyDescent="0.2">
      <c r="A1032" s="72" t="s">
        <v>220</v>
      </c>
      <c r="B1032" s="66" t="s">
        <v>2350</v>
      </c>
      <c r="C1032" s="67">
        <v>73</v>
      </c>
      <c r="D1032" s="67" t="s">
        <v>337</v>
      </c>
      <c r="E1032" s="71">
        <v>6.6462148124904794E-2</v>
      </c>
      <c r="F1032" s="68">
        <v>4.5186640471512796</v>
      </c>
      <c r="G1032" s="71">
        <v>0.185244094793349</v>
      </c>
      <c r="H1032" s="68">
        <v>5.8939096267190596</v>
      </c>
      <c r="I1032" s="71">
        <v>4.9257597196146596E-3</v>
      </c>
      <c r="J1032" s="68">
        <v>15.4223968565815</v>
      </c>
      <c r="K1032" s="71">
        <v>9.2165898617511503E-3</v>
      </c>
      <c r="L1032" s="68">
        <v>74.557956777996097</v>
      </c>
    </row>
    <row r="1033" spans="1:12" x14ac:dyDescent="0.2">
      <c r="A1033" s="72" t="s">
        <v>2351</v>
      </c>
      <c r="B1033" s="66" t="s">
        <v>2352</v>
      </c>
      <c r="C1033" s="67">
        <v>65</v>
      </c>
      <c r="D1033" s="67" t="s">
        <v>337</v>
      </c>
      <c r="E1033" s="71">
        <v>0.13594397818175599</v>
      </c>
      <c r="F1033" s="68">
        <v>17.981246552675099</v>
      </c>
      <c r="G1033" s="71">
        <v>0.24999999776055001</v>
      </c>
      <c r="H1033" s="68">
        <v>21.759514616657501</v>
      </c>
      <c r="I1033" s="71">
        <v>3.75737997377559E-3</v>
      </c>
      <c r="J1033" s="68">
        <v>11.8036403750689</v>
      </c>
      <c r="K1033" s="71">
        <v>0.15407455681094301</v>
      </c>
      <c r="L1033" s="68">
        <v>30.612244897959201</v>
      </c>
    </row>
    <row r="1034" spans="1:12" x14ac:dyDescent="0.2">
      <c r="A1034" s="72" t="s">
        <v>2353</v>
      </c>
      <c r="B1034" s="66" t="s">
        <v>2354</v>
      </c>
      <c r="C1034" s="67">
        <v>65</v>
      </c>
      <c r="D1034" s="67" t="s">
        <v>337</v>
      </c>
      <c r="E1034" s="71">
        <v>0.13691969916278601</v>
      </c>
      <c r="F1034" s="68">
        <v>18.643132928847201</v>
      </c>
      <c r="G1034" s="71">
        <v>0.24200372140356499</v>
      </c>
      <c r="H1034" s="68">
        <v>12.2173193601765</v>
      </c>
      <c r="I1034" s="71">
        <v>9.6338459933364602E-3</v>
      </c>
      <c r="J1034" s="68">
        <v>24.627688913403201</v>
      </c>
      <c r="K1034" s="71">
        <v>0.15912153009145699</v>
      </c>
      <c r="L1034" s="68">
        <v>31.715388858246001</v>
      </c>
    </row>
    <row r="1035" spans="1:12" x14ac:dyDescent="0.2">
      <c r="A1035" s="72" t="s">
        <v>2355</v>
      </c>
      <c r="B1035" s="66" t="s">
        <v>2356</v>
      </c>
      <c r="C1035" s="67">
        <v>65</v>
      </c>
      <c r="D1035" s="67" t="s">
        <v>337</v>
      </c>
      <c r="E1035" s="71">
        <v>0.153172267639759</v>
      </c>
      <c r="F1035" s="68">
        <v>28.240485383342499</v>
      </c>
      <c r="G1035" s="71">
        <v>0.27909272190255602</v>
      </c>
      <c r="H1035" s="68">
        <v>79.123000551572005</v>
      </c>
      <c r="I1035" s="71">
        <v>2.8042832252377099E-2</v>
      </c>
      <c r="J1035" s="68">
        <v>46.800882515168198</v>
      </c>
      <c r="K1035" s="71">
        <v>0.152381248764343</v>
      </c>
      <c r="L1035" s="68">
        <v>30.1158301158301</v>
      </c>
    </row>
    <row r="1036" spans="1:12" x14ac:dyDescent="0.2">
      <c r="A1036" s="72" t="s">
        <v>2357</v>
      </c>
      <c r="B1036" s="66" t="s">
        <v>2358</v>
      </c>
      <c r="C1036" s="67">
        <v>65</v>
      </c>
      <c r="D1036" s="67" t="s">
        <v>337</v>
      </c>
      <c r="E1036" s="71">
        <v>0.13971624388689199</v>
      </c>
      <c r="F1036" s="68">
        <v>20.297848869277399</v>
      </c>
      <c r="G1036" s="71">
        <v>0.24252238908357601</v>
      </c>
      <c r="H1036" s="68">
        <v>12.465526751241001</v>
      </c>
      <c r="I1036" s="71">
        <v>7.3284887764020999E-3</v>
      </c>
      <c r="J1036" s="68">
        <v>20.049641478212902</v>
      </c>
      <c r="K1036" s="71">
        <v>0.16929785380069901</v>
      </c>
      <c r="L1036" s="68">
        <v>34.942084942084897</v>
      </c>
    </row>
    <row r="1037" spans="1:12" x14ac:dyDescent="0.2">
      <c r="A1037" s="72" t="s">
        <v>2359</v>
      </c>
      <c r="B1037" s="66" t="s">
        <v>2360</v>
      </c>
      <c r="C1037" s="67">
        <v>65</v>
      </c>
      <c r="D1037" s="67" t="s">
        <v>337</v>
      </c>
      <c r="E1037" s="71">
        <v>0.159430263698671</v>
      </c>
      <c r="F1037" s="68">
        <v>30.805295091009398</v>
      </c>
      <c r="G1037" s="71">
        <v>0.254355400602923</v>
      </c>
      <c r="H1037" s="68">
        <v>66.795366795366803</v>
      </c>
      <c r="I1037" s="71">
        <v>4.2784380366191699E-2</v>
      </c>
      <c r="J1037" s="68">
        <v>57.225592939878702</v>
      </c>
      <c r="K1037" s="71">
        <v>0.18115101012689799</v>
      </c>
      <c r="L1037" s="68">
        <v>37.4793160507446</v>
      </c>
    </row>
    <row r="1038" spans="1:12" x14ac:dyDescent="0.2">
      <c r="A1038" s="72" t="s">
        <v>2361</v>
      </c>
      <c r="B1038" s="66" t="s">
        <v>2362</v>
      </c>
      <c r="C1038" s="67">
        <v>65</v>
      </c>
      <c r="D1038" s="67" t="s">
        <v>337</v>
      </c>
      <c r="E1038" s="71">
        <v>0.14870169742297401</v>
      </c>
      <c r="F1038" s="68">
        <v>25.6205184776613</v>
      </c>
      <c r="G1038" s="71">
        <v>0.25609756067414902</v>
      </c>
      <c r="H1038" s="68">
        <v>67.981246552675103</v>
      </c>
      <c r="I1038" s="71">
        <v>3.2546358690629197E-2</v>
      </c>
      <c r="J1038" s="68">
        <v>50.744622173193598</v>
      </c>
      <c r="K1038" s="71">
        <v>0.15746117290414299</v>
      </c>
      <c r="L1038" s="68">
        <v>31.494760066188601</v>
      </c>
    </row>
    <row r="1039" spans="1:12" x14ac:dyDescent="0.2">
      <c r="A1039" s="72" t="s">
        <v>2363</v>
      </c>
      <c r="B1039" s="66" t="s">
        <v>2364</v>
      </c>
      <c r="C1039" s="67">
        <v>65</v>
      </c>
      <c r="D1039" s="67" t="s">
        <v>337</v>
      </c>
      <c r="E1039" s="71">
        <v>0.145215979224809</v>
      </c>
      <c r="F1039" s="68">
        <v>23.772752344180901</v>
      </c>
      <c r="G1039" s="71">
        <v>0.246266521729368</v>
      </c>
      <c r="H1039" s="68">
        <v>14.147821290678401</v>
      </c>
      <c r="I1039" s="71">
        <v>2.5163486284161301E-2</v>
      </c>
      <c r="J1039" s="68">
        <v>44.787644787644801</v>
      </c>
      <c r="K1039" s="71">
        <v>0.16421792966089899</v>
      </c>
      <c r="L1039" s="68">
        <v>33.452840595697701</v>
      </c>
    </row>
    <row r="1040" spans="1:12" x14ac:dyDescent="0.2">
      <c r="A1040" s="72" t="s">
        <v>2365</v>
      </c>
      <c r="B1040" s="66" t="s">
        <v>2366</v>
      </c>
      <c r="C1040" s="67">
        <v>65</v>
      </c>
      <c r="D1040" s="67" t="s">
        <v>337</v>
      </c>
      <c r="E1040" s="71">
        <v>0.14057732800202699</v>
      </c>
      <c r="F1040" s="68">
        <v>20.7666850523993</v>
      </c>
      <c r="G1040" s="71">
        <v>0.24148771593667101</v>
      </c>
      <c r="H1040" s="68">
        <v>11.996690568119099</v>
      </c>
      <c r="I1040" s="71">
        <v>2.49634946535429E-3</v>
      </c>
      <c r="J1040" s="68">
        <v>8.2184225041367895</v>
      </c>
      <c r="K1040" s="71">
        <v>0.177747918604056</v>
      </c>
      <c r="L1040" s="68">
        <v>36.3210148924435</v>
      </c>
    </row>
    <row r="1041" spans="1:12" x14ac:dyDescent="0.2">
      <c r="A1041" s="72" t="s">
        <v>2367</v>
      </c>
      <c r="B1041" s="66" t="s">
        <v>2368</v>
      </c>
      <c r="C1041" s="67">
        <v>65</v>
      </c>
      <c r="D1041" s="67" t="s">
        <v>337</v>
      </c>
      <c r="E1041" s="71">
        <v>0.140047875352207</v>
      </c>
      <c r="F1041" s="68">
        <v>20.4633204633205</v>
      </c>
      <c r="G1041" s="71">
        <v>0.24813355938082399</v>
      </c>
      <c r="H1041" s="68">
        <v>15.554329840044099</v>
      </c>
      <c r="I1041" s="71">
        <v>6.0988289682981697E-3</v>
      </c>
      <c r="J1041" s="68">
        <v>17.264202978488701</v>
      </c>
      <c r="K1041" s="71">
        <v>0.16591123770749899</v>
      </c>
      <c r="L1041" s="68">
        <v>33.894098179812502</v>
      </c>
    </row>
    <row r="1042" spans="1:12" x14ac:dyDescent="0.2">
      <c r="A1042" s="72" t="s">
        <v>2369</v>
      </c>
      <c r="B1042" s="66" t="s">
        <v>2370</v>
      </c>
      <c r="C1042" s="67">
        <v>65</v>
      </c>
      <c r="D1042" s="67" t="s">
        <v>337</v>
      </c>
      <c r="E1042" s="71">
        <v>0.147273543322473</v>
      </c>
      <c r="F1042" s="68">
        <v>24.7380033094319</v>
      </c>
      <c r="G1042" s="71">
        <v>0.25</v>
      </c>
      <c r="H1042" s="68">
        <v>57.804743519029202</v>
      </c>
      <c r="I1042" s="71">
        <v>7.2665283176794803E-3</v>
      </c>
      <c r="J1042" s="68">
        <v>19.911748483177099</v>
      </c>
      <c r="K1042" s="71">
        <v>0.18455410164974001</v>
      </c>
      <c r="L1042" s="68">
        <v>38.361831218974103</v>
      </c>
    </row>
    <row r="1043" spans="1:12" x14ac:dyDescent="0.2">
      <c r="A1043" s="72" t="s">
        <v>2371</v>
      </c>
      <c r="B1043" s="66" t="s">
        <v>2372</v>
      </c>
      <c r="C1043" s="67">
        <v>65</v>
      </c>
      <c r="D1043" s="67" t="s">
        <v>337</v>
      </c>
      <c r="E1043" s="71">
        <v>0.152139771914026</v>
      </c>
      <c r="F1043" s="68">
        <v>27.633756205184799</v>
      </c>
      <c r="G1043" s="71">
        <v>0.24456951946245301</v>
      </c>
      <c r="H1043" s="68">
        <v>13.127413127413099</v>
      </c>
      <c r="I1043" s="71">
        <v>3.63880826641542E-3</v>
      </c>
      <c r="J1043" s="68">
        <v>11.6105901820188</v>
      </c>
      <c r="K1043" s="71">
        <v>0.20821098801321</v>
      </c>
      <c r="L1043" s="68">
        <v>41.809156094870403</v>
      </c>
    </row>
    <row r="1044" spans="1:12" x14ac:dyDescent="0.2">
      <c r="A1044" s="72" t="s">
        <v>356</v>
      </c>
      <c r="B1044" s="66" t="s">
        <v>2373</v>
      </c>
      <c r="C1044" s="67">
        <v>65</v>
      </c>
      <c r="D1044" s="67" t="s">
        <v>337</v>
      </c>
      <c r="E1044" s="71">
        <v>0.14976226204441201</v>
      </c>
      <c r="F1044" s="68">
        <v>26.309983452840601</v>
      </c>
      <c r="G1044" s="71">
        <v>0.25</v>
      </c>
      <c r="H1044" s="68">
        <v>57.804743519029202</v>
      </c>
      <c r="I1044" s="71">
        <v>6.2661442504964504E-3</v>
      </c>
      <c r="J1044" s="68">
        <v>17.705460562603399</v>
      </c>
      <c r="K1044" s="71">
        <v>0.19302064188273901</v>
      </c>
      <c r="L1044" s="68">
        <v>39.7407611693326</v>
      </c>
    </row>
    <row r="1045" spans="1:12" x14ac:dyDescent="0.2">
      <c r="A1045" s="72" t="s">
        <v>2374</v>
      </c>
      <c r="B1045" s="66" t="s">
        <v>2375</v>
      </c>
      <c r="C1045" s="67">
        <v>65</v>
      </c>
      <c r="D1045" s="67" t="s">
        <v>337</v>
      </c>
      <c r="E1045" s="71">
        <v>0.15865295571575899</v>
      </c>
      <c r="F1045" s="68">
        <v>30.446773303916199</v>
      </c>
      <c r="G1045" s="71">
        <v>0.249999999456086</v>
      </c>
      <c r="H1045" s="68">
        <v>24.1312741312741</v>
      </c>
      <c r="I1045" s="71">
        <v>4.1684644458967598E-3</v>
      </c>
      <c r="J1045" s="68">
        <v>12.824048538334299</v>
      </c>
      <c r="K1045" s="71">
        <v>0.221790403245294</v>
      </c>
      <c r="L1045" s="68">
        <v>42.967457253171503</v>
      </c>
    </row>
    <row r="1046" spans="1:12" x14ac:dyDescent="0.2">
      <c r="A1046" s="72" t="s">
        <v>2376</v>
      </c>
      <c r="B1046" s="66" t="s">
        <v>2377</v>
      </c>
      <c r="C1046" s="67">
        <v>65</v>
      </c>
      <c r="D1046" s="67" t="s">
        <v>337</v>
      </c>
      <c r="E1046" s="71">
        <v>0.15875518633795199</v>
      </c>
      <c r="F1046" s="68">
        <v>30.584666298952001</v>
      </c>
      <c r="G1046" s="71">
        <v>0.249999999895194</v>
      </c>
      <c r="H1046" s="68">
        <v>26.530612244897998</v>
      </c>
      <c r="I1046" s="71">
        <v>1.6328312199565501E-2</v>
      </c>
      <c r="J1046" s="68">
        <v>34.555984555984601</v>
      </c>
      <c r="K1046" s="71">
        <v>0.20993724691909499</v>
      </c>
      <c r="L1046" s="68">
        <v>42.195256480970798</v>
      </c>
    </row>
    <row r="1047" spans="1:12" x14ac:dyDescent="0.2">
      <c r="A1047" s="72" t="s">
        <v>2378</v>
      </c>
      <c r="B1047" s="66" t="s">
        <v>2379</v>
      </c>
      <c r="C1047" s="67">
        <v>65</v>
      </c>
      <c r="D1047" s="67" t="s">
        <v>337</v>
      </c>
      <c r="E1047" s="71">
        <v>0.137919711453931</v>
      </c>
      <c r="F1047" s="68">
        <v>19.222283507997801</v>
      </c>
      <c r="G1047" s="71">
        <v>0.249999999911554</v>
      </c>
      <c r="H1047" s="68">
        <v>26.833976833976799</v>
      </c>
      <c r="I1047" s="71">
        <v>4.6046534994968599E-3</v>
      </c>
      <c r="J1047" s="68">
        <v>14.0375068946498</v>
      </c>
      <c r="K1047" s="71">
        <v>0.159154480950743</v>
      </c>
      <c r="L1047" s="68">
        <v>32.101489244346403</v>
      </c>
    </row>
    <row r="1048" spans="1:12" x14ac:dyDescent="0.2">
      <c r="A1048" s="72" t="s">
        <v>2380</v>
      </c>
      <c r="B1048" s="66" t="s">
        <v>2381</v>
      </c>
      <c r="C1048" s="67">
        <v>65</v>
      </c>
      <c r="D1048" s="67" t="s">
        <v>337</v>
      </c>
      <c r="E1048" s="71">
        <v>0.17377754271614801</v>
      </c>
      <c r="F1048" s="68">
        <v>35.273028130170999</v>
      </c>
      <c r="G1048" s="71">
        <v>0.245324863323682</v>
      </c>
      <c r="H1048" s="68">
        <v>13.541092112520699</v>
      </c>
      <c r="I1048" s="71">
        <v>4.0753274354883601E-2</v>
      </c>
      <c r="J1048" s="68">
        <v>56.2051847766134</v>
      </c>
      <c r="K1048" s="71">
        <v>0.23525449046988001</v>
      </c>
      <c r="L1048" s="68">
        <v>43.684500827358001</v>
      </c>
    </row>
    <row r="1049" spans="1:12" x14ac:dyDescent="0.2">
      <c r="A1049" s="72" t="s">
        <v>2382</v>
      </c>
      <c r="B1049" s="66" t="s">
        <v>2383</v>
      </c>
      <c r="C1049" s="67">
        <v>65</v>
      </c>
      <c r="D1049" s="67" t="s">
        <v>337</v>
      </c>
      <c r="E1049" s="71">
        <v>0.14400476719239599</v>
      </c>
      <c r="F1049" s="68">
        <v>22.972972972973</v>
      </c>
      <c r="G1049" s="71">
        <v>0.24999999954583699</v>
      </c>
      <c r="H1049" s="68">
        <v>24.462217319360199</v>
      </c>
      <c r="I1049" s="71">
        <v>4.24990799765298E-3</v>
      </c>
      <c r="J1049" s="68">
        <v>13.154991726420301</v>
      </c>
      <c r="K1049" s="71">
        <v>0.17776439403369801</v>
      </c>
      <c r="L1049" s="68">
        <v>36.486486486486498</v>
      </c>
    </row>
    <row r="1050" spans="1:12" x14ac:dyDescent="0.2">
      <c r="A1050" s="72" t="s">
        <v>2384</v>
      </c>
      <c r="B1050" s="66" t="s">
        <v>2385</v>
      </c>
      <c r="C1050" s="67">
        <v>65</v>
      </c>
      <c r="D1050" s="67" t="s">
        <v>337</v>
      </c>
      <c r="E1050" s="71">
        <v>0.15362028066345701</v>
      </c>
      <c r="F1050" s="68">
        <v>28.4335355763927</v>
      </c>
      <c r="G1050" s="71">
        <v>0.25</v>
      </c>
      <c r="H1050" s="68">
        <v>57.804743519029202</v>
      </c>
      <c r="I1050" s="71">
        <v>6.0199946407192102E-3</v>
      </c>
      <c r="J1050" s="68">
        <v>17.0159955874242</v>
      </c>
      <c r="K1050" s="71">
        <v>0.20484084734965299</v>
      </c>
      <c r="L1050" s="68">
        <v>41.367898510755701</v>
      </c>
    </row>
    <row r="1051" spans="1:12" x14ac:dyDescent="0.2">
      <c r="A1051" s="72" t="s">
        <v>2386</v>
      </c>
      <c r="B1051" s="66" t="s">
        <v>2387</v>
      </c>
      <c r="C1051" s="67">
        <v>65</v>
      </c>
      <c r="D1051" s="67" t="s">
        <v>337</v>
      </c>
      <c r="E1051" s="71">
        <v>0.13484403673651901</v>
      </c>
      <c r="F1051" s="68">
        <v>17.209045780474401</v>
      </c>
      <c r="G1051" s="71">
        <v>0.25</v>
      </c>
      <c r="H1051" s="68">
        <v>57.804743519029202</v>
      </c>
      <c r="I1051" s="71">
        <v>1.2310709724812499E-2</v>
      </c>
      <c r="J1051" s="68">
        <v>29.205736348593501</v>
      </c>
      <c r="K1051" s="71">
        <v>0.14222140048474399</v>
      </c>
      <c r="L1051" s="68">
        <v>26.916712630998301</v>
      </c>
    </row>
    <row r="1052" spans="1:12" x14ac:dyDescent="0.2">
      <c r="A1052" s="72" t="s">
        <v>2388</v>
      </c>
      <c r="B1052" s="66" t="s">
        <v>2389</v>
      </c>
      <c r="C1052" s="67">
        <v>65</v>
      </c>
      <c r="D1052" s="67" t="s">
        <v>337</v>
      </c>
      <c r="E1052" s="71">
        <v>0.14626166690147299</v>
      </c>
      <c r="F1052" s="68">
        <v>24.296745725317201</v>
      </c>
      <c r="G1052" s="71">
        <v>0.25</v>
      </c>
      <c r="H1052" s="68">
        <v>57.804743519029202</v>
      </c>
      <c r="I1052" s="71">
        <v>4.2803253436062899E-3</v>
      </c>
      <c r="J1052" s="68">
        <v>13.292884721456099</v>
      </c>
      <c r="K1052" s="71">
        <v>0.184504675360812</v>
      </c>
      <c r="L1052" s="68">
        <v>38.0584666298952</v>
      </c>
    </row>
    <row r="1053" spans="1:12" x14ac:dyDescent="0.2">
      <c r="A1053" s="72" t="s">
        <v>2390</v>
      </c>
      <c r="B1053" s="66" t="s">
        <v>2391</v>
      </c>
      <c r="C1053" s="67">
        <v>74</v>
      </c>
      <c r="D1053" s="67" t="s">
        <v>337</v>
      </c>
      <c r="E1053" s="71">
        <v>0.178769528569311</v>
      </c>
      <c r="F1053" s="68">
        <v>65.232974910394304</v>
      </c>
      <c r="G1053" s="71">
        <v>0.25</v>
      </c>
      <c r="H1053" s="68">
        <v>53.584229390681003</v>
      </c>
      <c r="I1053" s="71">
        <v>4.0578412394464497E-2</v>
      </c>
      <c r="J1053" s="68">
        <v>65.412186379928301</v>
      </c>
      <c r="K1053" s="71">
        <v>0.24573017331347</v>
      </c>
      <c r="L1053" s="68">
        <v>69.534050179211505</v>
      </c>
    </row>
    <row r="1054" spans="1:12" x14ac:dyDescent="0.2">
      <c r="A1054" s="72" t="s">
        <v>2392</v>
      </c>
      <c r="B1054" s="66" t="s">
        <v>2393</v>
      </c>
      <c r="C1054" s="67">
        <v>74</v>
      </c>
      <c r="D1054" s="67" t="s">
        <v>337</v>
      </c>
      <c r="E1054" s="71">
        <v>0.17203712256470099</v>
      </c>
      <c r="F1054" s="68">
        <v>57.885304659498203</v>
      </c>
      <c r="G1054" s="71">
        <v>0.25</v>
      </c>
      <c r="H1054" s="68">
        <v>53.584229390681003</v>
      </c>
      <c r="I1054" s="71">
        <v>1.2372224334182599E-2</v>
      </c>
      <c r="J1054" s="68">
        <v>41.0394265232975</v>
      </c>
      <c r="K1054" s="71">
        <v>0.25373914335992198</v>
      </c>
      <c r="L1054" s="68">
        <v>72.759856630824402</v>
      </c>
    </row>
    <row r="1055" spans="1:12" x14ac:dyDescent="0.2">
      <c r="A1055" s="72" t="s">
        <v>2394</v>
      </c>
      <c r="B1055" s="66" t="s">
        <v>2395</v>
      </c>
      <c r="C1055" s="67">
        <v>74</v>
      </c>
      <c r="D1055" s="67" t="s">
        <v>337</v>
      </c>
      <c r="E1055" s="71">
        <v>0.17968655753936499</v>
      </c>
      <c r="F1055" s="68">
        <v>66.6666666666667</v>
      </c>
      <c r="G1055" s="71">
        <v>0.25</v>
      </c>
      <c r="H1055" s="68">
        <v>53.584229390681003</v>
      </c>
      <c r="I1055" s="71">
        <v>1.1293619118818699E-2</v>
      </c>
      <c r="J1055" s="68">
        <v>39.605734767025098</v>
      </c>
      <c r="K1055" s="71">
        <v>0.27776605349927802</v>
      </c>
      <c r="L1055" s="68">
        <v>77.598566308243704</v>
      </c>
    </row>
    <row r="1056" spans="1:12" x14ac:dyDescent="0.2">
      <c r="A1056" s="72" t="s">
        <v>2396</v>
      </c>
      <c r="B1056" s="66" t="s">
        <v>2397</v>
      </c>
      <c r="C1056" s="67">
        <v>65</v>
      </c>
      <c r="D1056" s="67" t="s">
        <v>337</v>
      </c>
      <c r="E1056" s="71">
        <v>0.208465693904968</v>
      </c>
      <c r="F1056" s="68">
        <v>42.140099282956399</v>
      </c>
      <c r="G1056" s="71">
        <v>0.24999999831278699</v>
      </c>
      <c r="H1056" s="68">
        <v>22.393822393822401</v>
      </c>
      <c r="I1056" s="71">
        <v>1.5384645556884399E-3</v>
      </c>
      <c r="J1056" s="68">
        <v>5.4605626034197501</v>
      </c>
      <c r="K1056" s="71">
        <v>0.37385861884642801</v>
      </c>
      <c r="L1056" s="68">
        <v>50.137892995035799</v>
      </c>
    </row>
    <row r="1057" spans="1:12" x14ac:dyDescent="0.2">
      <c r="A1057" s="72" t="s">
        <v>2398</v>
      </c>
      <c r="B1057" s="66" t="s">
        <v>2399</v>
      </c>
      <c r="C1057" s="67">
        <v>65</v>
      </c>
      <c r="D1057" s="67" t="s">
        <v>337</v>
      </c>
      <c r="E1057" s="71">
        <v>0.175089247006017</v>
      </c>
      <c r="F1057" s="68">
        <v>35.521235521235504</v>
      </c>
      <c r="G1057" s="71">
        <v>0.25</v>
      </c>
      <c r="H1057" s="68">
        <v>57.804743519029202</v>
      </c>
      <c r="I1057" s="71">
        <v>2.8263752415439202E-3</v>
      </c>
      <c r="J1057" s="68">
        <v>8.9630446773303891</v>
      </c>
      <c r="K1057" s="71">
        <v>0.27244136577650602</v>
      </c>
      <c r="L1057" s="68">
        <v>45.532266960838399</v>
      </c>
    </row>
    <row r="1058" spans="1:12" x14ac:dyDescent="0.2">
      <c r="A1058" s="72" t="s">
        <v>2400</v>
      </c>
      <c r="B1058" s="66" t="s">
        <v>2401</v>
      </c>
      <c r="C1058" s="67">
        <v>65</v>
      </c>
      <c r="D1058" s="67" t="s">
        <v>337</v>
      </c>
      <c r="E1058" s="71">
        <v>0.247538429738382</v>
      </c>
      <c r="F1058" s="68">
        <v>49.889685603971301</v>
      </c>
      <c r="G1058" s="71">
        <v>0.24999999987813201</v>
      </c>
      <c r="H1058" s="68">
        <v>26.337562051847801</v>
      </c>
      <c r="I1058" s="71">
        <v>2.1490712901941502E-3</v>
      </c>
      <c r="J1058" s="68">
        <v>7.3910645339216803</v>
      </c>
      <c r="K1058" s="71">
        <v>0.49046621804682</v>
      </c>
      <c r="L1058" s="68">
        <v>60.645339216767802</v>
      </c>
    </row>
    <row r="1059" spans="1:12" x14ac:dyDescent="0.2">
      <c r="A1059" s="72" t="s">
        <v>2402</v>
      </c>
      <c r="B1059" s="66" t="s">
        <v>2403</v>
      </c>
      <c r="C1059" s="67">
        <v>74</v>
      </c>
      <c r="D1059" s="67" t="s">
        <v>337</v>
      </c>
      <c r="E1059" s="71">
        <v>0.21054354878208001</v>
      </c>
      <c r="F1059" s="68">
        <v>77.7777777777778</v>
      </c>
      <c r="G1059" s="71">
        <v>0.25</v>
      </c>
      <c r="H1059" s="68">
        <v>53.584229390681003</v>
      </c>
      <c r="I1059" s="71">
        <v>4.9802551189396804E-3</v>
      </c>
      <c r="J1059" s="68">
        <v>25.6272401433692</v>
      </c>
      <c r="K1059" s="71">
        <v>0.37665039122729899</v>
      </c>
      <c r="L1059" s="68">
        <v>86.021505376344095</v>
      </c>
    </row>
    <row r="1060" spans="1:12" x14ac:dyDescent="0.2">
      <c r="A1060" s="72" t="s">
        <v>2404</v>
      </c>
      <c r="B1060" s="66" t="s">
        <v>2405</v>
      </c>
      <c r="C1060" s="67">
        <v>74</v>
      </c>
      <c r="D1060" s="67" t="s">
        <v>337</v>
      </c>
      <c r="E1060" s="71">
        <v>0.26374386855759102</v>
      </c>
      <c r="F1060" s="68">
        <v>84.767025089605696</v>
      </c>
      <c r="G1060" s="71">
        <v>0.25442438722236999</v>
      </c>
      <c r="H1060" s="68">
        <v>62.186379928315397</v>
      </c>
      <c r="I1060" s="71">
        <v>2.0887999286636101E-3</v>
      </c>
      <c r="J1060" s="68">
        <v>12.9032258064516</v>
      </c>
      <c r="K1060" s="71">
        <v>0.53471841852174096</v>
      </c>
      <c r="L1060" s="68">
        <v>89.247311827957006</v>
      </c>
    </row>
    <row r="1061" spans="1:12" x14ac:dyDescent="0.2">
      <c r="A1061" s="72" t="s">
        <v>2406</v>
      </c>
      <c r="B1061" s="66" t="s">
        <v>2407</v>
      </c>
      <c r="C1061" s="67">
        <v>74</v>
      </c>
      <c r="D1061" s="67" t="s">
        <v>337</v>
      </c>
      <c r="E1061" s="71">
        <v>0.27243602967845898</v>
      </c>
      <c r="F1061" s="68">
        <v>85.663082437276003</v>
      </c>
      <c r="G1061" s="71">
        <v>0.25</v>
      </c>
      <c r="H1061" s="68">
        <v>53.584229390681003</v>
      </c>
      <c r="I1061" s="71">
        <v>5.4418611330245403E-3</v>
      </c>
      <c r="J1061" s="68">
        <v>27.598566308243701</v>
      </c>
      <c r="K1061" s="71">
        <v>0.56186622790235297</v>
      </c>
      <c r="L1061" s="68">
        <v>90.1433691756272</v>
      </c>
    </row>
    <row r="1062" spans="1:12" x14ac:dyDescent="0.2">
      <c r="A1062" s="72" t="s">
        <v>2408</v>
      </c>
      <c r="B1062" s="66" t="s">
        <v>2409</v>
      </c>
      <c r="C1062" s="67">
        <v>65</v>
      </c>
      <c r="D1062" s="67" t="s">
        <v>337</v>
      </c>
      <c r="E1062" s="71">
        <v>0.28746153879034397</v>
      </c>
      <c r="F1062" s="68">
        <v>63.734142305570899</v>
      </c>
      <c r="G1062" s="71">
        <v>0.24999999931025699</v>
      </c>
      <c r="H1062" s="68">
        <v>23.938223938223899</v>
      </c>
      <c r="I1062" s="71">
        <v>1.5355320085662099E-2</v>
      </c>
      <c r="J1062" s="68">
        <v>33.149476006618897</v>
      </c>
      <c r="K1062" s="71">
        <v>0.59702929697511198</v>
      </c>
      <c r="L1062" s="68">
        <v>74.324324324324294</v>
      </c>
    </row>
    <row r="1063" spans="1:12" x14ac:dyDescent="0.2">
      <c r="A1063" s="72" t="s">
        <v>2410</v>
      </c>
      <c r="B1063" s="66" t="s">
        <v>2411</v>
      </c>
      <c r="C1063" s="67">
        <v>65</v>
      </c>
      <c r="D1063" s="67" t="s">
        <v>337</v>
      </c>
      <c r="E1063" s="71">
        <v>0.28091930527346898</v>
      </c>
      <c r="F1063" s="68">
        <v>61.555432984004398</v>
      </c>
      <c r="G1063" s="71">
        <v>0.25</v>
      </c>
      <c r="H1063" s="68">
        <v>57.804743519029202</v>
      </c>
      <c r="I1063" s="71">
        <v>3.1238661534964799E-2</v>
      </c>
      <c r="J1063" s="68">
        <v>49.724214009928303</v>
      </c>
      <c r="K1063" s="71">
        <v>0.56151925428544303</v>
      </c>
      <c r="L1063" s="68">
        <v>69.966905681191406</v>
      </c>
    </row>
    <row r="1064" spans="1:12" x14ac:dyDescent="0.2">
      <c r="A1064" s="72" t="s">
        <v>2412</v>
      </c>
      <c r="B1064" s="66" t="s">
        <v>2413</v>
      </c>
      <c r="C1064" s="67">
        <v>74</v>
      </c>
      <c r="D1064" s="67" t="s">
        <v>337</v>
      </c>
      <c r="E1064" s="71">
        <v>0.27572838570380898</v>
      </c>
      <c r="F1064" s="68">
        <v>86.021505376344095</v>
      </c>
      <c r="G1064" s="71">
        <v>0.24999999966032499</v>
      </c>
      <c r="H1064" s="68">
        <v>22.759856630824402</v>
      </c>
      <c r="I1064" s="71">
        <v>2.3327899595202799E-2</v>
      </c>
      <c r="J1064" s="68">
        <v>55.376344086021497</v>
      </c>
      <c r="K1064" s="71">
        <v>0.55385725785590101</v>
      </c>
      <c r="L1064" s="68">
        <v>89.964157706093204</v>
      </c>
    </row>
    <row r="1065" spans="1:12" x14ac:dyDescent="0.2">
      <c r="A1065" s="72" t="s">
        <v>2414</v>
      </c>
      <c r="B1065" s="66" t="s">
        <v>2415</v>
      </c>
      <c r="C1065" s="67">
        <v>65</v>
      </c>
      <c r="D1065" s="67" t="s">
        <v>337</v>
      </c>
      <c r="E1065" s="71">
        <v>0.28778102053475302</v>
      </c>
      <c r="F1065" s="68">
        <v>63.927192498621103</v>
      </c>
      <c r="G1065" s="71">
        <v>0.24999999975103199</v>
      </c>
      <c r="H1065" s="68">
        <v>25.372311086596799</v>
      </c>
      <c r="I1065" s="71">
        <v>1.6264338589188201E-2</v>
      </c>
      <c r="J1065" s="68">
        <v>34.500827357970202</v>
      </c>
      <c r="K1065" s="71">
        <v>0.59707872326403999</v>
      </c>
      <c r="L1065" s="68">
        <v>74.379481522338693</v>
      </c>
    </row>
    <row r="1066" spans="1:12" x14ac:dyDescent="0.2">
      <c r="A1066" s="72" t="s">
        <v>2416</v>
      </c>
      <c r="B1066" s="66" t="s">
        <v>2417</v>
      </c>
      <c r="C1066" s="67">
        <v>65</v>
      </c>
      <c r="D1066" s="67" t="s">
        <v>337</v>
      </c>
      <c r="E1066" s="71">
        <v>0.30110320967807702</v>
      </c>
      <c r="F1066" s="68">
        <v>69.029233314947604</v>
      </c>
      <c r="G1066" s="71">
        <v>0.24999999977822401</v>
      </c>
      <c r="H1066" s="68">
        <v>25.565361279647</v>
      </c>
      <c r="I1066" s="71">
        <v>7.2073497887837103E-3</v>
      </c>
      <c r="J1066" s="68">
        <v>19.691119691119699</v>
      </c>
      <c r="K1066" s="71">
        <v>0.64610227946722198</v>
      </c>
      <c r="L1066" s="68">
        <v>79.950358521787095</v>
      </c>
    </row>
    <row r="1067" spans="1:12" x14ac:dyDescent="0.2">
      <c r="A1067" s="72" t="s">
        <v>2418</v>
      </c>
      <c r="B1067" s="66" t="s">
        <v>2419</v>
      </c>
      <c r="C1067" s="67">
        <v>74</v>
      </c>
      <c r="D1067" s="67" t="s">
        <v>337</v>
      </c>
      <c r="E1067" s="71">
        <v>0.32187790317183501</v>
      </c>
      <c r="F1067" s="68">
        <v>89.964157706093204</v>
      </c>
      <c r="G1067" s="71">
        <v>0.272153246643554</v>
      </c>
      <c r="H1067" s="68">
        <v>74.372759856630793</v>
      </c>
      <c r="I1067" s="71">
        <v>1.74970387306675E-3</v>
      </c>
      <c r="J1067" s="68">
        <v>10.752688172042999</v>
      </c>
      <c r="K1067" s="71">
        <v>0.69173075899888303</v>
      </c>
      <c r="L1067" s="68">
        <v>91.935483870967701</v>
      </c>
    </row>
    <row r="1068" spans="1:12" x14ac:dyDescent="0.2">
      <c r="A1068" s="72" t="s">
        <v>2420</v>
      </c>
      <c r="B1068" s="66" t="s">
        <v>2421</v>
      </c>
      <c r="C1068" s="67">
        <v>74</v>
      </c>
      <c r="D1068" s="67" t="s">
        <v>337</v>
      </c>
      <c r="E1068" s="71">
        <v>0.26577879227564299</v>
      </c>
      <c r="F1068" s="68">
        <v>84.946236559139805</v>
      </c>
      <c r="G1068" s="71">
        <v>0.244975728832481</v>
      </c>
      <c r="H1068" s="68">
        <v>13.082437275985701</v>
      </c>
      <c r="I1068" s="71">
        <v>9.3121379609160098E-3</v>
      </c>
      <c r="J1068" s="68">
        <v>36.200716845878098</v>
      </c>
      <c r="K1068" s="71">
        <v>0.54304851003353105</v>
      </c>
      <c r="L1068" s="68">
        <v>89.426523297491002</v>
      </c>
    </row>
    <row r="1069" spans="1:12" x14ac:dyDescent="0.2">
      <c r="A1069" s="72" t="s">
        <v>2422</v>
      </c>
      <c r="B1069" s="66" t="s">
        <v>2423</v>
      </c>
      <c r="C1069" s="67">
        <v>65</v>
      </c>
      <c r="D1069" s="67" t="s">
        <v>337</v>
      </c>
      <c r="E1069" s="71">
        <v>0.30302522767832601</v>
      </c>
      <c r="F1069" s="68">
        <v>69.635962493105396</v>
      </c>
      <c r="G1069" s="71">
        <v>0.25187734612235202</v>
      </c>
      <c r="H1069" s="68">
        <v>63.0446773303916</v>
      </c>
      <c r="I1069" s="71">
        <v>2.6459926420484398E-3</v>
      </c>
      <c r="J1069" s="68">
        <v>8.4942084942084897</v>
      </c>
      <c r="K1069" s="71">
        <v>0.65455234427057896</v>
      </c>
      <c r="L1069" s="68">
        <v>80.612244897959201</v>
      </c>
    </row>
    <row r="1070" spans="1:12" x14ac:dyDescent="0.2">
      <c r="A1070" s="72" t="s">
        <v>2424</v>
      </c>
      <c r="B1070" s="66" t="s">
        <v>2425</v>
      </c>
      <c r="C1070" s="67">
        <v>65</v>
      </c>
      <c r="D1070" s="67" t="s">
        <v>337</v>
      </c>
      <c r="E1070" s="71">
        <v>0.29646800256161598</v>
      </c>
      <c r="F1070" s="68">
        <v>67.0435741864313</v>
      </c>
      <c r="G1070" s="71">
        <v>0.249999999964679</v>
      </c>
      <c r="H1070" s="68">
        <v>27.909542195256499</v>
      </c>
      <c r="I1070" s="71">
        <v>3.4286256732598899E-3</v>
      </c>
      <c r="J1070" s="68">
        <v>11.1969111969112</v>
      </c>
      <c r="K1070" s="71">
        <v>0.63597538204690796</v>
      </c>
      <c r="L1070" s="68">
        <v>78.654164368450097</v>
      </c>
    </row>
    <row r="1071" spans="1:12" x14ac:dyDescent="0.2">
      <c r="A1071" s="72" t="s">
        <v>2426</v>
      </c>
      <c r="B1071" s="66" t="s">
        <v>2427</v>
      </c>
      <c r="C1071" s="67">
        <v>65</v>
      </c>
      <c r="D1071" s="67" t="s">
        <v>337</v>
      </c>
      <c r="E1071" s="71">
        <v>0.31377065667628701</v>
      </c>
      <c r="F1071" s="68">
        <v>74.131274131274097</v>
      </c>
      <c r="G1071" s="71">
        <v>0.252127659547002</v>
      </c>
      <c r="H1071" s="68">
        <v>63.210148924434598</v>
      </c>
      <c r="I1071" s="71">
        <v>2.1101977268124E-2</v>
      </c>
      <c r="J1071" s="68">
        <v>40.3199117484832</v>
      </c>
      <c r="K1071" s="71">
        <v>0.668082333213735</v>
      </c>
      <c r="L1071" s="68">
        <v>82.129067843353596</v>
      </c>
    </row>
    <row r="1072" spans="1:12" x14ac:dyDescent="0.2">
      <c r="A1072" s="72" t="s">
        <v>2428</v>
      </c>
      <c r="B1072" s="66" t="s">
        <v>2429</v>
      </c>
      <c r="C1072" s="67">
        <v>74</v>
      </c>
      <c r="D1072" s="67" t="s">
        <v>337</v>
      </c>
      <c r="E1072" s="71">
        <v>0.27072502361692502</v>
      </c>
      <c r="F1072" s="68">
        <v>85.483870967741893</v>
      </c>
      <c r="G1072" s="71">
        <v>0.24999999976024501</v>
      </c>
      <c r="H1072" s="68">
        <v>23.655913978494599</v>
      </c>
      <c r="I1072" s="71">
        <v>2.9912228274046701E-2</v>
      </c>
      <c r="J1072" s="68">
        <v>59.498207885304701</v>
      </c>
      <c r="K1072" s="71">
        <v>0.53226284281648195</v>
      </c>
      <c r="L1072" s="68">
        <v>89.068100358422896</v>
      </c>
    </row>
    <row r="1073" spans="1:12" x14ac:dyDescent="0.2">
      <c r="A1073" s="72" t="s">
        <v>2430</v>
      </c>
      <c r="B1073" s="66" t="s">
        <v>2431</v>
      </c>
      <c r="C1073" s="67">
        <v>74</v>
      </c>
      <c r="D1073" s="67" t="s">
        <v>337</v>
      </c>
      <c r="E1073" s="71">
        <v>0.25488611920534598</v>
      </c>
      <c r="F1073" s="68">
        <v>82.974910394265194</v>
      </c>
      <c r="G1073" s="71">
        <v>0.24999999987486499</v>
      </c>
      <c r="H1073" s="68">
        <v>25.4480286738351</v>
      </c>
      <c r="I1073" s="71">
        <v>8.8549201639858202E-3</v>
      </c>
      <c r="J1073" s="68">
        <v>35.4838709677419</v>
      </c>
      <c r="K1073" s="71">
        <v>0.50580343757718804</v>
      </c>
      <c r="L1073" s="68">
        <v>88.351254480286698</v>
      </c>
    </row>
    <row r="1074" spans="1:12" x14ac:dyDescent="0.2">
      <c r="A1074" s="72" t="s">
        <v>2432</v>
      </c>
      <c r="B1074" s="66" t="s">
        <v>2433</v>
      </c>
      <c r="C1074" s="67">
        <v>74</v>
      </c>
      <c r="D1074" s="67" t="s">
        <v>337</v>
      </c>
      <c r="E1074" s="71">
        <v>0.17280667345512499</v>
      </c>
      <c r="F1074" s="68">
        <v>59.677419354838698</v>
      </c>
      <c r="G1074" s="71">
        <v>0.25</v>
      </c>
      <c r="H1074" s="68">
        <v>53.584229390681003</v>
      </c>
      <c r="I1074" s="71">
        <v>8.0717958469611398E-3</v>
      </c>
      <c r="J1074" s="68">
        <v>33.512544802867403</v>
      </c>
      <c r="K1074" s="71">
        <v>0.26034822451841499</v>
      </c>
      <c r="L1074" s="68">
        <v>74.372759856630793</v>
      </c>
    </row>
    <row r="1075" spans="1:12" x14ac:dyDescent="0.2">
      <c r="A1075" s="72" t="s">
        <v>2434</v>
      </c>
      <c r="B1075" s="66" t="s">
        <v>2435</v>
      </c>
      <c r="C1075" s="67">
        <v>74</v>
      </c>
      <c r="D1075" s="67" t="s">
        <v>337</v>
      </c>
      <c r="E1075" s="71">
        <v>0.18702704064357001</v>
      </c>
      <c r="F1075" s="68">
        <v>70.788530465949805</v>
      </c>
      <c r="G1075" s="71">
        <v>0.25</v>
      </c>
      <c r="H1075" s="68">
        <v>53.584229390681003</v>
      </c>
      <c r="I1075" s="71">
        <v>1.4520431167932101E-2</v>
      </c>
      <c r="J1075" s="68">
        <v>43.369175627240097</v>
      </c>
      <c r="K1075" s="71">
        <v>0.29656069076277902</v>
      </c>
      <c r="L1075" s="68">
        <v>81.003584229390697</v>
      </c>
    </row>
    <row r="1076" spans="1:12" x14ac:dyDescent="0.2">
      <c r="A1076" s="72" t="s">
        <v>2436</v>
      </c>
      <c r="B1076" s="66" t="s">
        <v>2437</v>
      </c>
      <c r="C1076" s="67">
        <v>65</v>
      </c>
      <c r="D1076" s="67" t="s">
        <v>337</v>
      </c>
      <c r="E1076" s="71">
        <v>0.315905302799803</v>
      </c>
      <c r="F1076" s="68">
        <v>75.068946497517899</v>
      </c>
      <c r="G1076" s="71">
        <v>0.30219023771796699</v>
      </c>
      <c r="H1076" s="68">
        <v>84.280198565912897</v>
      </c>
      <c r="I1076" s="71">
        <v>2.8264827370637598E-3</v>
      </c>
      <c r="J1076" s="68">
        <v>8.9906232763375602</v>
      </c>
      <c r="K1076" s="71">
        <v>0.64269918794437997</v>
      </c>
      <c r="L1076" s="68">
        <v>79.343629343629303</v>
      </c>
    </row>
    <row r="1077" spans="1:12" x14ac:dyDescent="0.2">
      <c r="A1077" s="72" t="s">
        <v>2438</v>
      </c>
      <c r="B1077" s="66" t="s">
        <v>2439</v>
      </c>
      <c r="C1077" s="67">
        <v>74</v>
      </c>
      <c r="D1077" s="67" t="s">
        <v>337</v>
      </c>
      <c r="E1077" s="71">
        <v>0.33577888095155001</v>
      </c>
      <c r="F1077" s="68">
        <v>91.397849462365599</v>
      </c>
      <c r="G1077" s="71">
        <v>0.32435685948466703</v>
      </c>
      <c r="H1077" s="68">
        <v>86.200716845878105</v>
      </c>
      <c r="I1077" s="71">
        <v>2.7461763347897401E-3</v>
      </c>
      <c r="J1077" s="68">
        <v>17.383512544802901</v>
      </c>
      <c r="K1077" s="71">
        <v>0.68023360703519398</v>
      </c>
      <c r="L1077" s="68">
        <v>91.577060931899695</v>
      </c>
    </row>
    <row r="1078" spans="1:12" x14ac:dyDescent="0.2">
      <c r="A1078" s="72" t="s">
        <v>2440</v>
      </c>
      <c r="B1078" s="66" t="s">
        <v>2441</v>
      </c>
      <c r="C1078" s="67">
        <v>74</v>
      </c>
      <c r="D1078" s="67" t="s">
        <v>337</v>
      </c>
      <c r="E1078" s="71">
        <v>0.265858751987884</v>
      </c>
      <c r="F1078" s="68">
        <v>85.125448028673802</v>
      </c>
      <c r="G1078" s="71">
        <v>0.28810340206651103</v>
      </c>
      <c r="H1078" s="68">
        <v>78.853046594982104</v>
      </c>
      <c r="I1078" s="71">
        <v>4.7020225319317696E-3</v>
      </c>
      <c r="J1078" s="68">
        <v>24.014336917562702</v>
      </c>
      <c r="K1078" s="71">
        <v>0.50477083136520995</v>
      </c>
      <c r="L1078" s="68">
        <v>88.172043010752702</v>
      </c>
    </row>
    <row r="1079" spans="1:12" x14ac:dyDescent="0.2">
      <c r="A1079" s="72" t="s">
        <v>2442</v>
      </c>
      <c r="B1079" s="66" t="s">
        <v>2443</v>
      </c>
      <c r="C1079" s="67">
        <v>74</v>
      </c>
      <c r="D1079" s="67" t="s">
        <v>337</v>
      </c>
      <c r="E1079" s="71">
        <v>0.32470153154694398</v>
      </c>
      <c r="F1079" s="68">
        <v>90.681003584229401</v>
      </c>
      <c r="G1079" s="71">
        <v>0.27986478503780499</v>
      </c>
      <c r="H1079" s="68">
        <v>76.164874551971295</v>
      </c>
      <c r="I1079" s="71">
        <v>1.8206464628252399E-3</v>
      </c>
      <c r="J1079" s="68">
        <v>11.1111111111111</v>
      </c>
      <c r="K1079" s="71">
        <v>0.69241916314020102</v>
      </c>
      <c r="L1079" s="68">
        <v>92.114695340501797</v>
      </c>
    </row>
    <row r="1080" spans="1:12" x14ac:dyDescent="0.2">
      <c r="A1080" s="72" t="s">
        <v>2444</v>
      </c>
      <c r="B1080" s="66" t="s">
        <v>2445</v>
      </c>
      <c r="C1080" s="67">
        <v>74</v>
      </c>
      <c r="D1080" s="67" t="s">
        <v>337</v>
      </c>
      <c r="E1080" s="71">
        <v>0.22120532620287001</v>
      </c>
      <c r="F1080" s="68">
        <v>78.853046594982104</v>
      </c>
      <c r="G1080" s="71">
        <v>0.26100377353471399</v>
      </c>
      <c r="H1080" s="68">
        <v>68.458781362007201</v>
      </c>
      <c r="I1080" s="71">
        <v>1.16879647123121E-2</v>
      </c>
      <c r="J1080" s="68">
        <v>40.322580645161302</v>
      </c>
      <c r="K1080" s="71">
        <v>0.39092424036158502</v>
      </c>
      <c r="L1080" s="68">
        <v>86.200716845878105</v>
      </c>
    </row>
    <row r="1081" spans="1:12" x14ac:dyDescent="0.2">
      <c r="A1081" s="72" t="s">
        <v>2446</v>
      </c>
      <c r="B1081" s="66" t="s">
        <v>2447</v>
      </c>
      <c r="C1081" s="67">
        <v>74</v>
      </c>
      <c r="D1081" s="67" t="s">
        <v>337</v>
      </c>
      <c r="E1081" s="71">
        <v>0.37312877438619402</v>
      </c>
      <c r="F1081" s="68">
        <v>93.727598566308203</v>
      </c>
      <c r="G1081" s="71">
        <v>0.88534725778886803</v>
      </c>
      <c r="H1081" s="68">
        <v>98.7455197132617</v>
      </c>
      <c r="I1081" s="71">
        <v>5.8966652981032902E-2</v>
      </c>
      <c r="J1081" s="68">
        <v>72.759856630824402</v>
      </c>
      <c r="K1081" s="71">
        <v>0.17507241238868201</v>
      </c>
      <c r="L1081" s="68">
        <v>56.989247311828002</v>
      </c>
    </row>
    <row r="1082" spans="1:12" x14ac:dyDescent="0.2">
      <c r="A1082" s="72" t="s">
        <v>2448</v>
      </c>
      <c r="B1082" s="66" t="s">
        <v>2449</v>
      </c>
      <c r="C1082" s="67">
        <v>74</v>
      </c>
      <c r="D1082" s="67" t="s">
        <v>337</v>
      </c>
      <c r="E1082" s="71">
        <v>0.201984966943521</v>
      </c>
      <c r="F1082" s="68">
        <v>76.523297491039401</v>
      </c>
      <c r="G1082" s="71">
        <v>0.32683608927404401</v>
      </c>
      <c r="H1082" s="68">
        <v>86.559139784946197</v>
      </c>
      <c r="I1082" s="71">
        <v>4.3830103389438997E-2</v>
      </c>
      <c r="J1082" s="68">
        <v>66.308243727598594</v>
      </c>
      <c r="K1082" s="71">
        <v>0.23528870816708</v>
      </c>
      <c r="L1082" s="68">
        <v>66.487455197132604</v>
      </c>
    </row>
    <row r="1083" spans="1:12" x14ac:dyDescent="0.2">
      <c r="A1083" s="72" t="s">
        <v>2450</v>
      </c>
      <c r="B1083" s="66" t="s">
        <v>2451</v>
      </c>
      <c r="C1083" s="67">
        <v>74</v>
      </c>
      <c r="D1083" s="67" t="s">
        <v>337</v>
      </c>
      <c r="E1083" s="71">
        <v>0.201769407812569</v>
      </c>
      <c r="F1083" s="68">
        <v>76.344086021505404</v>
      </c>
      <c r="G1083" s="71">
        <v>0.27322526801161401</v>
      </c>
      <c r="H1083" s="68">
        <v>74.910394265232995</v>
      </c>
      <c r="I1083" s="71">
        <v>6.9745663947444201E-3</v>
      </c>
      <c r="J1083" s="68">
        <v>31.0035842293907</v>
      </c>
      <c r="K1083" s="71">
        <v>0.32510838903134998</v>
      </c>
      <c r="L1083" s="68">
        <v>83.3333333333333</v>
      </c>
    </row>
    <row r="1084" spans="1:12" x14ac:dyDescent="0.2">
      <c r="A1084" s="72" t="s">
        <v>2452</v>
      </c>
      <c r="B1084" s="66" t="s">
        <v>2453</v>
      </c>
      <c r="C1084" s="67">
        <v>74</v>
      </c>
      <c r="D1084" s="67" t="s">
        <v>337</v>
      </c>
      <c r="E1084" s="71">
        <v>0.210112239391154</v>
      </c>
      <c r="F1084" s="68">
        <v>77.598566308243704</v>
      </c>
      <c r="G1084" s="71">
        <v>0.32070672476102902</v>
      </c>
      <c r="H1084" s="68">
        <v>85.304659498207897</v>
      </c>
      <c r="I1084" s="71">
        <v>8.0606164333187305E-2</v>
      </c>
      <c r="J1084" s="68">
        <v>78.853046594982104</v>
      </c>
      <c r="K1084" s="71">
        <v>0.22902382907924701</v>
      </c>
      <c r="L1084" s="68">
        <v>65.232974910394304</v>
      </c>
    </row>
    <row r="1085" spans="1:12" x14ac:dyDescent="0.2">
      <c r="A1085" s="72" t="s">
        <v>2454</v>
      </c>
      <c r="B1085" s="66" t="s">
        <v>2455</v>
      </c>
      <c r="C1085" s="67">
        <v>74</v>
      </c>
      <c r="D1085" s="67" t="s">
        <v>337</v>
      </c>
      <c r="E1085" s="71">
        <v>0.251314497377712</v>
      </c>
      <c r="F1085" s="68">
        <v>82.437275985663106</v>
      </c>
      <c r="G1085" s="71">
        <v>0.253013064959211</v>
      </c>
      <c r="H1085" s="68">
        <v>60.035842293906803</v>
      </c>
      <c r="I1085" s="71">
        <v>5.9126568137854796E-3</v>
      </c>
      <c r="J1085" s="68">
        <v>28.494623655914001</v>
      </c>
      <c r="K1085" s="71">
        <v>0.49501777036014</v>
      </c>
      <c r="L1085" s="68">
        <v>87.813620071684596</v>
      </c>
    </row>
    <row r="1086" spans="1:12" x14ac:dyDescent="0.2">
      <c r="A1086" s="72" t="s">
        <v>2456</v>
      </c>
      <c r="B1086" s="66" t="s">
        <v>2457</v>
      </c>
      <c r="C1086" s="67">
        <v>74</v>
      </c>
      <c r="D1086" s="67" t="s">
        <v>337</v>
      </c>
      <c r="E1086" s="71">
        <v>0.157965153101494</v>
      </c>
      <c r="F1086" s="68">
        <v>48.028673835125403</v>
      </c>
      <c r="G1086" s="71">
        <v>0.25080087134802698</v>
      </c>
      <c r="H1086" s="68">
        <v>56.451612903225801</v>
      </c>
      <c r="I1086" s="71">
        <v>7.2889211941956104E-3</v>
      </c>
      <c r="J1086" s="68">
        <v>32.078853046595</v>
      </c>
      <c r="K1086" s="71">
        <v>0.21580566676226101</v>
      </c>
      <c r="L1086" s="68">
        <v>62.544802867383503</v>
      </c>
    </row>
    <row r="1087" spans="1:12" x14ac:dyDescent="0.2">
      <c r="A1087" s="72" t="s">
        <v>2458</v>
      </c>
      <c r="B1087" s="66" t="s">
        <v>2459</v>
      </c>
      <c r="C1087" s="67">
        <v>74</v>
      </c>
      <c r="D1087" s="67" t="s">
        <v>337</v>
      </c>
      <c r="E1087" s="71">
        <v>0.13956788570525799</v>
      </c>
      <c r="F1087" s="68">
        <v>35.4838709677419</v>
      </c>
      <c r="G1087" s="71">
        <v>0.25320348539210702</v>
      </c>
      <c r="H1087" s="68">
        <v>60.752688172043001</v>
      </c>
      <c r="I1087" s="71">
        <v>1.33989826570429E-2</v>
      </c>
      <c r="J1087" s="68">
        <v>42.652329749103899</v>
      </c>
      <c r="K1087" s="71">
        <v>0.15210118906662501</v>
      </c>
      <c r="L1087" s="68">
        <v>53.405017921147</v>
      </c>
    </row>
    <row r="1088" spans="1:12" x14ac:dyDescent="0.2">
      <c r="A1088" s="72" t="s">
        <v>2460</v>
      </c>
      <c r="B1088" s="66" t="s">
        <v>2461</v>
      </c>
      <c r="C1088" s="67">
        <v>74</v>
      </c>
      <c r="D1088" s="67" t="s">
        <v>337</v>
      </c>
      <c r="E1088" s="71">
        <v>0.17368808052697701</v>
      </c>
      <c r="F1088" s="68">
        <v>60.573476702508998</v>
      </c>
      <c r="G1088" s="71">
        <v>0.24999999950660801</v>
      </c>
      <c r="H1088" s="68">
        <v>21.684587813620102</v>
      </c>
      <c r="I1088" s="71">
        <v>8.6277245266290908E-3</v>
      </c>
      <c r="J1088" s="68">
        <v>34.767025089605703</v>
      </c>
      <c r="K1088" s="71">
        <v>0.26243651754769298</v>
      </c>
      <c r="L1088" s="68">
        <v>74.731182795698899</v>
      </c>
    </row>
    <row r="1089" spans="1:12" x14ac:dyDescent="0.2">
      <c r="A1089" s="72" t="s">
        <v>2462</v>
      </c>
      <c r="B1089" s="66" t="s">
        <v>2463</v>
      </c>
      <c r="C1089" s="67">
        <v>74</v>
      </c>
      <c r="D1089" s="67" t="s">
        <v>337</v>
      </c>
      <c r="E1089" s="71">
        <v>0.15171404619627199</v>
      </c>
      <c r="F1089" s="68">
        <v>42.831541218638002</v>
      </c>
      <c r="G1089" s="71">
        <v>0.25720784213224002</v>
      </c>
      <c r="H1089" s="68">
        <v>65.770609318996407</v>
      </c>
      <c r="I1089" s="71">
        <v>1.8685298009339001E-2</v>
      </c>
      <c r="J1089" s="68">
        <v>48.387096774193601</v>
      </c>
      <c r="K1089" s="71">
        <v>0.17924899844723699</v>
      </c>
      <c r="L1089" s="68">
        <v>57.347670250896101</v>
      </c>
    </row>
    <row r="1090" spans="1:12" x14ac:dyDescent="0.2">
      <c r="A1090" s="72" t="s">
        <v>2464</v>
      </c>
      <c r="B1090" s="66" t="s">
        <v>2465</v>
      </c>
      <c r="C1090" s="67">
        <v>74</v>
      </c>
      <c r="D1090" s="67" t="s">
        <v>337</v>
      </c>
      <c r="E1090" s="71">
        <v>0.15690477430595801</v>
      </c>
      <c r="F1090" s="68">
        <v>47.311827956989198</v>
      </c>
      <c r="G1090" s="71">
        <v>0.25</v>
      </c>
      <c r="H1090" s="68">
        <v>53.584229390681003</v>
      </c>
      <c r="I1090" s="71">
        <v>3.5200445382804001E-2</v>
      </c>
      <c r="J1090" s="68">
        <v>62.365591397849499</v>
      </c>
      <c r="K1090" s="71">
        <v>0.18551387753507101</v>
      </c>
      <c r="L1090" s="68">
        <v>58.422939068100398</v>
      </c>
    </row>
    <row r="1091" spans="1:12" x14ac:dyDescent="0.2">
      <c r="A1091" s="72" t="s">
        <v>2466</v>
      </c>
      <c r="B1091" s="66" t="s">
        <v>2467</v>
      </c>
      <c r="C1091" s="67">
        <v>74</v>
      </c>
      <c r="D1091" s="67" t="s">
        <v>337</v>
      </c>
      <c r="E1091" s="71">
        <v>0.13772215628683501</v>
      </c>
      <c r="F1091" s="68">
        <v>34.408602150537597</v>
      </c>
      <c r="G1091" s="71">
        <v>0.23646524822963699</v>
      </c>
      <c r="H1091" s="68">
        <v>10.0358422939068</v>
      </c>
      <c r="I1091" s="71">
        <v>2.6688324593521801E-2</v>
      </c>
      <c r="J1091" s="68">
        <v>57.168458781361998</v>
      </c>
      <c r="K1091" s="71">
        <v>0.15001289603734699</v>
      </c>
      <c r="L1091" s="68">
        <v>53.046594982078901</v>
      </c>
    </row>
    <row r="1092" spans="1:12" x14ac:dyDescent="0.2">
      <c r="A1092" s="72" t="s">
        <v>2468</v>
      </c>
      <c r="B1092" s="66" t="s">
        <v>2469</v>
      </c>
      <c r="C1092" s="67">
        <v>74</v>
      </c>
      <c r="D1092" s="67" t="s">
        <v>337</v>
      </c>
      <c r="E1092" s="71">
        <v>0.15663060007986301</v>
      </c>
      <c r="F1092" s="68">
        <v>47.132616487455202</v>
      </c>
      <c r="G1092" s="71">
        <v>0.25</v>
      </c>
      <c r="H1092" s="68">
        <v>53.584229390681003</v>
      </c>
      <c r="I1092" s="71">
        <v>3.2633831745898997E-2</v>
      </c>
      <c r="J1092" s="68">
        <v>60.931899641577097</v>
      </c>
      <c r="K1092" s="71">
        <v>0.187257968493689</v>
      </c>
      <c r="L1092" s="68">
        <v>58.781362007168497</v>
      </c>
    </row>
    <row r="1093" spans="1:12" x14ac:dyDescent="0.2">
      <c r="A1093" s="72" t="s">
        <v>2470</v>
      </c>
      <c r="B1093" s="66" t="s">
        <v>2471</v>
      </c>
      <c r="C1093" s="67">
        <v>74</v>
      </c>
      <c r="D1093" s="67" t="s">
        <v>337</v>
      </c>
      <c r="E1093" s="71">
        <v>0.14971998451313701</v>
      </c>
      <c r="F1093" s="68">
        <v>41.218637992831503</v>
      </c>
      <c r="G1093" s="71">
        <v>0.25</v>
      </c>
      <c r="H1093" s="68">
        <v>53.584229390681003</v>
      </c>
      <c r="I1093" s="71">
        <v>5.1235350531341199E-2</v>
      </c>
      <c r="J1093" s="68">
        <v>70.250896057347703</v>
      </c>
      <c r="K1093" s="71">
        <v>0.14792460300806901</v>
      </c>
      <c r="L1093" s="68">
        <v>52.508960573476699</v>
      </c>
    </row>
    <row r="1094" spans="1:12" x14ac:dyDescent="0.2">
      <c r="A1094" s="72" t="s">
        <v>2472</v>
      </c>
      <c r="B1094" s="66" t="s">
        <v>2473</v>
      </c>
      <c r="C1094" s="67">
        <v>74</v>
      </c>
      <c r="D1094" s="67" t="s">
        <v>337</v>
      </c>
      <c r="E1094" s="71">
        <v>0.16925821197411101</v>
      </c>
      <c r="F1094" s="68">
        <v>54.838709677419402</v>
      </c>
      <c r="G1094" s="71">
        <v>0.37747293680291599</v>
      </c>
      <c r="H1094" s="68">
        <v>90.322580645161295</v>
      </c>
      <c r="I1094" s="71">
        <v>2.2054663667627799E-2</v>
      </c>
      <c r="J1094" s="68">
        <v>53.584229390681003</v>
      </c>
      <c r="K1094" s="71">
        <v>0.10824703545179</v>
      </c>
      <c r="L1094" s="68">
        <v>47.8494623655914</v>
      </c>
    </row>
    <row r="1095" spans="1:12" x14ac:dyDescent="0.2">
      <c r="A1095" s="72" t="s">
        <v>2474</v>
      </c>
      <c r="B1095" s="66" t="s">
        <v>2475</v>
      </c>
      <c r="C1095" s="67">
        <v>74</v>
      </c>
      <c r="D1095" s="67" t="s">
        <v>337</v>
      </c>
      <c r="E1095" s="71">
        <v>0.128338467918514</v>
      </c>
      <c r="F1095" s="68">
        <v>29.211469534050199</v>
      </c>
      <c r="G1095" s="71">
        <v>0.25</v>
      </c>
      <c r="H1095" s="68">
        <v>53.584229390681003</v>
      </c>
      <c r="I1095" s="71">
        <v>2.8856661333028898E-2</v>
      </c>
      <c r="J1095" s="68">
        <v>58.602150537634401</v>
      </c>
      <c r="K1095" s="71">
        <v>0.106158742422512</v>
      </c>
      <c r="L1095" s="68">
        <v>47.132616487455202</v>
      </c>
    </row>
    <row r="1096" spans="1:12" x14ac:dyDescent="0.2">
      <c r="A1096" s="72" t="s">
        <v>2476</v>
      </c>
      <c r="B1096" s="66" t="s">
        <v>2477</v>
      </c>
      <c r="C1096" s="67">
        <v>74</v>
      </c>
      <c r="D1096" s="67" t="s">
        <v>337</v>
      </c>
      <c r="E1096" s="71">
        <v>0.135596288237915</v>
      </c>
      <c r="F1096" s="68">
        <v>33.154121863799297</v>
      </c>
      <c r="G1096" s="71">
        <v>0.24999999976906601</v>
      </c>
      <c r="H1096" s="68">
        <v>24.014336917562702</v>
      </c>
      <c r="I1096" s="71">
        <v>3.3923778287944802E-2</v>
      </c>
      <c r="J1096" s="68">
        <v>61.827956989247298</v>
      </c>
      <c r="K1096" s="71">
        <v>0.122865086656735</v>
      </c>
      <c r="L1096" s="68">
        <v>49.283154121863802</v>
      </c>
    </row>
    <row r="1097" spans="1:12" x14ac:dyDescent="0.2">
      <c r="A1097" s="72" t="s">
        <v>2478</v>
      </c>
      <c r="B1097" s="66" t="s">
        <v>2479</v>
      </c>
      <c r="C1097" s="67">
        <v>74</v>
      </c>
      <c r="D1097" s="67" t="s">
        <v>337</v>
      </c>
      <c r="E1097" s="71">
        <v>0.119323605227664</v>
      </c>
      <c r="F1097" s="68">
        <v>23.476702508960599</v>
      </c>
      <c r="G1097" s="71">
        <v>0.30205663701629898</v>
      </c>
      <c r="H1097" s="68">
        <v>81.899641577060905</v>
      </c>
      <c r="I1097" s="71">
        <v>4.0510550054067597E-3</v>
      </c>
      <c r="J1097" s="68">
        <v>22.401433691756299</v>
      </c>
      <c r="K1097" s="71">
        <v>5.18631236612873E-2</v>
      </c>
      <c r="L1097" s="68">
        <v>36.7383512544803</v>
      </c>
    </row>
    <row r="1098" spans="1:12" x14ac:dyDescent="0.2">
      <c r="A1098" s="72" t="s">
        <v>2480</v>
      </c>
      <c r="B1098" s="66" t="s">
        <v>2481</v>
      </c>
      <c r="C1098" s="67">
        <v>74</v>
      </c>
      <c r="D1098" s="67" t="s">
        <v>337</v>
      </c>
      <c r="E1098" s="71">
        <v>0.129985359994574</v>
      </c>
      <c r="F1098" s="68">
        <v>30.286738351254499</v>
      </c>
      <c r="G1098" s="71">
        <v>0.27466886218146902</v>
      </c>
      <c r="H1098" s="68">
        <v>75.089605734767005</v>
      </c>
      <c r="I1098" s="71">
        <v>5.0894335965299603E-2</v>
      </c>
      <c r="J1098" s="68">
        <v>70.071684587813607</v>
      </c>
      <c r="K1098" s="71">
        <v>6.4392881836954505E-2</v>
      </c>
      <c r="L1098" s="68">
        <v>39.247311827956999</v>
      </c>
    </row>
    <row r="1099" spans="1:12" x14ac:dyDescent="0.2">
      <c r="A1099" s="72" t="s">
        <v>2482</v>
      </c>
      <c r="B1099" s="66" t="s">
        <v>2483</v>
      </c>
      <c r="C1099" s="67">
        <v>74</v>
      </c>
      <c r="D1099" s="67" t="s">
        <v>337</v>
      </c>
      <c r="E1099" s="71">
        <v>0.112639095560628</v>
      </c>
      <c r="F1099" s="68">
        <v>18.8172043010753</v>
      </c>
      <c r="G1099" s="71">
        <v>0.26521655561250601</v>
      </c>
      <c r="H1099" s="68">
        <v>71.863799283154094</v>
      </c>
      <c r="I1099" s="71">
        <v>2.25816983667095E-2</v>
      </c>
      <c r="J1099" s="68">
        <v>54.659498207885299</v>
      </c>
      <c r="K1099" s="71">
        <v>5.0119032702668799E-2</v>
      </c>
      <c r="L1099" s="68">
        <v>36.559139784946197</v>
      </c>
    </row>
    <row r="1100" spans="1:12" x14ac:dyDescent="0.2">
      <c r="A1100" s="72" t="s">
        <v>2484</v>
      </c>
      <c r="B1100" s="66" t="s">
        <v>2485</v>
      </c>
      <c r="C1100" s="67">
        <v>74</v>
      </c>
      <c r="D1100" s="67" t="s">
        <v>337</v>
      </c>
      <c r="E1100" s="71">
        <v>0.15378920220643699</v>
      </c>
      <c r="F1100" s="68">
        <v>44.623655913978503</v>
      </c>
      <c r="G1100" s="71">
        <v>0.35416136318842201</v>
      </c>
      <c r="H1100" s="68">
        <v>89.247311827957006</v>
      </c>
      <c r="I1100" s="71">
        <v>1.74096431719396E-2</v>
      </c>
      <c r="J1100" s="68">
        <v>47.132616487455202</v>
      </c>
      <c r="K1100" s="71">
        <v>8.9796600258948298E-2</v>
      </c>
      <c r="L1100" s="68">
        <v>45.161290322580598</v>
      </c>
    </row>
    <row r="1101" spans="1:12" x14ac:dyDescent="0.2">
      <c r="A1101" s="72" t="s">
        <v>2486</v>
      </c>
      <c r="B1101" s="66" t="s">
        <v>2487</v>
      </c>
      <c r="C1101" s="67">
        <v>74</v>
      </c>
      <c r="D1101" s="67" t="s">
        <v>337</v>
      </c>
      <c r="E1101" s="71">
        <v>0.12834580287974601</v>
      </c>
      <c r="F1101" s="68">
        <v>29.390681003584199</v>
      </c>
      <c r="G1101" s="71">
        <v>0.27111722187041798</v>
      </c>
      <c r="H1101" s="68">
        <v>74.014336917562702</v>
      </c>
      <c r="I1101" s="71">
        <v>4.70948098319285E-2</v>
      </c>
      <c r="J1101" s="68">
        <v>68.996415770609303</v>
      </c>
      <c r="K1101" s="71">
        <v>6.6825376936891806E-2</v>
      </c>
      <c r="L1101" s="68">
        <v>39.784946236559101</v>
      </c>
    </row>
    <row r="1102" spans="1:12" x14ac:dyDescent="0.2">
      <c r="A1102" s="72" t="s">
        <v>2488</v>
      </c>
      <c r="B1102" s="66" t="s">
        <v>2489</v>
      </c>
      <c r="C1102" s="67">
        <v>74</v>
      </c>
      <c r="D1102" s="67" t="s">
        <v>337</v>
      </c>
      <c r="E1102" s="71">
        <v>0.119825413335714</v>
      </c>
      <c r="F1102" s="68">
        <v>24.014336917562702</v>
      </c>
      <c r="G1102" s="71">
        <v>0.26281166268869299</v>
      </c>
      <c r="H1102" s="68">
        <v>70.071684587813607</v>
      </c>
      <c r="I1102" s="71">
        <v>2.14860282644453E-2</v>
      </c>
      <c r="J1102" s="68">
        <v>52.688172043010802</v>
      </c>
      <c r="K1102" s="71">
        <v>7.5178549054003299E-2</v>
      </c>
      <c r="L1102" s="68">
        <v>41.218637992831503</v>
      </c>
    </row>
    <row r="1103" spans="1:12" x14ac:dyDescent="0.2">
      <c r="A1103" s="72" t="s">
        <v>2490</v>
      </c>
      <c r="B1103" s="66" t="s">
        <v>2491</v>
      </c>
      <c r="C1103" s="67">
        <v>74</v>
      </c>
      <c r="D1103" s="67" t="s">
        <v>337</v>
      </c>
      <c r="E1103" s="71">
        <v>0.124338828421152</v>
      </c>
      <c r="F1103" s="68">
        <v>26.7025089605735</v>
      </c>
      <c r="G1103" s="71">
        <v>0.28203485392106598</v>
      </c>
      <c r="H1103" s="68">
        <v>76.881720430107507</v>
      </c>
      <c r="I1103" s="71">
        <v>2.2067961376220201E-2</v>
      </c>
      <c r="J1103" s="68">
        <v>53.942652329749102</v>
      </c>
      <c r="K1103" s="71">
        <v>6.8913669966169697E-2</v>
      </c>
      <c r="L1103" s="68">
        <v>39.964157706093197</v>
      </c>
    </row>
    <row r="1104" spans="1:12" x14ac:dyDescent="0.2">
      <c r="A1104" s="72" t="s">
        <v>2492</v>
      </c>
      <c r="B1104" s="66" t="s">
        <v>2493</v>
      </c>
      <c r="C1104" s="67">
        <v>74</v>
      </c>
      <c r="D1104" s="67" t="s">
        <v>337</v>
      </c>
      <c r="E1104" s="71">
        <v>0.12008195468760401</v>
      </c>
      <c r="F1104" s="68">
        <v>24.3727598566308</v>
      </c>
      <c r="G1104" s="71">
        <v>0.25320348539210702</v>
      </c>
      <c r="H1104" s="68">
        <v>60.752688172043001</v>
      </c>
      <c r="I1104" s="71">
        <v>2.6277272068118999E-3</v>
      </c>
      <c r="J1104" s="68">
        <v>16.487455197132601</v>
      </c>
      <c r="K1104" s="71">
        <v>0.104414651463893</v>
      </c>
      <c r="L1104" s="68">
        <v>46.953405017921099</v>
      </c>
    </row>
    <row r="1105" spans="1:12" x14ac:dyDescent="0.2">
      <c r="A1105" s="72" t="s">
        <v>2494</v>
      </c>
      <c r="B1105" s="66" t="s">
        <v>2495</v>
      </c>
      <c r="C1105" s="67">
        <v>74</v>
      </c>
      <c r="D1105" s="67" t="s">
        <v>337</v>
      </c>
      <c r="E1105" s="71">
        <v>0.106912181429261</v>
      </c>
      <c r="F1105" s="68">
        <v>13.9784946236559</v>
      </c>
      <c r="G1105" s="71">
        <v>0.25</v>
      </c>
      <c r="H1105" s="68">
        <v>53.584229390681003</v>
      </c>
      <c r="I1105" s="71">
        <v>1.0176046438725401E-2</v>
      </c>
      <c r="J1105" s="68">
        <v>38.351254480286698</v>
      </c>
      <c r="K1105" s="71">
        <v>6.0560497849058197E-2</v>
      </c>
      <c r="L1105" s="68">
        <v>38.530465949820801</v>
      </c>
    </row>
    <row r="1106" spans="1:12" x14ac:dyDescent="0.2">
      <c r="A1106" s="72" t="s">
        <v>2496</v>
      </c>
      <c r="B1106" s="66" t="s">
        <v>2497</v>
      </c>
      <c r="C1106" s="67">
        <v>74</v>
      </c>
      <c r="D1106" s="67" t="s">
        <v>337</v>
      </c>
      <c r="E1106" s="71">
        <v>0.104915003661514</v>
      </c>
      <c r="F1106" s="68">
        <v>12.0071684587814</v>
      </c>
      <c r="G1106" s="71">
        <v>0.25</v>
      </c>
      <c r="H1106" s="68">
        <v>53.584229390681003</v>
      </c>
      <c r="I1106" s="71">
        <v>2.0962201062072199E-3</v>
      </c>
      <c r="J1106" s="68">
        <v>13.082437275985701</v>
      </c>
      <c r="K1106" s="71">
        <v>6.2648790878336094E-2</v>
      </c>
      <c r="L1106" s="68">
        <v>39.068100358422903</v>
      </c>
    </row>
    <row r="1107" spans="1:12" x14ac:dyDescent="0.2">
      <c r="A1107" s="72" t="s">
        <v>2498</v>
      </c>
      <c r="B1107" s="66" t="s">
        <v>2499</v>
      </c>
      <c r="C1107" s="67">
        <v>74</v>
      </c>
      <c r="D1107" s="67" t="s">
        <v>337</v>
      </c>
      <c r="E1107" s="71">
        <v>0.120186896744371</v>
      </c>
      <c r="F1107" s="68">
        <v>24.5519713261649</v>
      </c>
      <c r="G1107" s="71">
        <v>0.25</v>
      </c>
      <c r="H1107" s="68">
        <v>53.584229390681003</v>
      </c>
      <c r="I1107" s="71">
        <v>1.9694527106649102E-3</v>
      </c>
      <c r="J1107" s="68">
        <v>12.0071684587814</v>
      </c>
      <c r="K1107" s="71">
        <v>0.10859123752244899</v>
      </c>
      <c r="L1107" s="68">
        <v>48.207885304659499</v>
      </c>
    </row>
    <row r="1108" spans="1:12" x14ac:dyDescent="0.2">
      <c r="A1108" s="72" t="s">
        <v>2500</v>
      </c>
      <c r="B1108" s="66" t="s">
        <v>2501</v>
      </c>
      <c r="C1108" s="67">
        <v>74</v>
      </c>
      <c r="D1108" s="67" t="s">
        <v>337</v>
      </c>
      <c r="E1108" s="71">
        <v>0.10997941996552101</v>
      </c>
      <c r="F1108" s="68">
        <v>16.487455197132601</v>
      </c>
      <c r="G1108" s="71">
        <v>0.25</v>
      </c>
      <c r="H1108" s="68">
        <v>53.584229390681003</v>
      </c>
      <c r="I1108" s="71">
        <v>5.8312478400516295E-4</v>
      </c>
      <c r="J1108" s="68">
        <v>4.4802867383512499</v>
      </c>
      <c r="K1108" s="71">
        <v>7.9355135112558997E-2</v>
      </c>
      <c r="L1108" s="68">
        <v>43.010752688171998</v>
      </c>
    </row>
    <row r="1109" spans="1:12" x14ac:dyDescent="0.2">
      <c r="A1109" s="72" t="s">
        <v>2448</v>
      </c>
      <c r="B1109" s="66" t="s">
        <v>2502</v>
      </c>
      <c r="C1109" s="67">
        <v>74</v>
      </c>
      <c r="D1109" s="67" t="s">
        <v>337</v>
      </c>
      <c r="E1109" s="71">
        <v>9.2704107047421602E-2</v>
      </c>
      <c r="F1109" s="68">
        <v>4.4802867383512499</v>
      </c>
      <c r="G1109" s="71">
        <v>0.25</v>
      </c>
      <c r="H1109" s="68">
        <v>53.584229390681003</v>
      </c>
      <c r="I1109" s="71">
        <v>5.14109782020829E-3</v>
      </c>
      <c r="J1109" s="68">
        <v>26.881720430107499</v>
      </c>
      <c r="K1109" s="71">
        <v>2.2971223322056599E-2</v>
      </c>
      <c r="L1109" s="68">
        <v>29.0322580645161</v>
      </c>
    </row>
    <row r="1110" spans="1:12" x14ac:dyDescent="0.2">
      <c r="A1110" s="72" t="s">
        <v>2503</v>
      </c>
      <c r="B1110" s="66" t="s">
        <v>2504</v>
      </c>
      <c r="C1110" s="67">
        <v>74</v>
      </c>
      <c r="D1110" s="67" t="s">
        <v>337</v>
      </c>
      <c r="E1110" s="71">
        <v>0.118596296237605</v>
      </c>
      <c r="F1110" s="68">
        <v>22.759856630824402</v>
      </c>
      <c r="G1110" s="71">
        <v>0.25720784213224002</v>
      </c>
      <c r="H1110" s="68">
        <v>65.770609318996407</v>
      </c>
      <c r="I1110" s="71">
        <v>1.9225911468015802E-2</v>
      </c>
      <c r="J1110" s="68">
        <v>49.1039426523297</v>
      </c>
      <c r="K1110" s="71">
        <v>7.9355135112558997E-2</v>
      </c>
      <c r="L1110" s="68">
        <v>43.010752688171998</v>
      </c>
    </row>
    <row r="1111" spans="1:12" x14ac:dyDescent="0.2">
      <c r="A1111" s="72" t="s">
        <v>2505</v>
      </c>
      <c r="B1111" s="66" t="s">
        <v>2506</v>
      </c>
      <c r="C1111" s="67">
        <v>74</v>
      </c>
      <c r="D1111" s="67" t="s">
        <v>337</v>
      </c>
      <c r="E1111" s="71">
        <v>0.22160262551837401</v>
      </c>
      <c r="F1111" s="68">
        <v>79.0322580645161</v>
      </c>
      <c r="G1111" s="71">
        <v>0.45476959370977199</v>
      </c>
      <c r="H1111" s="68">
        <v>93.369175627240097</v>
      </c>
      <c r="I1111" s="71">
        <v>8.8917287147233195E-2</v>
      </c>
      <c r="J1111" s="68">
        <v>81.362007168458803</v>
      </c>
      <c r="K1111" s="71">
        <v>0.121120995698116</v>
      </c>
      <c r="L1111" s="68">
        <v>49.1039426523297</v>
      </c>
    </row>
    <row r="1112" spans="1:12" x14ac:dyDescent="0.2">
      <c r="A1112" s="72" t="s">
        <v>2507</v>
      </c>
      <c r="B1112" s="66" t="s">
        <v>2508</v>
      </c>
      <c r="C1112" s="67">
        <v>74</v>
      </c>
      <c r="D1112" s="67" t="s">
        <v>337</v>
      </c>
      <c r="E1112" s="71">
        <v>0.13851545146118399</v>
      </c>
      <c r="F1112" s="68">
        <v>34.946236559139798</v>
      </c>
      <c r="G1112" s="71">
        <v>0.257487968804399</v>
      </c>
      <c r="H1112" s="68">
        <v>65.949820788530502</v>
      </c>
      <c r="I1112" s="71">
        <v>1.6054459588259101E-2</v>
      </c>
      <c r="J1112" s="68">
        <v>45.161290322580598</v>
      </c>
      <c r="K1112" s="71">
        <v>0.14200392599089501</v>
      </c>
      <c r="L1112" s="68">
        <v>51.433691756272403</v>
      </c>
    </row>
    <row r="1113" spans="1:12" x14ac:dyDescent="0.2">
      <c r="A1113" s="72" t="s">
        <v>2509</v>
      </c>
      <c r="B1113" s="66" t="s">
        <v>2510</v>
      </c>
      <c r="C1113" s="67">
        <v>74</v>
      </c>
      <c r="D1113" s="67" t="s">
        <v>337</v>
      </c>
      <c r="E1113" s="71">
        <v>0.11552597390246901</v>
      </c>
      <c r="F1113" s="68">
        <v>19.8924731182796</v>
      </c>
      <c r="G1113" s="71">
        <v>0.25480522748286599</v>
      </c>
      <c r="H1113" s="68">
        <v>62.903225806451601</v>
      </c>
      <c r="I1113" s="71">
        <v>2.07707312290927E-2</v>
      </c>
      <c r="J1113" s="68">
        <v>51.2544802867383</v>
      </c>
      <c r="K1113" s="71">
        <v>7.1001962995447601E-2</v>
      </c>
      <c r="L1113" s="68">
        <v>40.501792114695299</v>
      </c>
    </row>
    <row r="1114" spans="1:12" x14ac:dyDescent="0.2">
      <c r="A1114" s="72" t="s">
        <v>2511</v>
      </c>
      <c r="B1114" s="66" t="s">
        <v>2512</v>
      </c>
      <c r="C1114" s="67">
        <v>74</v>
      </c>
      <c r="D1114" s="67" t="s">
        <v>337</v>
      </c>
      <c r="E1114" s="71">
        <v>0.111909432138111</v>
      </c>
      <c r="F1114" s="68">
        <v>17.741935483871</v>
      </c>
      <c r="G1114" s="71">
        <v>0.26281394085446702</v>
      </c>
      <c r="H1114" s="68">
        <v>70.250896057347703</v>
      </c>
      <c r="I1114" s="71">
        <v>2.2795322857197601E-2</v>
      </c>
      <c r="J1114" s="68">
        <v>54.838709677419402</v>
      </c>
      <c r="K1114" s="71">
        <v>5.0119032702668799E-2</v>
      </c>
      <c r="L1114" s="68">
        <v>36.559139784946197</v>
      </c>
    </row>
    <row r="1115" spans="1:12" x14ac:dyDescent="0.2">
      <c r="A1115" s="72" t="s">
        <v>2513</v>
      </c>
      <c r="B1115" s="66" t="s">
        <v>2514</v>
      </c>
      <c r="C1115" s="67">
        <v>74</v>
      </c>
      <c r="D1115" s="67" t="s">
        <v>337</v>
      </c>
      <c r="E1115" s="71">
        <v>0.14581892027608001</v>
      </c>
      <c r="F1115" s="68">
        <v>38.709677419354797</v>
      </c>
      <c r="G1115" s="71">
        <v>0.261299289928831</v>
      </c>
      <c r="H1115" s="68">
        <v>69.354838709677395</v>
      </c>
      <c r="I1115" s="71">
        <v>1.53589076450142E-2</v>
      </c>
      <c r="J1115" s="68">
        <v>44.086021505376301</v>
      </c>
      <c r="K1115" s="71">
        <v>0.16079856325439601</v>
      </c>
      <c r="L1115" s="68">
        <v>55.376344086021497</v>
      </c>
    </row>
    <row r="1116" spans="1:12" x14ac:dyDescent="0.2">
      <c r="A1116" s="72" t="s">
        <v>2515</v>
      </c>
      <c r="B1116" s="66" t="s">
        <v>2516</v>
      </c>
      <c r="C1116" s="67">
        <v>74</v>
      </c>
      <c r="D1116" s="67" t="s">
        <v>337</v>
      </c>
      <c r="E1116" s="71">
        <v>0.13753193297247199</v>
      </c>
      <c r="F1116" s="68">
        <v>34.229390681003601</v>
      </c>
      <c r="G1116" s="71">
        <v>0.25075895529655601</v>
      </c>
      <c r="H1116" s="68">
        <v>54.121863799283197</v>
      </c>
      <c r="I1116" s="71">
        <v>9.3914524835748293E-3</v>
      </c>
      <c r="J1116" s="68">
        <v>36.559139784946197</v>
      </c>
      <c r="K1116" s="71">
        <v>0.152445391137284</v>
      </c>
      <c r="L1116" s="68">
        <v>53.942652329749102</v>
      </c>
    </row>
    <row r="1117" spans="1:12" x14ac:dyDescent="0.2">
      <c r="A1117" s="72" t="s">
        <v>2517</v>
      </c>
      <c r="B1117" s="66" t="s">
        <v>2518</v>
      </c>
      <c r="C1117" s="67">
        <v>74</v>
      </c>
      <c r="D1117" s="67" t="s">
        <v>337</v>
      </c>
      <c r="E1117" s="71">
        <v>0.103262546627125</v>
      </c>
      <c r="F1117" s="68">
        <v>10.573476702509</v>
      </c>
      <c r="G1117" s="71">
        <v>0.23382582202226099</v>
      </c>
      <c r="H1117" s="68">
        <v>9.4982078853046605</v>
      </c>
      <c r="I1117" s="71">
        <v>4.9598548636670004E-3</v>
      </c>
      <c r="J1117" s="68">
        <v>25.4480286738351</v>
      </c>
      <c r="K1117" s="71">
        <v>7.1001962995447601E-2</v>
      </c>
      <c r="L1117" s="68">
        <v>40.501792114695299</v>
      </c>
    </row>
    <row r="1118" spans="1:12" x14ac:dyDescent="0.2">
      <c r="A1118" s="72" t="s">
        <v>2519</v>
      </c>
      <c r="B1118" s="66" t="s">
        <v>2520</v>
      </c>
      <c r="C1118" s="67">
        <v>74</v>
      </c>
      <c r="D1118" s="67" t="s">
        <v>337</v>
      </c>
      <c r="E1118" s="71">
        <v>0.10373273096057201</v>
      </c>
      <c r="F1118" s="68">
        <v>10.9318996415771</v>
      </c>
      <c r="G1118" s="71">
        <v>0.23646843844052201</v>
      </c>
      <c r="H1118" s="68">
        <v>10.215053763440901</v>
      </c>
      <c r="I1118" s="71">
        <v>3.7277914457472202E-3</v>
      </c>
      <c r="J1118" s="68">
        <v>21.684587813620102</v>
      </c>
      <c r="K1118" s="71">
        <v>7.1001962995447601E-2</v>
      </c>
      <c r="L1118" s="68">
        <v>40.501792114695299</v>
      </c>
    </row>
    <row r="1119" spans="1:12" x14ac:dyDescent="0.2">
      <c r="A1119" s="72" t="s">
        <v>2521</v>
      </c>
      <c r="B1119" s="66" t="s">
        <v>2522</v>
      </c>
      <c r="C1119" s="67">
        <v>74</v>
      </c>
      <c r="D1119" s="67" t="s">
        <v>337</v>
      </c>
      <c r="E1119" s="71">
        <v>0.103006242331494</v>
      </c>
      <c r="F1119" s="68">
        <v>10.215053763440901</v>
      </c>
      <c r="G1119" s="71">
        <v>0.25240261352283899</v>
      </c>
      <c r="H1119" s="68">
        <v>58.9605734767025</v>
      </c>
      <c r="I1119" s="71">
        <v>1.0673666827530201E-2</v>
      </c>
      <c r="J1119" s="68">
        <v>39.068100358422903</v>
      </c>
      <c r="K1119" s="71">
        <v>4.5942446644113101E-2</v>
      </c>
      <c r="L1119" s="68">
        <v>35.304659498207897</v>
      </c>
    </row>
    <row r="1120" spans="1:12" x14ac:dyDescent="0.2">
      <c r="A1120" s="72" t="s">
        <v>2523</v>
      </c>
      <c r="B1120" s="66" t="s">
        <v>2524</v>
      </c>
      <c r="C1120" s="67">
        <v>74</v>
      </c>
      <c r="D1120" s="67" t="s">
        <v>337</v>
      </c>
      <c r="E1120" s="71">
        <v>0.119637942762647</v>
      </c>
      <c r="F1120" s="68">
        <v>23.835125448028698</v>
      </c>
      <c r="G1120" s="71">
        <v>0.29645660405073199</v>
      </c>
      <c r="H1120" s="68">
        <v>80.645161290322605</v>
      </c>
      <c r="I1120" s="71">
        <v>3.9486000915152399E-2</v>
      </c>
      <c r="J1120" s="68">
        <v>64.695340501792103</v>
      </c>
      <c r="K1120" s="71">
        <v>2.2971223322056599E-2</v>
      </c>
      <c r="L1120" s="68">
        <v>29.0322580645161</v>
      </c>
    </row>
    <row r="1121" spans="1:12" x14ac:dyDescent="0.2">
      <c r="A1121" s="72" t="s">
        <v>2525</v>
      </c>
      <c r="B1121" s="66" t="s">
        <v>2526</v>
      </c>
      <c r="C1121" s="67">
        <v>74</v>
      </c>
      <c r="D1121" s="67" t="s">
        <v>337</v>
      </c>
      <c r="E1121" s="71">
        <v>0.11099999099381599</v>
      </c>
      <c r="F1121" s="68">
        <v>16.8458781362007</v>
      </c>
      <c r="G1121" s="71">
        <v>0.25320348517054297</v>
      </c>
      <c r="H1121" s="68">
        <v>60.215053763440899</v>
      </c>
      <c r="I1121" s="71">
        <v>3.8030627225347002E-2</v>
      </c>
      <c r="J1121" s="68">
        <v>63.620071684587799</v>
      </c>
      <c r="K1121" s="71">
        <v>4.1765860585557403E-2</v>
      </c>
      <c r="L1121" s="68">
        <v>33.870967741935502</v>
      </c>
    </row>
    <row r="1122" spans="1:12" x14ac:dyDescent="0.2">
      <c r="A1122" s="72" t="s">
        <v>2527</v>
      </c>
      <c r="B1122" s="66" t="s">
        <v>2528</v>
      </c>
      <c r="C1122" s="67">
        <v>74</v>
      </c>
      <c r="D1122" s="67" t="s">
        <v>337</v>
      </c>
      <c r="E1122" s="71">
        <v>0.112213510686017</v>
      </c>
      <c r="F1122" s="68">
        <v>18.279569892473098</v>
      </c>
      <c r="G1122" s="71">
        <v>0.24460009657826601</v>
      </c>
      <c r="H1122" s="68">
        <v>12.9032258064516</v>
      </c>
      <c r="I1122" s="71">
        <v>8.5087143086703398E-3</v>
      </c>
      <c r="J1122" s="68">
        <v>34.408602150537597</v>
      </c>
      <c r="K1122" s="71">
        <v>8.3531721171114695E-2</v>
      </c>
      <c r="L1122" s="68">
        <v>44.4444444444444</v>
      </c>
    </row>
    <row r="1123" spans="1:12" x14ac:dyDescent="0.2">
      <c r="A1123" s="72" t="s">
        <v>2529</v>
      </c>
      <c r="B1123" s="66" t="s">
        <v>2530</v>
      </c>
      <c r="C1123" s="67">
        <v>74</v>
      </c>
      <c r="D1123" s="67" t="s">
        <v>337</v>
      </c>
      <c r="E1123" s="71">
        <v>9.4559159828038294E-2</v>
      </c>
      <c r="F1123" s="68">
        <v>5.3763440860215104</v>
      </c>
      <c r="G1123" s="71">
        <v>0.230233408728406</v>
      </c>
      <c r="H1123" s="68">
        <v>8.0645161290322598</v>
      </c>
      <c r="I1123" s="71">
        <v>1.2367450237620501E-3</v>
      </c>
      <c r="J1123" s="68">
        <v>7.8853046594982104</v>
      </c>
      <c r="K1123" s="71">
        <v>5.2207325731946697E-2</v>
      </c>
      <c r="L1123" s="68">
        <v>37.096774193548399</v>
      </c>
    </row>
    <row r="1124" spans="1:12" x14ac:dyDescent="0.2">
      <c r="A1124" s="72" t="s">
        <v>2531</v>
      </c>
      <c r="B1124" s="66" t="s">
        <v>2532</v>
      </c>
      <c r="C1124" s="67">
        <v>74</v>
      </c>
      <c r="D1124" s="67" t="s">
        <v>337</v>
      </c>
      <c r="E1124" s="71">
        <v>9.8864379340714598E-2</v>
      </c>
      <c r="F1124" s="68">
        <v>7.16845878136201</v>
      </c>
      <c r="G1124" s="71">
        <v>0.246292050381687</v>
      </c>
      <c r="H1124" s="68">
        <v>13.440860215053799</v>
      </c>
      <c r="I1124" s="71">
        <v>1.48001061427337E-2</v>
      </c>
      <c r="J1124" s="68">
        <v>43.548387096774199</v>
      </c>
      <c r="K1124" s="71">
        <v>3.5500981497723801E-2</v>
      </c>
      <c r="L1124" s="68">
        <v>31.720430107526902</v>
      </c>
    </row>
    <row r="1125" spans="1:12" x14ac:dyDescent="0.2">
      <c r="A1125" s="72" t="s">
        <v>2533</v>
      </c>
      <c r="B1125" s="66" t="s">
        <v>2534</v>
      </c>
      <c r="C1125" s="67">
        <v>74</v>
      </c>
      <c r="D1125" s="67" t="s">
        <v>337</v>
      </c>
      <c r="E1125" s="71">
        <v>0.10232255084281</v>
      </c>
      <c r="F1125" s="68">
        <v>9.4982078853046605</v>
      </c>
      <c r="G1125" s="71">
        <v>0.24997098067252799</v>
      </c>
      <c r="H1125" s="68">
        <v>16.129032258064498</v>
      </c>
      <c r="I1125" s="71">
        <v>1.31425182410669E-2</v>
      </c>
      <c r="J1125" s="68">
        <v>41.935483870967701</v>
      </c>
      <c r="K1125" s="71">
        <v>4.3854153614835203E-2</v>
      </c>
      <c r="L1125" s="68">
        <v>34.587813620071699</v>
      </c>
    </row>
    <row r="1126" spans="1:12" x14ac:dyDescent="0.2">
      <c r="A1126" s="72" t="s">
        <v>2535</v>
      </c>
      <c r="B1126" s="66" t="s">
        <v>2536</v>
      </c>
      <c r="C1126" s="67">
        <v>74</v>
      </c>
      <c r="D1126" s="67" t="s">
        <v>337</v>
      </c>
      <c r="E1126" s="71">
        <v>0.10521988280819</v>
      </c>
      <c r="F1126" s="68">
        <v>12.9032258064516</v>
      </c>
      <c r="G1126" s="71">
        <v>0.249999999998823</v>
      </c>
      <c r="H1126" s="68">
        <v>27.9569892473118</v>
      </c>
      <c r="I1126" s="71">
        <v>5.0991505766871401E-3</v>
      </c>
      <c r="J1126" s="68">
        <v>26.523297491039401</v>
      </c>
      <c r="K1126" s="71">
        <v>6.0560497849058197E-2</v>
      </c>
      <c r="L1126" s="68">
        <v>38.530465949820801</v>
      </c>
    </row>
    <row r="1127" spans="1:12" x14ac:dyDescent="0.2">
      <c r="A1127" s="72" t="s">
        <v>2537</v>
      </c>
      <c r="B1127" s="66" t="s">
        <v>2538</v>
      </c>
      <c r="C1127" s="67">
        <v>73</v>
      </c>
      <c r="D1127" s="67" t="s">
        <v>337</v>
      </c>
      <c r="E1127" s="71">
        <v>8.8554435788461894E-2</v>
      </c>
      <c r="F1127" s="68">
        <v>14.7347740667976</v>
      </c>
      <c r="G1127" s="71">
        <v>0.24999999874464801</v>
      </c>
      <c r="H1127" s="68">
        <v>27.7996070726916</v>
      </c>
      <c r="I1127" s="71">
        <v>1.0396685842594001E-2</v>
      </c>
      <c r="J1127" s="68">
        <v>19.548133595284899</v>
      </c>
      <c r="K1127" s="71">
        <v>5.2666227781435204E-3</v>
      </c>
      <c r="L1127" s="68">
        <v>71.316306483300593</v>
      </c>
    </row>
    <row r="1128" spans="1:12" x14ac:dyDescent="0.2">
      <c r="A1128" s="72" t="s">
        <v>2539</v>
      </c>
      <c r="B1128" s="66" t="s">
        <v>2540</v>
      </c>
      <c r="C1128" s="67">
        <v>74</v>
      </c>
      <c r="D1128" s="67" t="s">
        <v>337</v>
      </c>
      <c r="E1128" s="71">
        <v>0.10020156690626</v>
      </c>
      <c r="F1128" s="68">
        <v>8.6021505376344098</v>
      </c>
      <c r="G1128" s="71">
        <v>0.24999999971730799</v>
      </c>
      <c r="H1128" s="68">
        <v>23.118279569892501</v>
      </c>
      <c r="I1128" s="71">
        <v>4.8566829880300201E-4</v>
      </c>
      <c r="J1128" s="68">
        <v>3.9426523297490998</v>
      </c>
      <c r="K1128" s="71">
        <v>5.0119032702668799E-2</v>
      </c>
      <c r="L1128" s="68">
        <v>36.559139784946197</v>
      </c>
    </row>
    <row r="1129" spans="1:12" x14ac:dyDescent="0.2">
      <c r="A1129" s="72" t="s">
        <v>2541</v>
      </c>
      <c r="B1129" s="66" t="s">
        <v>2542</v>
      </c>
      <c r="C1129" s="67">
        <v>74</v>
      </c>
      <c r="D1129" s="67" t="s">
        <v>337</v>
      </c>
      <c r="E1129" s="71">
        <v>0.30701600666489198</v>
      </c>
      <c r="F1129" s="68">
        <v>88.8888888888889</v>
      </c>
      <c r="G1129" s="71">
        <v>0.32576910362008499</v>
      </c>
      <c r="H1129" s="68">
        <v>86.379928315412201</v>
      </c>
      <c r="I1129" s="71">
        <v>3.7921463406600998E-12</v>
      </c>
      <c r="J1129" s="68">
        <v>0.17921146953405001</v>
      </c>
      <c r="K1129" s="71">
        <v>0.59527891637079899</v>
      </c>
      <c r="L1129" s="68">
        <v>90.681003584229401</v>
      </c>
    </row>
    <row r="1130" spans="1:12" x14ac:dyDescent="0.2">
      <c r="A1130" s="72" t="s">
        <v>2543</v>
      </c>
      <c r="B1130" s="66" t="s">
        <v>2544</v>
      </c>
      <c r="C1130" s="67">
        <v>74</v>
      </c>
      <c r="D1130" s="67" t="s">
        <v>337</v>
      </c>
      <c r="E1130" s="71">
        <v>0.16037778644748399</v>
      </c>
      <c r="F1130" s="68">
        <v>49.462365591397798</v>
      </c>
      <c r="G1130" s="71">
        <v>0.208830880804694</v>
      </c>
      <c r="H1130" s="68">
        <v>6.0931899641577099</v>
      </c>
      <c r="I1130" s="71">
        <v>1.12899984993547E-4</v>
      </c>
      <c r="J1130" s="68">
        <v>1.4336917562724001</v>
      </c>
      <c r="K1130" s="71">
        <v>0.27218957855276299</v>
      </c>
      <c r="L1130" s="68">
        <v>76.523297491039401</v>
      </c>
    </row>
    <row r="1131" spans="1:12" x14ac:dyDescent="0.2">
      <c r="A1131" s="72" t="s">
        <v>2545</v>
      </c>
      <c r="B1131" s="66" t="s">
        <v>2546</v>
      </c>
      <c r="C1131" s="67">
        <v>74</v>
      </c>
      <c r="D1131" s="67" t="s">
        <v>337</v>
      </c>
      <c r="E1131" s="71">
        <v>0.155624473127915</v>
      </c>
      <c r="F1131" s="68">
        <v>46.415770609318997</v>
      </c>
      <c r="G1131" s="71">
        <v>0.24999999707498199</v>
      </c>
      <c r="H1131" s="68">
        <v>17.921146953405</v>
      </c>
      <c r="I1131" s="71">
        <v>3.5149334524138003E-5</v>
      </c>
      <c r="J1131" s="68">
        <v>1.0752688172042999</v>
      </c>
      <c r="K1131" s="71">
        <v>0.21683827297423899</v>
      </c>
      <c r="L1131" s="68">
        <v>62.724014336917598</v>
      </c>
    </row>
    <row r="1132" spans="1:12" x14ac:dyDescent="0.2">
      <c r="A1132" s="72" t="s">
        <v>2547</v>
      </c>
      <c r="B1132" s="66" t="s">
        <v>2548</v>
      </c>
      <c r="C1132" s="67">
        <v>74</v>
      </c>
      <c r="D1132" s="67" t="s">
        <v>337</v>
      </c>
      <c r="E1132" s="71">
        <v>0.37027038247417698</v>
      </c>
      <c r="F1132" s="68">
        <v>93.548387096774206</v>
      </c>
      <c r="G1132" s="71">
        <v>0.24999999963014699</v>
      </c>
      <c r="H1132" s="68">
        <v>22.580645161290299</v>
      </c>
      <c r="I1132" s="71">
        <v>8.9471490751023997E-3</v>
      </c>
      <c r="J1132" s="68">
        <v>35.842293906809999</v>
      </c>
      <c r="K1132" s="71">
        <v>0.85186399871728102</v>
      </c>
      <c r="L1132" s="68">
        <v>95.6989247311828</v>
      </c>
    </row>
    <row r="1133" spans="1:12" x14ac:dyDescent="0.2">
      <c r="A1133" s="72" t="s">
        <v>2549</v>
      </c>
      <c r="B1133" s="66" t="s">
        <v>2550</v>
      </c>
      <c r="C1133" s="67">
        <v>74</v>
      </c>
      <c r="D1133" s="67" t="s">
        <v>337</v>
      </c>
      <c r="E1133" s="71">
        <v>0.37671959617276402</v>
      </c>
      <c r="F1133" s="68">
        <v>94.086021505376394</v>
      </c>
      <c r="G1133" s="71">
        <v>0.25</v>
      </c>
      <c r="H1133" s="68">
        <v>53.584229390681003</v>
      </c>
      <c r="I1133" s="71">
        <v>4.2678796616562103E-3</v>
      </c>
      <c r="J1133" s="68">
        <v>23.118279569892501</v>
      </c>
      <c r="K1133" s="71">
        <v>0.87589090885663701</v>
      </c>
      <c r="L1133" s="68">
        <v>96.057347670250905</v>
      </c>
    </row>
    <row r="1134" spans="1:12" x14ac:dyDescent="0.2">
      <c r="A1134" s="72" t="s">
        <v>2551</v>
      </c>
      <c r="B1134" s="66" t="s">
        <v>2552</v>
      </c>
      <c r="C1134" s="67">
        <v>74</v>
      </c>
      <c r="D1134" s="67" t="s">
        <v>337</v>
      </c>
      <c r="E1134" s="71">
        <v>0.39523800545624999</v>
      </c>
      <c r="F1134" s="68">
        <v>96.236559139784902</v>
      </c>
      <c r="G1134" s="71">
        <v>0.25884877344026003</v>
      </c>
      <c r="H1134" s="68">
        <v>67.025089605734806</v>
      </c>
      <c r="I1134" s="71">
        <v>1.5206249051809501E-3</v>
      </c>
      <c r="J1134" s="68">
        <v>9.8566308243727594</v>
      </c>
      <c r="K1134" s="71">
        <v>0.92534461802330803</v>
      </c>
      <c r="L1134" s="68">
        <v>97.311827956989205</v>
      </c>
    </row>
    <row r="1135" spans="1:12" x14ac:dyDescent="0.2">
      <c r="A1135" s="72" t="s">
        <v>2553</v>
      </c>
      <c r="B1135" s="66" t="s">
        <v>2554</v>
      </c>
      <c r="C1135" s="67">
        <v>74</v>
      </c>
      <c r="D1135" s="67" t="s">
        <v>337</v>
      </c>
      <c r="E1135" s="71">
        <v>0.34224601003404198</v>
      </c>
      <c r="F1135" s="68">
        <v>91.756272401433705</v>
      </c>
      <c r="G1135" s="71">
        <v>0.25</v>
      </c>
      <c r="H1135" s="68">
        <v>53.584229390681003</v>
      </c>
      <c r="I1135" s="71">
        <v>2.85235821476646E-3</v>
      </c>
      <c r="J1135" s="68">
        <v>17.741935483871</v>
      </c>
      <c r="K1135" s="71">
        <v>0.77388567188735902</v>
      </c>
      <c r="L1135" s="68">
        <v>94.086021505376394</v>
      </c>
    </row>
    <row r="1136" spans="1:12" x14ac:dyDescent="0.2">
      <c r="A1136" s="72" t="s">
        <v>2555</v>
      </c>
      <c r="B1136" s="66" t="s">
        <v>2556</v>
      </c>
      <c r="C1136" s="67">
        <v>74</v>
      </c>
      <c r="D1136" s="67" t="s">
        <v>337</v>
      </c>
      <c r="E1136" s="71">
        <v>0.32798755775348598</v>
      </c>
      <c r="F1136" s="68">
        <v>90.860215053763397</v>
      </c>
      <c r="G1136" s="71">
        <v>0.25</v>
      </c>
      <c r="H1136" s="68">
        <v>53.584229390681003</v>
      </c>
      <c r="I1136" s="71">
        <v>1.15959229637272E-2</v>
      </c>
      <c r="J1136" s="68">
        <v>40.1433691756272</v>
      </c>
      <c r="K1136" s="71">
        <v>0.72236675029673203</v>
      </c>
      <c r="L1136" s="68">
        <v>92.652329749103899</v>
      </c>
    </row>
    <row r="1137" spans="1:12" x14ac:dyDescent="0.2">
      <c r="A1137" s="72" t="s">
        <v>2557</v>
      </c>
      <c r="B1137" s="66" t="s">
        <v>2558</v>
      </c>
      <c r="C1137" s="67">
        <v>74</v>
      </c>
      <c r="D1137" s="67" t="s">
        <v>337</v>
      </c>
      <c r="E1137" s="71">
        <v>0.28617526707095298</v>
      </c>
      <c r="F1137" s="68">
        <v>87.275985663082395</v>
      </c>
      <c r="G1137" s="71">
        <v>0.58957551209622305</v>
      </c>
      <c r="H1137" s="68">
        <v>96.236559139784902</v>
      </c>
      <c r="I1137" s="71">
        <v>2.33718551038764E-3</v>
      </c>
      <c r="J1137" s="68">
        <v>14.695340501792099</v>
      </c>
      <c r="K1137" s="71">
        <v>0.26661310360624801</v>
      </c>
      <c r="L1137" s="68">
        <v>75.268817204301101</v>
      </c>
    </row>
    <row r="1138" spans="1:12" x14ac:dyDescent="0.2">
      <c r="A1138" s="72" t="s">
        <v>2559</v>
      </c>
      <c r="B1138" s="66" t="s">
        <v>2560</v>
      </c>
      <c r="C1138" s="67">
        <v>74</v>
      </c>
      <c r="D1138" s="67" t="s">
        <v>337</v>
      </c>
      <c r="E1138" s="71">
        <v>0.23548901086073501</v>
      </c>
      <c r="F1138" s="68">
        <v>81.003584229390697</v>
      </c>
      <c r="G1138" s="71">
        <v>0.32797988596812699</v>
      </c>
      <c r="H1138" s="68">
        <v>86.738351254480307</v>
      </c>
      <c r="I1138" s="71">
        <v>2.5482401334182398E-3</v>
      </c>
      <c r="J1138" s="68">
        <v>15.9498207885305</v>
      </c>
      <c r="K1138" s="71">
        <v>0.37593890648065897</v>
      </c>
      <c r="L1138" s="68">
        <v>85.842293906809999</v>
      </c>
    </row>
    <row r="1139" spans="1:12" x14ac:dyDescent="0.2">
      <c r="A1139" s="72" t="s">
        <v>2128</v>
      </c>
      <c r="B1139" s="66" t="s">
        <v>2561</v>
      </c>
      <c r="C1139" s="67">
        <v>74</v>
      </c>
      <c r="D1139" s="67" t="s">
        <v>337</v>
      </c>
      <c r="E1139" s="71">
        <v>0.18134871559475699</v>
      </c>
      <c r="F1139" s="68">
        <v>67.741935483871003</v>
      </c>
      <c r="G1139" s="71">
        <v>0.25884877444473903</v>
      </c>
      <c r="H1139" s="68">
        <v>67.204301075268802</v>
      </c>
      <c r="I1139" s="71">
        <v>1.0231096616173E-2</v>
      </c>
      <c r="J1139" s="68">
        <v>38.709677419354797</v>
      </c>
      <c r="K1139" s="71">
        <v>0.27496627572336002</v>
      </c>
      <c r="L1139" s="68">
        <v>77.240143369175598</v>
      </c>
    </row>
    <row r="1140" spans="1:12" x14ac:dyDescent="0.2">
      <c r="A1140" s="72" t="s">
        <v>2562</v>
      </c>
      <c r="B1140" s="66" t="s">
        <v>2563</v>
      </c>
      <c r="C1140" s="67">
        <v>74</v>
      </c>
      <c r="D1140" s="67" t="s">
        <v>337</v>
      </c>
      <c r="E1140" s="71">
        <v>0.16818058506050701</v>
      </c>
      <c r="F1140" s="68">
        <v>53.046594982078901</v>
      </c>
      <c r="G1140" s="71">
        <v>0.25</v>
      </c>
      <c r="H1140" s="68">
        <v>53.584229390681003</v>
      </c>
      <c r="I1140" s="71">
        <v>2.2025007095582499E-3</v>
      </c>
      <c r="J1140" s="68">
        <v>13.7992831541219</v>
      </c>
      <c r="K1140" s="71">
        <v>0.25233925447196298</v>
      </c>
      <c r="L1140" s="68">
        <v>72.401433691756296</v>
      </c>
    </row>
    <row r="1141" spans="1:12" x14ac:dyDescent="0.2">
      <c r="A1141" s="72" t="s">
        <v>2564</v>
      </c>
      <c r="B1141" s="66" t="s">
        <v>2565</v>
      </c>
      <c r="C1141" s="67">
        <v>74</v>
      </c>
      <c r="D1141" s="67" t="s">
        <v>337</v>
      </c>
      <c r="E1141" s="71">
        <v>0.14124419475377001</v>
      </c>
      <c r="F1141" s="68">
        <v>36.200716845878098</v>
      </c>
      <c r="G1141" s="71">
        <v>0.25</v>
      </c>
      <c r="H1141" s="68">
        <v>53.584229390681003</v>
      </c>
      <c r="I1141" s="71">
        <v>4.0426283124589998E-4</v>
      </c>
      <c r="J1141" s="68">
        <v>3.4050179211469498</v>
      </c>
      <c r="K1141" s="71">
        <v>0.17332832143006299</v>
      </c>
      <c r="L1141" s="68">
        <v>56.8100358422939</v>
      </c>
    </row>
    <row r="1142" spans="1:12" x14ac:dyDescent="0.2">
      <c r="A1142" s="72" t="s">
        <v>2566</v>
      </c>
      <c r="B1142" s="66" t="s">
        <v>2567</v>
      </c>
      <c r="C1142" s="67">
        <v>74</v>
      </c>
      <c r="D1142" s="67" t="s">
        <v>337</v>
      </c>
      <c r="E1142" s="71">
        <v>0.15514857793574</v>
      </c>
      <c r="F1142" s="68">
        <v>45.878136200716803</v>
      </c>
      <c r="G1142" s="71">
        <v>0.25240261404407999</v>
      </c>
      <c r="H1142" s="68">
        <v>59.498207885304701</v>
      </c>
      <c r="I1142" s="71">
        <v>6.6463119352916204E-3</v>
      </c>
      <c r="J1142" s="68">
        <v>29.9283154121864</v>
      </c>
      <c r="K1142" s="71">
        <v>0.20639680782785</v>
      </c>
      <c r="L1142" s="68">
        <v>61.290322580645203</v>
      </c>
    </row>
    <row r="1143" spans="1:12" x14ac:dyDescent="0.2">
      <c r="A1143" s="72" t="s">
        <v>2568</v>
      </c>
      <c r="B1143" s="66" t="s">
        <v>2569</v>
      </c>
      <c r="C1143" s="67">
        <v>74</v>
      </c>
      <c r="D1143" s="67" t="s">
        <v>337</v>
      </c>
      <c r="E1143" s="71">
        <v>0.20322078840975899</v>
      </c>
      <c r="F1143" s="68">
        <v>76.702508960573496</v>
      </c>
      <c r="G1143" s="71">
        <v>0.38328604760313401</v>
      </c>
      <c r="H1143" s="68">
        <v>90.860215053763397</v>
      </c>
      <c r="I1143" s="71">
        <v>8.4067046413263799E-4</v>
      </c>
      <c r="J1143" s="68">
        <v>6.0931899641577099</v>
      </c>
      <c r="K1143" s="71">
        <v>0.22553564716200999</v>
      </c>
      <c r="L1143" s="68">
        <v>64.336917562723997</v>
      </c>
    </row>
    <row r="1144" spans="1:12" x14ac:dyDescent="0.2">
      <c r="A1144" s="72" t="s">
        <v>2570</v>
      </c>
      <c r="B1144" s="66" t="s">
        <v>2571</v>
      </c>
      <c r="C1144" s="67">
        <v>74</v>
      </c>
      <c r="D1144" s="67" t="s">
        <v>337</v>
      </c>
      <c r="E1144" s="71">
        <v>0.14570606165505001</v>
      </c>
      <c r="F1144" s="68">
        <v>38.530465949820801</v>
      </c>
      <c r="G1144" s="71">
        <v>0.25080087134802698</v>
      </c>
      <c r="H1144" s="68">
        <v>56.451612903225801</v>
      </c>
      <c r="I1144" s="71">
        <v>2.8917291113309601E-3</v>
      </c>
      <c r="J1144" s="68">
        <v>17.921146953405</v>
      </c>
      <c r="K1144" s="71">
        <v>0.18342558450579299</v>
      </c>
      <c r="L1144" s="68">
        <v>58.064516129032299</v>
      </c>
    </row>
    <row r="1145" spans="1:12" x14ac:dyDescent="0.2">
      <c r="A1145" s="72" t="s">
        <v>2572</v>
      </c>
      <c r="B1145" s="66" t="s">
        <v>2573</v>
      </c>
      <c r="C1145" s="67">
        <v>74</v>
      </c>
      <c r="D1145" s="67" t="s">
        <v>337</v>
      </c>
      <c r="E1145" s="71">
        <v>0.16913022750283699</v>
      </c>
      <c r="F1145" s="68">
        <v>54.480286738351303</v>
      </c>
      <c r="G1145" s="71">
        <v>0.27986527442868803</v>
      </c>
      <c r="H1145" s="68">
        <v>76.344086021505404</v>
      </c>
      <c r="I1145" s="71">
        <v>1.9897609178116402E-3</v>
      </c>
      <c r="J1145" s="68">
        <v>12.1863799283154</v>
      </c>
      <c r="K1145" s="71">
        <v>0.22553564716200999</v>
      </c>
      <c r="L1145" s="68">
        <v>64.336917562723997</v>
      </c>
    </row>
    <row r="1146" spans="1:12" x14ac:dyDescent="0.2">
      <c r="A1146" s="72" t="s">
        <v>2574</v>
      </c>
      <c r="B1146" s="66" t="s">
        <v>2575</v>
      </c>
      <c r="C1146" s="67">
        <v>74</v>
      </c>
      <c r="D1146" s="67" t="s">
        <v>337</v>
      </c>
      <c r="E1146" s="71">
        <v>0.16738580462786001</v>
      </c>
      <c r="F1146" s="68">
        <v>52.688172043010802</v>
      </c>
      <c r="G1146" s="71">
        <v>0.25080087134802698</v>
      </c>
      <c r="H1146" s="68">
        <v>56.451612903225801</v>
      </c>
      <c r="I1146" s="71">
        <v>9.4587532099804396E-3</v>
      </c>
      <c r="J1146" s="68">
        <v>36.7383512544803</v>
      </c>
      <c r="K1146" s="71">
        <v>0.24189778932557299</v>
      </c>
      <c r="L1146" s="68">
        <v>68.279569892473106</v>
      </c>
    </row>
    <row r="1147" spans="1:12" x14ac:dyDescent="0.2">
      <c r="A1147" s="72" t="s">
        <v>2576</v>
      </c>
      <c r="B1147" s="66" t="s">
        <v>2577</v>
      </c>
      <c r="C1147" s="67">
        <v>74</v>
      </c>
      <c r="D1147" s="67" t="s">
        <v>337</v>
      </c>
      <c r="E1147" s="71">
        <v>0.16080176540257199</v>
      </c>
      <c r="F1147" s="68">
        <v>49.820788530465897</v>
      </c>
      <c r="G1147" s="71">
        <v>0.25</v>
      </c>
      <c r="H1147" s="68">
        <v>53.584229390681003</v>
      </c>
      <c r="I1147" s="71">
        <v>3.0372650578111898E-3</v>
      </c>
      <c r="J1147" s="68">
        <v>18.637992831541201</v>
      </c>
      <c r="K1147" s="71">
        <v>0.229368031149906</v>
      </c>
      <c r="L1147" s="68">
        <v>65.412186379928301</v>
      </c>
    </row>
    <row r="1148" spans="1:12" x14ac:dyDescent="0.2">
      <c r="A1148" s="72" t="s">
        <v>2578</v>
      </c>
      <c r="B1148" s="66" t="s">
        <v>2579</v>
      </c>
      <c r="C1148" s="67">
        <v>74</v>
      </c>
      <c r="D1148" s="67" t="s">
        <v>337</v>
      </c>
      <c r="E1148" s="71">
        <v>0.134578242866325</v>
      </c>
      <c r="F1148" s="68">
        <v>32.437275985663099</v>
      </c>
      <c r="G1148" s="71">
        <v>0.25</v>
      </c>
      <c r="H1148" s="68">
        <v>53.584229390681003</v>
      </c>
      <c r="I1148" s="71">
        <v>5.4659235202450702E-3</v>
      </c>
      <c r="J1148" s="68">
        <v>27.7777777777778</v>
      </c>
      <c r="K1148" s="71">
        <v>0.148268805078729</v>
      </c>
      <c r="L1148" s="68">
        <v>52.867383512544798</v>
      </c>
    </row>
    <row r="1149" spans="1:12" x14ac:dyDescent="0.2">
      <c r="A1149" s="72" t="s">
        <v>2562</v>
      </c>
      <c r="B1149" s="66" t="s">
        <v>2580</v>
      </c>
      <c r="C1149" s="67">
        <v>74</v>
      </c>
      <c r="D1149" s="67" t="s">
        <v>337</v>
      </c>
      <c r="E1149" s="71">
        <v>0.126533859738238</v>
      </c>
      <c r="F1149" s="68">
        <v>27.598566308243701</v>
      </c>
      <c r="G1149" s="71">
        <v>0.24999999897164599</v>
      </c>
      <c r="H1149" s="68">
        <v>20.788530465949801</v>
      </c>
      <c r="I1149" s="71">
        <v>2.2157054571178801E-3</v>
      </c>
      <c r="J1149" s="68">
        <v>14.157706093190001</v>
      </c>
      <c r="K1149" s="71">
        <v>0.12738587478595001</v>
      </c>
      <c r="L1149" s="68">
        <v>50.179211469534003</v>
      </c>
    </row>
    <row r="1150" spans="1:12" x14ac:dyDescent="0.2">
      <c r="A1150" s="72" t="s">
        <v>2581</v>
      </c>
      <c r="B1150" s="66" t="s">
        <v>2582</v>
      </c>
      <c r="C1150" s="67">
        <v>74</v>
      </c>
      <c r="D1150" s="67" t="s">
        <v>337</v>
      </c>
      <c r="E1150" s="71">
        <v>0.110462277094489</v>
      </c>
      <c r="F1150" s="68">
        <v>16.6666666666667</v>
      </c>
      <c r="G1150" s="71">
        <v>0.242435784997651</v>
      </c>
      <c r="H1150" s="68">
        <v>12.365591397849499</v>
      </c>
      <c r="I1150" s="71">
        <v>5.4193251147000602E-3</v>
      </c>
      <c r="J1150" s="68">
        <v>27.419354838709701</v>
      </c>
      <c r="K1150" s="71">
        <v>8.3531721171114695E-2</v>
      </c>
      <c r="L1150" s="68">
        <v>44.4444444444444</v>
      </c>
    </row>
    <row r="1151" spans="1:12" x14ac:dyDescent="0.2">
      <c r="A1151" s="72" t="s">
        <v>2583</v>
      </c>
      <c r="B1151" s="66" t="s">
        <v>2584</v>
      </c>
      <c r="C1151" s="67">
        <v>74</v>
      </c>
      <c r="D1151" s="67" t="s">
        <v>337</v>
      </c>
      <c r="E1151" s="71">
        <v>9.9039801713445202E-2</v>
      </c>
      <c r="F1151" s="68">
        <v>7.5268817204301097</v>
      </c>
      <c r="G1151" s="71">
        <v>0.242063779919301</v>
      </c>
      <c r="H1151" s="68">
        <v>12.1863799283154</v>
      </c>
      <c r="I1151" s="71">
        <v>2.8482994890880898E-3</v>
      </c>
      <c r="J1151" s="68">
        <v>17.562724014336901</v>
      </c>
      <c r="K1151" s="71">
        <v>5.2207325731946697E-2</v>
      </c>
      <c r="L1151" s="68">
        <v>37.096774193548399</v>
      </c>
    </row>
    <row r="1152" spans="1:12" x14ac:dyDescent="0.2">
      <c r="A1152" s="72" t="s">
        <v>2585</v>
      </c>
      <c r="B1152" s="66" t="s">
        <v>2586</v>
      </c>
      <c r="C1152" s="67">
        <v>74</v>
      </c>
      <c r="D1152" s="67" t="s">
        <v>337</v>
      </c>
      <c r="E1152" s="71">
        <v>0.16787049111277899</v>
      </c>
      <c r="F1152" s="68">
        <v>52.867383512544798</v>
      </c>
      <c r="G1152" s="71">
        <v>0.249999998920441</v>
      </c>
      <c r="H1152" s="68">
        <v>20.609318996415801</v>
      </c>
      <c r="I1152" s="71">
        <v>1.6164220165928E-3</v>
      </c>
      <c r="J1152" s="68">
        <v>10.394265232974901</v>
      </c>
      <c r="K1152" s="71">
        <v>0.25199505240130299</v>
      </c>
      <c r="L1152" s="68">
        <v>71.505376344086002</v>
      </c>
    </row>
    <row r="1153" spans="1:12" x14ac:dyDescent="0.2">
      <c r="A1153" s="72" t="s">
        <v>2587</v>
      </c>
      <c r="B1153" s="66" t="s">
        <v>2588</v>
      </c>
      <c r="C1153" s="67">
        <v>74</v>
      </c>
      <c r="D1153" s="67" t="s">
        <v>337</v>
      </c>
      <c r="E1153" s="71">
        <v>0.16657941819529901</v>
      </c>
      <c r="F1153" s="68">
        <v>52.329749103942703</v>
      </c>
      <c r="G1153" s="71">
        <v>0.247396770592372</v>
      </c>
      <c r="H1153" s="68">
        <v>14.157706093190001</v>
      </c>
      <c r="I1153" s="71">
        <v>2.2295215636091001E-6</v>
      </c>
      <c r="J1153" s="68">
        <v>0.89605734767025103</v>
      </c>
      <c r="K1153" s="71">
        <v>0.25233925447196298</v>
      </c>
      <c r="L1153" s="68">
        <v>72.401433691756296</v>
      </c>
    </row>
    <row r="1154" spans="1:12" x14ac:dyDescent="0.2">
      <c r="A1154" s="72" t="s">
        <v>2589</v>
      </c>
      <c r="B1154" s="66" t="s">
        <v>2590</v>
      </c>
      <c r="C1154" s="67">
        <v>74</v>
      </c>
      <c r="D1154" s="67" t="s">
        <v>337</v>
      </c>
      <c r="E1154" s="71">
        <v>0.14464093615895701</v>
      </c>
      <c r="F1154" s="68">
        <v>37.813620071684603</v>
      </c>
      <c r="G1154" s="71">
        <v>0.249999999807033</v>
      </c>
      <c r="H1154" s="68">
        <v>24.3727598566308</v>
      </c>
      <c r="I1154" s="71">
        <v>1.53022093386819E-4</v>
      </c>
      <c r="J1154" s="68">
        <v>1.7921146953405001</v>
      </c>
      <c r="K1154" s="71">
        <v>0.18376978657645199</v>
      </c>
      <c r="L1154" s="68">
        <v>58.243727598566302</v>
      </c>
    </row>
    <row r="1155" spans="1:12" x14ac:dyDescent="0.2">
      <c r="A1155" s="72" t="s">
        <v>2591</v>
      </c>
      <c r="B1155" s="66" t="s">
        <v>2592</v>
      </c>
      <c r="C1155" s="67">
        <v>74</v>
      </c>
      <c r="D1155" s="67" t="s">
        <v>337</v>
      </c>
      <c r="E1155" s="71">
        <v>0.155919114530569</v>
      </c>
      <c r="F1155" s="68">
        <v>46.5949820788531</v>
      </c>
      <c r="G1155" s="71">
        <v>0.249999999947559</v>
      </c>
      <c r="H1155" s="68">
        <v>25.985663082437298</v>
      </c>
      <c r="I1155" s="71">
        <v>5.09565672846437E-3</v>
      </c>
      <c r="J1155" s="68">
        <v>26.344086021505401</v>
      </c>
      <c r="K1155" s="71">
        <v>0.21266168691568299</v>
      </c>
      <c r="L1155" s="68">
        <v>62.186379928315397</v>
      </c>
    </row>
    <row r="1156" spans="1:12" x14ac:dyDescent="0.2">
      <c r="A1156" s="72" t="s">
        <v>2593</v>
      </c>
      <c r="B1156" s="66" t="s">
        <v>2594</v>
      </c>
      <c r="C1156" s="67">
        <v>74</v>
      </c>
      <c r="D1156" s="67" t="s">
        <v>337</v>
      </c>
      <c r="E1156" s="71">
        <v>0.12335399464998199</v>
      </c>
      <c r="F1156" s="68">
        <v>26.344086021505401</v>
      </c>
      <c r="G1156" s="71">
        <v>0.14870809498787599</v>
      </c>
      <c r="H1156" s="68">
        <v>3.9426523297490998</v>
      </c>
      <c r="I1156" s="71">
        <v>3.3902992927539299E-4</v>
      </c>
      <c r="J1156" s="68">
        <v>2.6881720430107499</v>
      </c>
      <c r="K1156" s="71">
        <v>0.221014859032795</v>
      </c>
      <c r="L1156" s="68">
        <v>63.082437275985697</v>
      </c>
    </row>
    <row r="1157" spans="1:12" x14ac:dyDescent="0.2">
      <c r="A1157" s="72" t="s">
        <v>2595</v>
      </c>
      <c r="B1157" s="66" t="s">
        <v>2596</v>
      </c>
      <c r="C1157" s="67">
        <v>74</v>
      </c>
      <c r="D1157" s="67" t="s">
        <v>337</v>
      </c>
      <c r="E1157" s="71">
        <v>0.143045445886612</v>
      </c>
      <c r="F1157" s="68">
        <v>36.917562724014303</v>
      </c>
      <c r="G1157" s="71">
        <v>0.24903995846963201</v>
      </c>
      <c r="H1157" s="68">
        <v>15.0537634408602</v>
      </c>
      <c r="I1157" s="71">
        <v>5.0317867230801195E-4</v>
      </c>
      <c r="J1157" s="68">
        <v>4.1218637992831502</v>
      </c>
      <c r="K1157" s="71">
        <v>0.17959320051789701</v>
      </c>
      <c r="L1157" s="68">
        <v>57.885304659498203</v>
      </c>
    </row>
    <row r="1158" spans="1:12" x14ac:dyDescent="0.2">
      <c r="A1158" s="72" t="s">
        <v>2597</v>
      </c>
      <c r="B1158" s="66" t="s">
        <v>2598</v>
      </c>
      <c r="C1158" s="67">
        <v>74</v>
      </c>
      <c r="D1158" s="67" t="s">
        <v>337</v>
      </c>
      <c r="E1158" s="71">
        <v>0.145985440806016</v>
      </c>
      <c r="F1158" s="68">
        <v>38.8888888888889</v>
      </c>
      <c r="G1158" s="71">
        <v>0.24999999996838601</v>
      </c>
      <c r="H1158" s="68">
        <v>26.881720430107499</v>
      </c>
      <c r="I1158" s="71">
        <v>2.0982428439311899E-3</v>
      </c>
      <c r="J1158" s="68">
        <v>13.2616487455197</v>
      </c>
      <c r="K1158" s="71">
        <v>0.18585807960573</v>
      </c>
      <c r="L1158" s="68">
        <v>58.602150537634401</v>
      </c>
    </row>
    <row r="1159" spans="1:12" x14ac:dyDescent="0.2">
      <c r="A1159" s="72" t="s">
        <v>2599</v>
      </c>
      <c r="B1159" s="66" t="s">
        <v>2600</v>
      </c>
      <c r="C1159" s="67">
        <v>74</v>
      </c>
      <c r="D1159" s="67" t="s">
        <v>337</v>
      </c>
      <c r="E1159" s="71">
        <v>0.146240809621697</v>
      </c>
      <c r="F1159" s="68">
        <v>39.247311827956999</v>
      </c>
      <c r="G1159" s="71">
        <v>0.25</v>
      </c>
      <c r="H1159" s="68">
        <v>53.584229390681003</v>
      </c>
      <c r="I1159" s="71">
        <v>7.7605623008222097E-4</v>
      </c>
      <c r="J1159" s="68">
        <v>5.7347670250896101</v>
      </c>
      <c r="K1159" s="71">
        <v>0.18794637263500799</v>
      </c>
      <c r="L1159" s="68">
        <v>58.9605734767025</v>
      </c>
    </row>
    <row r="1160" spans="1:12" x14ac:dyDescent="0.2">
      <c r="A1160" s="72" t="s">
        <v>2601</v>
      </c>
      <c r="B1160" s="66" t="s">
        <v>2602</v>
      </c>
      <c r="C1160" s="67">
        <v>74</v>
      </c>
      <c r="D1160" s="67" t="s">
        <v>337</v>
      </c>
      <c r="E1160" s="71">
        <v>0.138124126389045</v>
      </c>
      <c r="F1160" s="68">
        <v>34.767025089605703</v>
      </c>
      <c r="G1160" s="71">
        <v>0.25</v>
      </c>
      <c r="H1160" s="68">
        <v>53.584229390681003</v>
      </c>
      <c r="I1160" s="71">
        <v>3.5738159127395599E-3</v>
      </c>
      <c r="J1160" s="68">
        <v>20.9677419354839</v>
      </c>
      <c r="K1160" s="71">
        <v>0.16079856325439601</v>
      </c>
      <c r="L1160" s="68">
        <v>55.376344086021497</v>
      </c>
    </row>
    <row r="1161" spans="1:12" x14ac:dyDescent="0.2">
      <c r="A1161" s="72" t="s">
        <v>2603</v>
      </c>
      <c r="B1161" s="66" t="s">
        <v>2604</v>
      </c>
      <c r="C1161" s="67">
        <v>74</v>
      </c>
      <c r="D1161" s="67" t="s">
        <v>337</v>
      </c>
      <c r="E1161" s="71">
        <v>0.10971395732879601</v>
      </c>
      <c r="F1161" s="68">
        <v>16.308243727598601</v>
      </c>
      <c r="G1161" s="71">
        <v>0.23935818525107699</v>
      </c>
      <c r="H1161" s="68">
        <v>11.469534050179201</v>
      </c>
      <c r="I1161" s="71">
        <v>4.1636725349192601E-3</v>
      </c>
      <c r="J1161" s="68">
        <v>22.759856630824402</v>
      </c>
      <c r="K1161" s="71">
        <v>8.56200142003926E-2</v>
      </c>
      <c r="L1161" s="68">
        <v>44.802867383512499</v>
      </c>
    </row>
    <row r="1162" spans="1:12" x14ac:dyDescent="0.2">
      <c r="A1162" s="72" t="s">
        <v>2605</v>
      </c>
      <c r="B1162" s="66" t="s">
        <v>2606</v>
      </c>
      <c r="C1162" s="67">
        <v>74</v>
      </c>
      <c r="D1162" s="67" t="s">
        <v>337</v>
      </c>
      <c r="E1162" s="71">
        <v>0.117346173074885</v>
      </c>
      <c r="F1162" s="68">
        <v>21.326164874551999</v>
      </c>
      <c r="G1162" s="71">
        <v>0.24166517458933101</v>
      </c>
      <c r="H1162" s="68">
        <v>12.0071684587814</v>
      </c>
      <c r="I1162" s="71">
        <v>2.0576744376376702E-2</v>
      </c>
      <c r="J1162" s="68">
        <v>51.075268817204297</v>
      </c>
      <c r="K1162" s="71">
        <v>8.9796600258948298E-2</v>
      </c>
      <c r="L1162" s="68">
        <v>45.161290322580598</v>
      </c>
    </row>
    <row r="1163" spans="1:12" x14ac:dyDescent="0.2">
      <c r="A1163" s="72" t="s">
        <v>2607</v>
      </c>
      <c r="B1163" s="66" t="s">
        <v>2608</v>
      </c>
      <c r="C1163" s="67">
        <v>74</v>
      </c>
      <c r="D1163" s="67" t="s">
        <v>337</v>
      </c>
      <c r="E1163" s="71">
        <v>0.104191315470475</v>
      </c>
      <c r="F1163" s="68">
        <v>11.290322580645199</v>
      </c>
      <c r="G1163" s="71">
        <v>0.24999999957942601</v>
      </c>
      <c r="H1163" s="68">
        <v>22.0430107526882</v>
      </c>
      <c r="I1163" s="71">
        <v>2.0134489829411999E-3</v>
      </c>
      <c r="J1163" s="68">
        <v>12.544802867383501</v>
      </c>
      <c r="K1163" s="71">
        <v>6.0560497849058197E-2</v>
      </c>
      <c r="L1163" s="68">
        <v>38.530465949820801</v>
      </c>
    </row>
    <row r="1164" spans="1:12" x14ac:dyDescent="0.2">
      <c r="A1164" s="72" t="s">
        <v>2609</v>
      </c>
      <c r="B1164" s="66" t="s">
        <v>2610</v>
      </c>
      <c r="C1164" s="67">
        <v>74</v>
      </c>
      <c r="D1164" s="67" t="s">
        <v>337</v>
      </c>
      <c r="E1164" s="71">
        <v>0.10274064207207299</v>
      </c>
      <c r="F1164" s="68">
        <v>10.0358422939068</v>
      </c>
      <c r="G1164" s="71">
        <v>0.24690104098408899</v>
      </c>
      <c r="H1164" s="68">
        <v>13.7992831541219</v>
      </c>
      <c r="I1164" s="71">
        <v>7.6038738307293899E-4</v>
      </c>
      <c r="J1164" s="68">
        <v>5.3763440860215104</v>
      </c>
      <c r="K1164" s="71">
        <v>6.0560497849058197E-2</v>
      </c>
      <c r="L1164" s="68">
        <v>38.530465949820801</v>
      </c>
    </row>
    <row r="1165" spans="1:12" x14ac:dyDescent="0.2">
      <c r="A1165" s="72" t="s">
        <v>2611</v>
      </c>
      <c r="B1165" s="66" t="s">
        <v>2612</v>
      </c>
      <c r="C1165" s="67">
        <v>73</v>
      </c>
      <c r="D1165" s="67" t="s">
        <v>337</v>
      </c>
      <c r="E1165" s="71">
        <v>8.6998890165459405E-2</v>
      </c>
      <c r="F1165" s="68">
        <v>12.9666011787819</v>
      </c>
      <c r="G1165" s="71">
        <v>0.25</v>
      </c>
      <c r="H1165" s="68">
        <v>67.092337917485295</v>
      </c>
      <c r="I1165" s="71">
        <v>4.6342494009113502E-4</v>
      </c>
      <c r="J1165" s="68">
        <v>11.591355599214101</v>
      </c>
      <c r="K1165" s="71">
        <v>1.0533245556286999E-2</v>
      </c>
      <c r="L1165" s="68">
        <v>75.245579567779998</v>
      </c>
    </row>
    <row r="1166" spans="1:12" x14ac:dyDescent="0.2">
      <c r="A1166" s="72" t="s">
        <v>2613</v>
      </c>
      <c r="B1166" s="66" t="s">
        <v>2614</v>
      </c>
      <c r="C1166" s="67">
        <v>74</v>
      </c>
      <c r="D1166" s="67" t="s">
        <v>337</v>
      </c>
      <c r="E1166" s="71">
        <v>0.170197892208209</v>
      </c>
      <c r="F1166" s="68">
        <v>56.272401433691797</v>
      </c>
      <c r="G1166" s="71">
        <v>0.25</v>
      </c>
      <c r="H1166" s="68">
        <v>53.584229390681003</v>
      </c>
      <c r="I1166" s="71">
        <v>2.4545210621360498E-4</v>
      </c>
      <c r="J1166" s="68">
        <v>2.1505376344085998</v>
      </c>
      <c r="K1166" s="71">
        <v>0.26034822451841499</v>
      </c>
      <c r="L1166" s="68">
        <v>74.372759856630793</v>
      </c>
    </row>
    <row r="1167" spans="1:12" x14ac:dyDescent="0.2">
      <c r="A1167" s="72" t="s">
        <v>2615</v>
      </c>
      <c r="B1167" s="66" t="s">
        <v>2616</v>
      </c>
      <c r="C1167" s="67">
        <v>74</v>
      </c>
      <c r="D1167" s="67" t="s">
        <v>337</v>
      </c>
      <c r="E1167" s="71">
        <v>0.15362662057436499</v>
      </c>
      <c r="F1167" s="68">
        <v>44.086021505376301</v>
      </c>
      <c r="G1167" s="71">
        <v>0.24999999997913999</v>
      </c>
      <c r="H1167" s="68">
        <v>27.240143369175598</v>
      </c>
      <c r="I1167" s="71">
        <v>6.57134694538462E-3</v>
      </c>
      <c r="J1167" s="68">
        <v>29.749103942652301</v>
      </c>
      <c r="K1167" s="71">
        <v>0.20430851479857201</v>
      </c>
      <c r="L1167" s="68">
        <v>60.931899641577097</v>
      </c>
    </row>
    <row r="1168" spans="1:12" x14ac:dyDescent="0.2">
      <c r="A1168" s="72" t="s">
        <v>2617</v>
      </c>
      <c r="B1168" s="66" t="s">
        <v>2618</v>
      </c>
      <c r="C1168" s="67">
        <v>74</v>
      </c>
      <c r="D1168" s="67" t="s">
        <v>337</v>
      </c>
      <c r="E1168" s="71">
        <v>0.13028090939407599</v>
      </c>
      <c r="F1168" s="68">
        <v>30.465949820788499</v>
      </c>
      <c r="G1168" s="71">
        <v>0.24686399565187001</v>
      </c>
      <c r="H1168" s="68">
        <v>13.620071684587799</v>
      </c>
      <c r="I1168" s="71">
        <v>4.0630995687413497E-3</v>
      </c>
      <c r="J1168" s="68">
        <v>22.580645161290299</v>
      </c>
      <c r="K1168" s="71">
        <v>0.13991563296161699</v>
      </c>
      <c r="L1168" s="68">
        <v>51.2544802867383</v>
      </c>
    </row>
    <row r="1169" spans="1:12" x14ac:dyDescent="0.2">
      <c r="A1169" s="72" t="s">
        <v>2619</v>
      </c>
      <c r="B1169" s="66" t="s">
        <v>2620</v>
      </c>
      <c r="C1169" s="67">
        <v>74</v>
      </c>
      <c r="D1169" s="67" t="s">
        <v>337</v>
      </c>
      <c r="E1169" s="71">
        <v>0.142232724114666</v>
      </c>
      <c r="F1169" s="68">
        <v>36.7383512544803</v>
      </c>
      <c r="G1169" s="71">
        <v>0.248129534437318</v>
      </c>
      <c r="H1169" s="68">
        <v>14.336917562724</v>
      </c>
      <c r="I1169" s="71">
        <v>1.35934885937283E-2</v>
      </c>
      <c r="J1169" s="68">
        <v>42.831541218638002</v>
      </c>
      <c r="K1169" s="71">
        <v>0.16497514931295201</v>
      </c>
      <c r="L1169" s="68">
        <v>56.272401433691797</v>
      </c>
    </row>
    <row r="1170" spans="1:12" x14ac:dyDescent="0.2">
      <c r="A1170" s="72" t="s">
        <v>2621</v>
      </c>
      <c r="B1170" s="66" t="s">
        <v>2622</v>
      </c>
      <c r="C1170" s="67">
        <v>74</v>
      </c>
      <c r="D1170" s="67" t="s">
        <v>337</v>
      </c>
      <c r="E1170" s="71">
        <v>9.9817565753118495E-2</v>
      </c>
      <c r="F1170" s="68">
        <v>8.2437275985663092</v>
      </c>
      <c r="G1170" s="71">
        <v>0.23442379046071701</v>
      </c>
      <c r="H1170" s="68">
        <v>9.67741935483871</v>
      </c>
      <c r="I1170" s="71">
        <v>2.9182289102491098E-4</v>
      </c>
      <c r="J1170" s="68">
        <v>2.5089605734767</v>
      </c>
      <c r="K1170" s="71">
        <v>6.4737083907613902E-2</v>
      </c>
      <c r="L1170" s="68">
        <v>39.605734767025098</v>
      </c>
    </row>
    <row r="1171" spans="1:12" x14ac:dyDescent="0.2">
      <c r="A1171" s="72" t="s">
        <v>2623</v>
      </c>
      <c r="B1171" s="66" t="s">
        <v>2624</v>
      </c>
      <c r="C1171" s="67">
        <v>74</v>
      </c>
      <c r="D1171" s="67" t="s">
        <v>337</v>
      </c>
      <c r="E1171" s="71">
        <v>0.12194318185407001</v>
      </c>
      <c r="F1171" s="68">
        <v>25.6272401433692</v>
      </c>
      <c r="G1171" s="71">
        <v>0.200637117219648</v>
      </c>
      <c r="H1171" s="68">
        <v>5.5555555555555598</v>
      </c>
      <c r="I1171" s="71">
        <v>6.4821581174421099E-3</v>
      </c>
      <c r="J1171" s="68">
        <v>29.390681003584199</v>
      </c>
      <c r="K1171" s="71">
        <v>0.15871027022511799</v>
      </c>
      <c r="L1171" s="68">
        <v>54.838709677419402</v>
      </c>
    </row>
    <row r="1172" spans="1:12" x14ac:dyDescent="0.2">
      <c r="A1172" s="72" t="s">
        <v>2625</v>
      </c>
      <c r="B1172" s="66" t="s">
        <v>2626</v>
      </c>
      <c r="C1172" s="67">
        <v>74</v>
      </c>
      <c r="D1172" s="67" t="s">
        <v>337</v>
      </c>
      <c r="E1172" s="71">
        <v>0.160992259479975</v>
      </c>
      <c r="F1172" s="68">
        <v>50</v>
      </c>
      <c r="G1172" s="71">
        <v>0.24999999960519301</v>
      </c>
      <c r="H1172" s="68">
        <v>22.401433691756299</v>
      </c>
      <c r="I1172" s="71">
        <v>3.2645456141676302E-3</v>
      </c>
      <c r="J1172" s="68">
        <v>20.0716845878136</v>
      </c>
      <c r="K1172" s="71">
        <v>0.229712233220566</v>
      </c>
      <c r="L1172" s="68">
        <v>65.770609318996407</v>
      </c>
    </row>
    <row r="1173" spans="1:12" x14ac:dyDescent="0.2">
      <c r="A1173" s="72" t="s">
        <v>2627</v>
      </c>
      <c r="B1173" s="66" t="s">
        <v>2628</v>
      </c>
      <c r="C1173" s="67">
        <v>74</v>
      </c>
      <c r="D1173" s="67" t="s">
        <v>337</v>
      </c>
      <c r="E1173" s="71">
        <v>0.103092103912977</v>
      </c>
      <c r="F1173" s="68">
        <v>10.394265232974901</v>
      </c>
      <c r="G1173" s="71">
        <v>0.23092743561795701</v>
      </c>
      <c r="H1173" s="68">
        <v>8.6021505376344098</v>
      </c>
      <c r="I1173" s="71">
        <v>1.08203403769306E-3</v>
      </c>
      <c r="J1173" s="68">
        <v>7.3476702508960603</v>
      </c>
      <c r="K1173" s="71">
        <v>7.7266842083281204E-2</v>
      </c>
      <c r="L1173" s="68">
        <v>42.2939068100358</v>
      </c>
    </row>
    <row r="1174" spans="1:12" x14ac:dyDescent="0.2">
      <c r="A1174" s="72" t="s">
        <v>2629</v>
      </c>
      <c r="B1174" s="66" t="s">
        <v>2630</v>
      </c>
      <c r="C1174" s="67">
        <v>73</v>
      </c>
      <c r="D1174" s="67" t="s">
        <v>337</v>
      </c>
      <c r="E1174" s="71">
        <v>9.2638438532879105E-2</v>
      </c>
      <c r="F1174" s="68">
        <v>19.155206286836901</v>
      </c>
      <c r="G1174" s="71">
        <v>0.249999999807793</v>
      </c>
      <c r="H1174" s="68">
        <v>30.451866404715101</v>
      </c>
      <c r="I1174" s="71">
        <v>1.5822019001270999E-3</v>
      </c>
      <c r="J1174" s="68">
        <v>13.5559921414538</v>
      </c>
      <c r="K1174" s="71">
        <v>2.6333113890717599E-2</v>
      </c>
      <c r="L1174" s="68">
        <v>82.023575638506898</v>
      </c>
    </row>
    <row r="1175" spans="1:12" x14ac:dyDescent="0.2">
      <c r="A1175" s="72" t="s">
        <v>2631</v>
      </c>
      <c r="B1175" s="66" t="s">
        <v>2632</v>
      </c>
      <c r="C1175" s="67">
        <v>74</v>
      </c>
      <c r="D1175" s="67" t="s">
        <v>337</v>
      </c>
      <c r="E1175" s="71">
        <v>0.10920778733573</v>
      </c>
      <c r="F1175" s="68">
        <v>15.5913978494624</v>
      </c>
      <c r="G1175" s="71">
        <v>0.24999999997112099</v>
      </c>
      <c r="H1175" s="68">
        <v>27.060931899641599</v>
      </c>
      <c r="I1175" s="71">
        <v>3.5651995278947798E-4</v>
      </c>
      <c r="J1175" s="68">
        <v>2.8673835125448002</v>
      </c>
      <c r="K1175" s="71">
        <v>7.7266842083281204E-2</v>
      </c>
      <c r="L1175" s="68">
        <v>42.2939068100358</v>
      </c>
    </row>
    <row r="1176" spans="1:12" x14ac:dyDescent="0.2">
      <c r="A1176" s="72" t="s">
        <v>2633</v>
      </c>
      <c r="B1176" s="66" t="s">
        <v>2634</v>
      </c>
      <c r="C1176" s="67">
        <v>74</v>
      </c>
      <c r="D1176" s="67" t="s">
        <v>337</v>
      </c>
      <c r="E1176" s="71">
        <v>0.112277184594004</v>
      </c>
      <c r="F1176" s="68">
        <v>18.458781362007201</v>
      </c>
      <c r="G1176" s="71">
        <v>0.25051567025459798</v>
      </c>
      <c r="H1176" s="68">
        <v>53.763440860214999</v>
      </c>
      <c r="I1176" s="71">
        <v>4.8724553855780499E-3</v>
      </c>
      <c r="J1176" s="68">
        <v>24.910394265232998</v>
      </c>
      <c r="K1176" s="71">
        <v>8.1443428141836902E-2</v>
      </c>
      <c r="L1176" s="68">
        <v>43.548387096774199</v>
      </c>
    </row>
    <row r="1177" spans="1:12" x14ac:dyDescent="0.2">
      <c r="A1177" s="72" t="s">
        <v>2635</v>
      </c>
      <c r="B1177" s="66" t="s">
        <v>2636</v>
      </c>
      <c r="C1177" s="67">
        <v>73</v>
      </c>
      <c r="D1177" s="67" t="s">
        <v>337</v>
      </c>
      <c r="E1177" s="71">
        <v>8.7394404003159495E-2</v>
      </c>
      <c r="F1177" s="68">
        <v>13.163064833005899</v>
      </c>
      <c r="G1177" s="71">
        <v>0.25</v>
      </c>
      <c r="H1177" s="68">
        <v>67.092337917485295</v>
      </c>
      <c r="I1177" s="71">
        <v>1.08665563149425E-2</v>
      </c>
      <c r="J1177" s="68">
        <v>20.039292730844799</v>
      </c>
      <c r="K1177" s="71">
        <v>1.3166556945358801E-3</v>
      </c>
      <c r="L1177" s="68">
        <v>65.520628683693502</v>
      </c>
    </row>
    <row r="1178" spans="1:12" x14ac:dyDescent="0.2">
      <c r="A1178" s="72" t="s">
        <v>2637</v>
      </c>
      <c r="B1178" s="66" t="s">
        <v>2638</v>
      </c>
      <c r="C1178" s="67">
        <v>74</v>
      </c>
      <c r="D1178" s="67" t="s">
        <v>337</v>
      </c>
      <c r="E1178" s="71">
        <v>0.49032402012776699</v>
      </c>
      <c r="F1178" s="68">
        <v>100</v>
      </c>
      <c r="G1178" s="71">
        <v>0.46265648787888902</v>
      </c>
      <c r="H1178" s="68">
        <v>93.906810035842298</v>
      </c>
      <c r="I1178" s="71">
        <v>8.3155725044133707E-3</v>
      </c>
      <c r="J1178" s="68">
        <v>33.870967741935502</v>
      </c>
      <c r="K1178" s="71">
        <v>1</v>
      </c>
      <c r="L1178" s="68">
        <v>100</v>
      </c>
    </row>
    <row r="1179" spans="1:12" x14ac:dyDescent="0.2">
      <c r="A1179" s="72" t="s">
        <v>2639</v>
      </c>
      <c r="B1179" s="66" t="s">
        <v>2640</v>
      </c>
      <c r="C1179" s="67">
        <v>74</v>
      </c>
      <c r="D1179" s="67" t="s">
        <v>337</v>
      </c>
      <c r="E1179" s="71">
        <v>0.40435012540187398</v>
      </c>
      <c r="F1179" s="68">
        <v>98.207885304659499</v>
      </c>
      <c r="G1179" s="71">
        <v>0.25</v>
      </c>
      <c r="H1179" s="68">
        <v>53.584229390681003</v>
      </c>
      <c r="I1179" s="71">
        <v>2.20477668459139E-3</v>
      </c>
      <c r="J1179" s="68">
        <v>13.9784946236559</v>
      </c>
      <c r="K1179" s="71">
        <v>0.96084559952103199</v>
      </c>
      <c r="L1179" s="68">
        <v>98.7455197132617</v>
      </c>
    </row>
    <row r="1180" spans="1:12" x14ac:dyDescent="0.2">
      <c r="A1180" s="72" t="s">
        <v>2641</v>
      </c>
      <c r="B1180" s="66" t="s">
        <v>2642</v>
      </c>
      <c r="C1180" s="67">
        <v>74</v>
      </c>
      <c r="D1180" s="67" t="s">
        <v>337</v>
      </c>
      <c r="E1180" s="71">
        <v>0.41423180421359201</v>
      </c>
      <c r="F1180" s="68">
        <v>98.566308243727605</v>
      </c>
      <c r="G1180" s="71">
        <v>0.25</v>
      </c>
      <c r="H1180" s="68">
        <v>53.584229390681003</v>
      </c>
      <c r="I1180" s="71">
        <v>1.94655076047826E-3</v>
      </c>
      <c r="J1180" s="68">
        <v>11.6487455197133</v>
      </c>
      <c r="K1180" s="71">
        <v>0.99074886188029898</v>
      </c>
      <c r="L1180" s="68">
        <v>99.283154121863802</v>
      </c>
    </row>
    <row r="1181" spans="1:12" x14ac:dyDescent="0.2">
      <c r="A1181" s="72" t="s">
        <v>2643</v>
      </c>
      <c r="B1181" s="66" t="s">
        <v>2644</v>
      </c>
      <c r="C1181" s="67">
        <v>74</v>
      </c>
      <c r="D1181" s="67" t="s">
        <v>337</v>
      </c>
      <c r="E1181" s="71">
        <v>0.402359076173951</v>
      </c>
      <c r="F1181" s="68">
        <v>97.670250896057297</v>
      </c>
      <c r="G1181" s="71">
        <v>0.29641410383667</v>
      </c>
      <c r="H1181" s="68">
        <v>80.465949820788495</v>
      </c>
      <c r="I1181" s="71">
        <v>9.3454168012317707E-3</v>
      </c>
      <c r="J1181" s="68">
        <v>36.379928315412201</v>
      </c>
      <c r="K1181" s="71">
        <v>0.90131770788395205</v>
      </c>
      <c r="L1181" s="68">
        <v>96.774193548387103</v>
      </c>
    </row>
    <row r="1182" spans="1:12" x14ac:dyDescent="0.2">
      <c r="A1182" s="72" t="s">
        <v>2645</v>
      </c>
      <c r="B1182" s="66" t="s">
        <v>2646</v>
      </c>
      <c r="C1182" s="67">
        <v>74</v>
      </c>
      <c r="D1182" s="67" t="s">
        <v>337</v>
      </c>
      <c r="E1182" s="71">
        <v>0.41701255949792798</v>
      </c>
      <c r="F1182" s="68">
        <v>98.7455197132617</v>
      </c>
      <c r="G1182" s="71">
        <v>0.25</v>
      </c>
      <c r="H1182" s="68">
        <v>53.584229390681003</v>
      </c>
      <c r="I1182" s="71">
        <v>1.03767849378265E-3</v>
      </c>
      <c r="J1182" s="68">
        <v>6.9892473118279597</v>
      </c>
      <c r="K1182" s="71">
        <v>1</v>
      </c>
      <c r="L1182" s="68">
        <v>100</v>
      </c>
    </row>
    <row r="1183" spans="1:12" x14ac:dyDescent="0.2">
      <c r="A1183" s="72" t="s">
        <v>2647</v>
      </c>
      <c r="B1183" s="66" t="s">
        <v>2648</v>
      </c>
      <c r="C1183" s="67">
        <v>74</v>
      </c>
      <c r="D1183" s="67" t="s">
        <v>337</v>
      </c>
      <c r="E1183" s="71">
        <v>0.39705608972802597</v>
      </c>
      <c r="F1183" s="68">
        <v>96.415770609318997</v>
      </c>
      <c r="G1183" s="71">
        <v>0.20583775991699499</v>
      </c>
      <c r="H1183" s="68">
        <v>5.7347670250896101</v>
      </c>
      <c r="I1183" s="71">
        <v>8.4652647461923303E-4</v>
      </c>
      <c r="J1183" s="68">
        <v>6.2724014336917602</v>
      </c>
      <c r="K1183" s="71">
        <v>0.98448398279246596</v>
      </c>
      <c r="L1183" s="68">
        <v>99.103942652329707</v>
      </c>
    </row>
    <row r="1184" spans="1:12" x14ac:dyDescent="0.2">
      <c r="A1184" s="72" t="s">
        <v>2649</v>
      </c>
      <c r="B1184" s="66" t="s">
        <v>2650</v>
      </c>
      <c r="C1184" s="67">
        <v>74</v>
      </c>
      <c r="D1184" s="67" t="s">
        <v>337</v>
      </c>
      <c r="E1184" s="71">
        <v>0.36532722354331598</v>
      </c>
      <c r="F1184" s="68">
        <v>93.010752688172005</v>
      </c>
      <c r="G1184" s="71">
        <v>0.145304073798978</v>
      </c>
      <c r="H1184" s="68">
        <v>3.4050179211469498</v>
      </c>
      <c r="I1184" s="71">
        <v>9.6186659764683601E-4</v>
      </c>
      <c r="J1184" s="68">
        <v>6.8100358422939102</v>
      </c>
      <c r="K1184" s="71">
        <v>0.94971573023332401</v>
      </c>
      <c r="L1184" s="68">
        <v>98.207885304659499</v>
      </c>
    </row>
    <row r="1185" spans="1:12" x14ac:dyDescent="0.2">
      <c r="A1185" s="72" t="s">
        <v>2651</v>
      </c>
      <c r="B1185" s="66" t="s">
        <v>2652</v>
      </c>
      <c r="C1185" s="67">
        <v>74</v>
      </c>
      <c r="D1185" s="67" t="s">
        <v>337</v>
      </c>
      <c r="E1185" s="71">
        <v>0.31686965273467599</v>
      </c>
      <c r="F1185" s="68">
        <v>89.426523297491002</v>
      </c>
      <c r="G1185" s="71">
        <v>0.189136833830719</v>
      </c>
      <c r="H1185" s="68">
        <v>5.1971326164874503</v>
      </c>
      <c r="I1185" s="71">
        <v>2.5487057615537099E-3</v>
      </c>
      <c r="J1185" s="68">
        <v>16.129032258064498</v>
      </c>
      <c r="K1185" s="71">
        <v>0.75892341861175505</v>
      </c>
      <c r="L1185" s="68">
        <v>93.906810035842298</v>
      </c>
    </row>
    <row r="1186" spans="1:12" x14ac:dyDescent="0.2">
      <c r="A1186" s="72" t="s">
        <v>2653</v>
      </c>
      <c r="B1186" s="66" t="s">
        <v>2654</v>
      </c>
      <c r="C1186" s="67">
        <v>74</v>
      </c>
      <c r="D1186" s="67" t="s">
        <v>337</v>
      </c>
      <c r="E1186" s="71">
        <v>0.25652012110068301</v>
      </c>
      <c r="F1186" s="68">
        <v>83.691756272401406</v>
      </c>
      <c r="G1186" s="71">
        <v>0.17721416207358701</v>
      </c>
      <c r="H1186" s="68">
        <v>4.6594982078853002</v>
      </c>
      <c r="I1186" s="71">
        <v>2.2764771281982301E-3</v>
      </c>
      <c r="J1186" s="68">
        <v>14.5161290322581</v>
      </c>
      <c r="K1186" s="71">
        <v>0.59006972410026504</v>
      </c>
      <c r="L1186" s="68">
        <v>90.501792114695306</v>
      </c>
    </row>
    <row r="1187" spans="1:12" x14ac:dyDescent="0.2">
      <c r="A1187" s="72" t="s">
        <v>2655</v>
      </c>
      <c r="B1187" s="66" t="s">
        <v>2656</v>
      </c>
      <c r="C1187" s="67">
        <v>74</v>
      </c>
      <c r="D1187" s="67" t="s">
        <v>337</v>
      </c>
      <c r="E1187" s="71">
        <v>0.28384040969532398</v>
      </c>
      <c r="F1187" s="68">
        <v>86.917562724014303</v>
      </c>
      <c r="G1187" s="71">
        <v>0.10863844222379899</v>
      </c>
      <c r="H1187" s="68">
        <v>2.8673835125448002</v>
      </c>
      <c r="I1187" s="71">
        <v>6.6571248464206601E-4</v>
      </c>
      <c r="J1187" s="68">
        <v>5.0179211469534097</v>
      </c>
      <c r="K1187" s="71">
        <v>0.74221707437753204</v>
      </c>
      <c r="L1187" s="68">
        <v>93.1899641577061</v>
      </c>
    </row>
    <row r="1188" spans="1:12" x14ac:dyDescent="0.2">
      <c r="A1188" s="72" t="s">
        <v>2657</v>
      </c>
      <c r="B1188" s="66" t="s">
        <v>2658</v>
      </c>
      <c r="C1188" s="67">
        <v>74</v>
      </c>
      <c r="D1188" s="67" t="s">
        <v>337</v>
      </c>
      <c r="E1188" s="71">
        <v>0.15947232203103101</v>
      </c>
      <c r="F1188" s="68">
        <v>49.1039426523297</v>
      </c>
      <c r="G1188" s="71">
        <v>0.13642913736079099</v>
      </c>
      <c r="H1188" s="68">
        <v>3.04659498207885</v>
      </c>
      <c r="I1188" s="71">
        <v>1.5001486140722001E-4</v>
      </c>
      <c r="J1188" s="68">
        <v>1.61290322580645</v>
      </c>
      <c r="K1188" s="71">
        <v>0.34183781387089401</v>
      </c>
      <c r="L1188" s="68">
        <v>84.050179211469498</v>
      </c>
    </row>
    <row r="1189" spans="1:12" x14ac:dyDescent="0.2">
      <c r="A1189" s="72" t="s">
        <v>2659</v>
      </c>
      <c r="B1189" s="66" t="s">
        <v>2660</v>
      </c>
      <c r="C1189" s="67">
        <v>74</v>
      </c>
      <c r="D1189" s="67" t="s">
        <v>337</v>
      </c>
      <c r="E1189" s="71">
        <v>0.30215080266924899</v>
      </c>
      <c r="F1189" s="68">
        <v>88.351254480286698</v>
      </c>
      <c r="G1189" s="71">
        <v>7.7868123404147005E-2</v>
      </c>
      <c r="H1189" s="68">
        <v>2.5089605734767</v>
      </c>
      <c r="I1189" s="71">
        <v>4.9007014789102304E-3</v>
      </c>
      <c r="J1189" s="68">
        <v>25.268817204301101</v>
      </c>
      <c r="K1189" s="71">
        <v>0.82368358312469003</v>
      </c>
      <c r="L1189" s="68">
        <v>95.161290322580697</v>
      </c>
    </row>
    <row r="1190" spans="1:12" x14ac:dyDescent="0.2">
      <c r="A1190" s="72" t="s">
        <v>2661</v>
      </c>
      <c r="B1190" s="66" t="s">
        <v>2662</v>
      </c>
      <c r="C1190" s="67">
        <v>74</v>
      </c>
      <c r="D1190" s="67" t="s">
        <v>337</v>
      </c>
      <c r="E1190" s="71">
        <v>0.27597845735150101</v>
      </c>
      <c r="F1190" s="68">
        <v>86.379928315412201</v>
      </c>
      <c r="G1190" s="71">
        <v>6.41599975622896E-2</v>
      </c>
      <c r="H1190" s="68">
        <v>1.7921146953405001</v>
      </c>
      <c r="I1190" s="71">
        <v>8.3170571923733404E-3</v>
      </c>
      <c r="J1190" s="68">
        <v>34.050179211469498</v>
      </c>
      <c r="K1190" s="71">
        <v>0.75545831729983903</v>
      </c>
      <c r="L1190" s="68">
        <v>93.727598566308203</v>
      </c>
    </row>
    <row r="1191" spans="1:12" x14ac:dyDescent="0.2">
      <c r="A1191" s="72" t="s">
        <v>2663</v>
      </c>
      <c r="B1191" s="66" t="s">
        <v>2664</v>
      </c>
      <c r="C1191" s="67">
        <v>74</v>
      </c>
      <c r="D1191" s="67" t="s">
        <v>337</v>
      </c>
      <c r="E1191" s="71">
        <v>0.23342654984092201</v>
      </c>
      <c r="F1191" s="68">
        <v>80.465949820788495</v>
      </c>
      <c r="G1191" s="71">
        <v>0.17455096629734601</v>
      </c>
      <c r="H1191" s="68">
        <v>4.4802867383512499</v>
      </c>
      <c r="I1191" s="71">
        <v>1.6781265801654999E-2</v>
      </c>
      <c r="J1191" s="68">
        <v>46.415770609318997</v>
      </c>
      <c r="K1191" s="71">
        <v>0.50894741742376604</v>
      </c>
      <c r="L1191" s="68">
        <v>88.530465949820794</v>
      </c>
    </row>
    <row r="1192" spans="1:12" x14ac:dyDescent="0.2">
      <c r="A1192" s="72" t="s">
        <v>2665</v>
      </c>
      <c r="B1192" s="66" t="s">
        <v>2666</v>
      </c>
      <c r="C1192" s="67">
        <v>74</v>
      </c>
      <c r="D1192" s="67" t="s">
        <v>337</v>
      </c>
      <c r="E1192" s="71">
        <v>0.17510648909585899</v>
      </c>
      <c r="F1192" s="68">
        <v>62.186379928315397</v>
      </c>
      <c r="G1192" s="71">
        <v>0.25</v>
      </c>
      <c r="H1192" s="68">
        <v>53.584229390681003</v>
      </c>
      <c r="I1192" s="71">
        <v>1.04159570553498E-3</v>
      </c>
      <c r="J1192" s="68">
        <v>7.16845878136201</v>
      </c>
      <c r="K1192" s="71">
        <v>0.27427787158204098</v>
      </c>
      <c r="L1192" s="68">
        <v>76.881720430107507</v>
      </c>
    </row>
    <row r="1193" spans="1:12" x14ac:dyDescent="0.2">
      <c r="A1193" s="72" t="s">
        <v>2667</v>
      </c>
      <c r="B1193" s="66" t="s">
        <v>2668</v>
      </c>
      <c r="C1193" s="67">
        <v>74</v>
      </c>
      <c r="D1193" s="67" t="s">
        <v>337</v>
      </c>
      <c r="E1193" s="71">
        <v>0.15372464201210601</v>
      </c>
      <c r="F1193" s="68">
        <v>44.4444444444444</v>
      </c>
      <c r="G1193" s="71">
        <v>0.24999999866056999</v>
      </c>
      <c r="H1193" s="68">
        <v>19.8924731182796</v>
      </c>
      <c r="I1193" s="71">
        <v>6.0053348934188103E-4</v>
      </c>
      <c r="J1193" s="68">
        <v>4.8387096774193497</v>
      </c>
      <c r="K1193" s="71">
        <v>0.210573393886405</v>
      </c>
      <c r="L1193" s="68">
        <v>61.827956989247298</v>
      </c>
    </row>
    <row r="1194" spans="1:12" x14ac:dyDescent="0.2">
      <c r="A1194" s="72" t="s">
        <v>2669</v>
      </c>
      <c r="B1194" s="66" t="s">
        <v>2670</v>
      </c>
      <c r="C1194" s="67">
        <v>74</v>
      </c>
      <c r="D1194" s="67" t="s">
        <v>337</v>
      </c>
      <c r="E1194" s="71">
        <v>0.14490100138022</v>
      </c>
      <c r="F1194" s="68">
        <v>37.9928315412186</v>
      </c>
      <c r="G1194" s="71">
        <v>0.20752785701669099</v>
      </c>
      <c r="H1194" s="68">
        <v>5.9139784946236604</v>
      </c>
      <c r="I1194" s="71">
        <v>2.6721061739375402E-3</v>
      </c>
      <c r="J1194" s="68">
        <v>16.6666666666667</v>
      </c>
      <c r="K1194" s="71">
        <v>0.22450304095003101</v>
      </c>
      <c r="L1194" s="68">
        <v>63.799283154121902</v>
      </c>
    </row>
    <row r="1195" spans="1:12" x14ac:dyDescent="0.2">
      <c r="A1195" s="72" t="s">
        <v>2671</v>
      </c>
      <c r="B1195" s="66" t="s">
        <v>2672</v>
      </c>
      <c r="C1195" s="67">
        <v>74</v>
      </c>
      <c r="D1195" s="67" t="s">
        <v>337</v>
      </c>
      <c r="E1195" s="71">
        <v>0.174176656426032</v>
      </c>
      <c r="F1195" s="68">
        <v>61.290322580645203</v>
      </c>
      <c r="G1195" s="71">
        <v>0.195033345297699</v>
      </c>
      <c r="H1195" s="68">
        <v>5.3763440860215104</v>
      </c>
      <c r="I1195" s="71">
        <v>2.7324370197067001E-3</v>
      </c>
      <c r="J1195" s="68">
        <v>17.204301075268798</v>
      </c>
      <c r="K1195" s="71">
        <v>0.32476418696068998</v>
      </c>
      <c r="L1195" s="68">
        <v>83.154121863799304</v>
      </c>
    </row>
    <row r="1196" spans="1:12" x14ac:dyDescent="0.2">
      <c r="A1196" s="72" t="s">
        <v>2673</v>
      </c>
      <c r="B1196" s="66" t="s">
        <v>2674</v>
      </c>
      <c r="C1196" s="67">
        <v>74</v>
      </c>
      <c r="D1196" s="67" t="s">
        <v>337</v>
      </c>
      <c r="E1196" s="71">
        <v>0.25197635371135502</v>
      </c>
      <c r="F1196" s="68">
        <v>82.616487455197102</v>
      </c>
      <c r="G1196" s="71">
        <v>0</v>
      </c>
      <c r="H1196" s="68">
        <v>0.71684587813620104</v>
      </c>
      <c r="I1196" s="71">
        <v>4.7074383422432902E-4</v>
      </c>
      <c r="J1196" s="68">
        <v>3.76344086021505</v>
      </c>
      <c r="K1196" s="71">
        <v>0.75545831729983903</v>
      </c>
      <c r="L1196" s="68">
        <v>93.727598566308203</v>
      </c>
    </row>
    <row r="1197" spans="1:12" x14ac:dyDescent="0.2">
      <c r="A1197" s="72" t="s">
        <v>2675</v>
      </c>
      <c r="B1197" s="66" t="s">
        <v>2676</v>
      </c>
      <c r="C1197" s="67">
        <v>74</v>
      </c>
      <c r="D1197" s="67" t="s">
        <v>337</v>
      </c>
      <c r="E1197" s="71">
        <v>0.25931174323948603</v>
      </c>
      <c r="F1197" s="68">
        <v>84.050179211469498</v>
      </c>
      <c r="G1197" s="71">
        <v>0</v>
      </c>
      <c r="H1197" s="68">
        <v>0.71684587813620104</v>
      </c>
      <c r="I1197" s="71">
        <v>1.9409323787959899E-4</v>
      </c>
      <c r="J1197" s="68">
        <v>1.9713261648745499</v>
      </c>
      <c r="K1197" s="71">
        <v>0.77774113648057697</v>
      </c>
      <c r="L1197" s="68">
        <v>94.265232974910404</v>
      </c>
    </row>
    <row r="1198" spans="1:12" x14ac:dyDescent="0.2">
      <c r="A1198" s="72" t="s">
        <v>2677</v>
      </c>
      <c r="B1198" s="66" t="s">
        <v>2678</v>
      </c>
      <c r="C1198" s="67">
        <v>74</v>
      </c>
      <c r="D1198" s="67" t="s">
        <v>337</v>
      </c>
      <c r="E1198" s="71">
        <v>0.17892799674197199</v>
      </c>
      <c r="F1198" s="68">
        <v>65.770609318996407</v>
      </c>
      <c r="G1198" s="71">
        <v>6.8252817511542899E-2</v>
      </c>
      <c r="H1198" s="68">
        <v>2.1505376344085998</v>
      </c>
      <c r="I1198" s="71">
        <v>3.1167874401040298E-3</v>
      </c>
      <c r="J1198" s="68">
        <v>19.354838709677399</v>
      </c>
      <c r="K1198" s="71">
        <v>0.46541438527426898</v>
      </c>
      <c r="L1198" s="68">
        <v>87.634408602150501</v>
      </c>
    </row>
    <row r="1199" spans="1:12" x14ac:dyDescent="0.2">
      <c r="A1199" s="72" t="s">
        <v>2679</v>
      </c>
      <c r="B1199" s="66" t="s">
        <v>2680</v>
      </c>
      <c r="C1199" s="67">
        <v>74</v>
      </c>
      <c r="D1199" s="67" t="s">
        <v>337</v>
      </c>
      <c r="E1199" s="71">
        <v>0.24364565530934901</v>
      </c>
      <c r="F1199" s="68">
        <v>82.078853046595</v>
      </c>
      <c r="G1199" s="71">
        <v>0</v>
      </c>
      <c r="H1199" s="68">
        <v>0.71684587813620104</v>
      </c>
      <c r="I1199" s="71">
        <v>9.0544765552304598E-4</v>
      </c>
      <c r="J1199" s="68">
        <v>6.4516129032258096</v>
      </c>
      <c r="K1199" s="71">
        <v>0.73003151827252399</v>
      </c>
      <c r="L1199" s="68">
        <v>93.010752688172005</v>
      </c>
    </row>
    <row r="1200" spans="1:12" x14ac:dyDescent="0.2">
      <c r="A1200" s="72" t="s">
        <v>2681</v>
      </c>
      <c r="B1200" s="66" t="s">
        <v>2682</v>
      </c>
      <c r="C1200" s="67">
        <v>74</v>
      </c>
      <c r="D1200" s="67" t="s">
        <v>337</v>
      </c>
      <c r="E1200" s="71">
        <v>0.124769094262677</v>
      </c>
      <c r="F1200" s="68">
        <v>26.881720430107499</v>
      </c>
      <c r="G1200" s="71">
        <v>8.00871348026655E-4</v>
      </c>
      <c r="H1200" s="68">
        <v>1.0752688172042999</v>
      </c>
      <c r="I1200" s="71">
        <v>5.9283194573228497E-11</v>
      </c>
      <c r="J1200" s="68">
        <v>0.35842293906810002</v>
      </c>
      <c r="K1200" s="71">
        <v>0.37350641138072099</v>
      </c>
      <c r="L1200" s="68">
        <v>85.483870967741893</v>
      </c>
    </row>
    <row r="1201" spans="1:12" x14ac:dyDescent="0.2">
      <c r="A1201" s="72" t="s">
        <v>2683</v>
      </c>
      <c r="B1201" s="66" t="s">
        <v>2684</v>
      </c>
      <c r="C1201" s="67">
        <v>74</v>
      </c>
      <c r="D1201" s="67" t="s">
        <v>337</v>
      </c>
      <c r="E1201" s="71">
        <v>0.15493087339279499</v>
      </c>
      <c r="F1201" s="68">
        <v>45.6989247311828</v>
      </c>
      <c r="G1201" s="71">
        <v>0.10381531393295999</v>
      </c>
      <c r="H1201" s="68">
        <v>2.6881720430107499</v>
      </c>
      <c r="I1201" s="71">
        <v>5.9444106628665999E-3</v>
      </c>
      <c r="J1201" s="68">
        <v>28.673835125448001</v>
      </c>
      <c r="K1201" s="71">
        <v>0.35503289558255902</v>
      </c>
      <c r="L1201" s="68">
        <v>84.946236559139805</v>
      </c>
    </row>
    <row r="1202" spans="1:12" x14ac:dyDescent="0.2">
      <c r="A1202" s="72" t="s">
        <v>2685</v>
      </c>
      <c r="B1202" s="66" t="s">
        <v>2686</v>
      </c>
      <c r="C1202" s="67">
        <v>74</v>
      </c>
      <c r="D1202" s="67" t="s">
        <v>337</v>
      </c>
      <c r="E1202" s="71">
        <v>0.17153988544409501</v>
      </c>
      <c r="F1202" s="68">
        <v>57.347670250896101</v>
      </c>
      <c r="G1202" s="71">
        <v>7.5418857146664395E-2</v>
      </c>
      <c r="H1202" s="68">
        <v>2.3297491039426501</v>
      </c>
      <c r="I1202" s="71">
        <v>4.7896878851801401E-3</v>
      </c>
      <c r="J1202" s="68">
        <v>24.731182795698899</v>
      </c>
      <c r="K1202" s="71">
        <v>0.43441111130043902</v>
      </c>
      <c r="L1202" s="68">
        <v>86.917562724014303</v>
      </c>
    </row>
    <row r="1203" spans="1:12" x14ac:dyDescent="0.2">
      <c r="A1203" s="72" t="s">
        <v>2687</v>
      </c>
      <c r="B1203" s="66" t="s">
        <v>2688</v>
      </c>
      <c r="C1203" s="67">
        <v>74</v>
      </c>
      <c r="D1203" s="67" t="s">
        <v>337</v>
      </c>
      <c r="E1203" s="71">
        <v>0.117304438460474</v>
      </c>
      <c r="F1203" s="68">
        <v>21.1469534050179</v>
      </c>
      <c r="G1203" s="71">
        <v>0</v>
      </c>
      <c r="H1203" s="68">
        <v>0.71684587813620104</v>
      </c>
      <c r="I1203" s="71">
        <v>1.3190401191191999E-6</v>
      </c>
      <c r="J1203" s="68">
        <v>0.71684587813620104</v>
      </c>
      <c r="K1203" s="71">
        <v>0.35191199634130299</v>
      </c>
      <c r="L1203" s="68">
        <v>84.767025089605696</v>
      </c>
    </row>
    <row r="1204" spans="1:12" x14ac:dyDescent="0.2">
      <c r="A1204" s="72" t="s">
        <v>2689</v>
      </c>
      <c r="B1204" s="66" t="s">
        <v>2690</v>
      </c>
      <c r="C1204" s="67">
        <v>74</v>
      </c>
      <c r="D1204" s="67" t="s">
        <v>337</v>
      </c>
      <c r="E1204" s="71">
        <v>0.159841320195934</v>
      </c>
      <c r="F1204" s="68">
        <v>49.283154121863802</v>
      </c>
      <c r="G1204" s="71">
        <v>6.3099199499098105E-2</v>
      </c>
      <c r="H1204" s="68">
        <v>1.61290322580645</v>
      </c>
      <c r="I1204" s="71">
        <v>1.51977179840481E-3</v>
      </c>
      <c r="J1204" s="68">
        <v>9.67741935483871</v>
      </c>
      <c r="K1204" s="71">
        <v>0.41490498929029801</v>
      </c>
      <c r="L1204" s="68">
        <v>86.379928315412201</v>
      </c>
    </row>
    <row r="1205" spans="1:12" x14ac:dyDescent="0.2">
      <c r="A1205" s="72" t="s">
        <v>2691</v>
      </c>
      <c r="B1205" s="66" t="s">
        <v>2692</v>
      </c>
      <c r="C1205" s="67">
        <v>74</v>
      </c>
      <c r="D1205" s="67" t="s">
        <v>337</v>
      </c>
      <c r="E1205" s="71">
        <v>0.18150740022862699</v>
      </c>
      <c r="F1205" s="68">
        <v>67.921146953405</v>
      </c>
      <c r="G1205" s="71">
        <v>0.230526000695852</v>
      </c>
      <c r="H1205" s="68">
        <v>8.2437275985663092</v>
      </c>
      <c r="I1205" s="71">
        <v>1.6402903015271E-2</v>
      </c>
      <c r="J1205" s="68">
        <v>45.878136200716803</v>
      </c>
      <c r="K1205" s="71">
        <v>0.297593296974757</v>
      </c>
      <c r="L1205" s="68">
        <v>81.182795698924707</v>
      </c>
    </row>
    <row r="1206" spans="1:12" x14ac:dyDescent="0.2">
      <c r="A1206" s="72" t="s">
        <v>2693</v>
      </c>
      <c r="B1206" s="66" t="s">
        <v>2694</v>
      </c>
      <c r="C1206" s="67">
        <v>74</v>
      </c>
      <c r="D1206" s="67" t="s">
        <v>337</v>
      </c>
      <c r="E1206" s="71">
        <v>0.16973032212169401</v>
      </c>
      <c r="F1206" s="68">
        <v>55.734767025089603</v>
      </c>
      <c r="G1206" s="71">
        <v>0.174284883378546</v>
      </c>
      <c r="H1206" s="68">
        <v>4.3010752688171996</v>
      </c>
      <c r="I1206" s="71">
        <v>6.7713555435339399E-5</v>
      </c>
      <c r="J1206" s="68">
        <v>1.25448028673835</v>
      </c>
      <c r="K1206" s="71">
        <v>0.33483836943109901</v>
      </c>
      <c r="L1206" s="68">
        <v>83.691756272401406</v>
      </c>
    </row>
    <row r="1207" spans="1:12" x14ac:dyDescent="0.2">
      <c r="A1207" s="72" t="s">
        <v>2695</v>
      </c>
      <c r="B1207" s="66" t="s">
        <v>2696</v>
      </c>
      <c r="C1207" s="67">
        <v>74</v>
      </c>
      <c r="D1207" s="67" t="s">
        <v>337</v>
      </c>
      <c r="E1207" s="71">
        <v>0.12412433819574401</v>
      </c>
      <c r="F1207" s="68">
        <v>26.523297491039401</v>
      </c>
      <c r="G1207" s="71">
        <v>6.6061519524699505E-2</v>
      </c>
      <c r="H1207" s="68">
        <v>1.9713261648745499</v>
      </c>
      <c r="I1207" s="71">
        <v>3.6502597066461601E-4</v>
      </c>
      <c r="J1207" s="68">
        <v>3.2258064516128999</v>
      </c>
      <c r="K1207" s="71">
        <v>0.30594646909186801</v>
      </c>
      <c r="L1207" s="68">
        <v>81.899641577060905</v>
      </c>
    </row>
    <row r="1208" spans="1:12" x14ac:dyDescent="0.2">
      <c r="A1208" s="72" t="s">
        <v>2697</v>
      </c>
      <c r="B1208" s="66" t="s">
        <v>2698</v>
      </c>
      <c r="C1208" s="67">
        <v>74</v>
      </c>
      <c r="D1208" s="67" t="s">
        <v>337</v>
      </c>
      <c r="E1208" s="71">
        <v>0.153629506317533</v>
      </c>
      <c r="F1208" s="68">
        <v>44.265232974910397</v>
      </c>
      <c r="G1208" s="71">
        <v>0.249544566938245</v>
      </c>
      <c r="H1208" s="68">
        <v>15.232974910394301</v>
      </c>
      <c r="I1208" s="71">
        <v>4.2635605728906701E-4</v>
      </c>
      <c r="J1208" s="68">
        <v>3.5842293906810001</v>
      </c>
      <c r="K1208" s="71">
        <v>0.210917595957065</v>
      </c>
      <c r="L1208" s="68">
        <v>62.0071684587814</v>
      </c>
    </row>
    <row r="1209" spans="1:12" x14ac:dyDescent="0.2">
      <c r="A1209" s="72" t="s">
        <v>2699</v>
      </c>
      <c r="B1209" s="66" t="s">
        <v>2700</v>
      </c>
      <c r="C1209" s="67">
        <v>74</v>
      </c>
      <c r="D1209" s="67" t="s">
        <v>337</v>
      </c>
      <c r="E1209" s="71">
        <v>0.100608217957289</v>
      </c>
      <c r="F1209" s="68">
        <v>8.7813620071684593</v>
      </c>
      <c r="G1209" s="71">
        <v>0.14066264609180401</v>
      </c>
      <c r="H1209" s="68">
        <v>3.2258064516128999</v>
      </c>
      <c r="I1209" s="71">
        <v>3.63444525667268E-4</v>
      </c>
      <c r="J1209" s="68">
        <v>3.04659498207885</v>
      </c>
      <c r="K1209" s="71">
        <v>0.16079856325439601</v>
      </c>
      <c r="L1209" s="68">
        <v>55.376344086021497</v>
      </c>
    </row>
    <row r="1210" spans="1:12" x14ac:dyDescent="0.2">
      <c r="A1210" s="72" t="s">
        <v>2701</v>
      </c>
      <c r="B1210" s="66" t="s">
        <v>2702</v>
      </c>
      <c r="C1210" s="67">
        <v>74</v>
      </c>
      <c r="D1210" s="67" t="s">
        <v>337</v>
      </c>
      <c r="E1210" s="71">
        <v>0.11536336119129501</v>
      </c>
      <c r="F1210" s="68">
        <v>19.713261648745501</v>
      </c>
      <c r="G1210" s="71">
        <v>2.58190034939491E-2</v>
      </c>
      <c r="H1210" s="68">
        <v>1.25448028673835</v>
      </c>
      <c r="I1210" s="71">
        <v>1.4506507417419701E-3</v>
      </c>
      <c r="J1210" s="68">
        <v>9.3189964157706093</v>
      </c>
      <c r="K1210" s="71">
        <v>0.31882042933819499</v>
      </c>
      <c r="L1210" s="68">
        <v>82.616487455197102</v>
      </c>
    </row>
    <row r="1211" spans="1:12" x14ac:dyDescent="0.2">
      <c r="A1211" s="72" t="s">
        <v>2703</v>
      </c>
      <c r="B1211" s="66" t="s">
        <v>2704</v>
      </c>
      <c r="C1211" s="67">
        <v>74</v>
      </c>
      <c r="D1211" s="67" t="s">
        <v>337</v>
      </c>
      <c r="E1211" s="71">
        <v>0.10704749623154799</v>
      </c>
      <c r="F1211" s="68">
        <v>14.157706093190001</v>
      </c>
      <c r="G1211" s="71">
        <v>2.7381575593308598E-2</v>
      </c>
      <c r="H1211" s="68">
        <v>1.4336917562724001</v>
      </c>
      <c r="I1211" s="71">
        <v>1.14474917549674E-10</v>
      </c>
      <c r="J1211" s="68">
        <v>0.53763440860215095</v>
      </c>
      <c r="K1211" s="71">
        <v>0.29376091298686102</v>
      </c>
      <c r="L1211" s="68">
        <v>80.107526881720403</v>
      </c>
    </row>
    <row r="1212" spans="1:12" x14ac:dyDescent="0.2">
      <c r="A1212" s="72" t="s">
        <v>2705</v>
      </c>
      <c r="B1212" s="66" t="s">
        <v>2706</v>
      </c>
      <c r="C1212" s="67">
        <v>74</v>
      </c>
      <c r="D1212" s="67" t="s">
        <v>337</v>
      </c>
      <c r="E1212" s="71">
        <v>0.118908370757406</v>
      </c>
      <c r="F1212" s="68">
        <v>22.939068100358401</v>
      </c>
      <c r="G1212" s="71">
        <v>0.25</v>
      </c>
      <c r="H1212" s="68">
        <v>53.584229390681003</v>
      </c>
      <c r="I1212" s="71">
        <v>1.2751925954714799E-2</v>
      </c>
      <c r="J1212" s="68">
        <v>41.397849462365599</v>
      </c>
      <c r="K1212" s="71">
        <v>9.3973186317504107E-2</v>
      </c>
      <c r="L1212" s="68">
        <v>45.878136200716803</v>
      </c>
    </row>
    <row r="1213" spans="1:12" x14ac:dyDescent="0.2">
      <c r="A1213" s="72" t="s">
        <v>2707</v>
      </c>
      <c r="B1213" s="66" t="s">
        <v>2708</v>
      </c>
      <c r="C1213" s="67">
        <v>74</v>
      </c>
      <c r="D1213" s="67" t="s">
        <v>337</v>
      </c>
      <c r="E1213" s="71">
        <v>0.116414987955943</v>
      </c>
      <c r="F1213" s="68">
        <v>20.788530465949801</v>
      </c>
      <c r="G1213" s="71">
        <v>0.25</v>
      </c>
      <c r="H1213" s="68">
        <v>53.584229390681003</v>
      </c>
      <c r="I1213" s="71">
        <v>3.1834845210471801E-3</v>
      </c>
      <c r="J1213" s="68">
        <v>19.713261648745501</v>
      </c>
      <c r="K1213" s="71">
        <v>9.6061479346781997E-2</v>
      </c>
      <c r="L1213" s="68">
        <v>46.236559139784902</v>
      </c>
    </row>
    <row r="1214" spans="1:12" x14ac:dyDescent="0.2">
      <c r="A1214" s="72" t="s">
        <v>2709</v>
      </c>
      <c r="B1214" s="66" t="s">
        <v>2710</v>
      </c>
      <c r="C1214" s="67">
        <v>74</v>
      </c>
      <c r="D1214" s="67" t="s">
        <v>337</v>
      </c>
      <c r="E1214" s="71">
        <v>0.106340098182234</v>
      </c>
      <c r="F1214" s="68">
        <v>13.440860215053799</v>
      </c>
      <c r="G1214" s="71">
        <v>0.25</v>
      </c>
      <c r="H1214" s="68">
        <v>53.584229390681003</v>
      </c>
      <c r="I1214" s="71">
        <v>6.37150366836527E-3</v>
      </c>
      <c r="J1214" s="68">
        <v>29.0322580645161</v>
      </c>
      <c r="K1214" s="71">
        <v>6.2648790878336094E-2</v>
      </c>
      <c r="L1214" s="68">
        <v>39.068100358422903</v>
      </c>
    </row>
    <row r="1215" spans="1:12" x14ac:dyDescent="0.2">
      <c r="A1215" s="72" t="s">
        <v>2711</v>
      </c>
      <c r="B1215" s="66" t="s">
        <v>2712</v>
      </c>
      <c r="C1215" s="67">
        <v>74</v>
      </c>
      <c r="D1215" s="67" t="s">
        <v>337</v>
      </c>
      <c r="E1215" s="71">
        <v>0.13600814379204601</v>
      </c>
      <c r="F1215" s="68">
        <v>33.512544802867403</v>
      </c>
      <c r="G1215" s="71">
        <v>0.249999997076333</v>
      </c>
      <c r="H1215" s="68">
        <v>18.100358422939099</v>
      </c>
      <c r="I1215" s="71">
        <v>1.1843922250353699E-2</v>
      </c>
      <c r="J1215" s="68">
        <v>40.501792114695299</v>
      </c>
      <c r="K1215" s="71">
        <v>0.14618051204945101</v>
      </c>
      <c r="L1215" s="68">
        <v>52.1505376344086</v>
      </c>
    </row>
    <row r="1216" spans="1:12" x14ac:dyDescent="0.2">
      <c r="A1216" s="72" t="s">
        <v>2713</v>
      </c>
      <c r="B1216" s="66" t="s">
        <v>2714</v>
      </c>
      <c r="C1216" s="67">
        <v>73</v>
      </c>
      <c r="D1216" s="67" t="s">
        <v>337</v>
      </c>
      <c r="E1216" s="71">
        <v>7.7828637155602204E-2</v>
      </c>
      <c r="F1216" s="68">
        <v>6.7779960707269202</v>
      </c>
      <c r="G1216" s="71">
        <v>0.180515665145251</v>
      </c>
      <c r="H1216" s="68">
        <v>5.6974459724950899</v>
      </c>
      <c r="I1216" s="71">
        <v>8.2039527073360097E-3</v>
      </c>
      <c r="J1216" s="68">
        <v>17.681728880157198</v>
      </c>
      <c r="K1216" s="71">
        <v>4.4766293614219903E-2</v>
      </c>
      <c r="L1216" s="68">
        <v>86.149312377210194</v>
      </c>
    </row>
    <row r="1217" spans="1:12" x14ac:dyDescent="0.2">
      <c r="A1217" s="72" t="s">
        <v>2715</v>
      </c>
      <c r="B1217" s="66" t="s">
        <v>2716</v>
      </c>
      <c r="C1217" s="67">
        <v>74</v>
      </c>
      <c r="D1217" s="67" t="s">
        <v>337</v>
      </c>
      <c r="E1217" s="71">
        <v>0.200113264438604</v>
      </c>
      <c r="F1217" s="68">
        <v>75.448028673835097</v>
      </c>
      <c r="G1217" s="71">
        <v>0.24999999999966799</v>
      </c>
      <c r="H1217" s="68">
        <v>28.136200716845899</v>
      </c>
      <c r="I1217" s="71">
        <v>3.2896172260586498E-2</v>
      </c>
      <c r="J1217" s="68">
        <v>61.290322580645203</v>
      </c>
      <c r="K1217" s="71">
        <v>0.31744362105555701</v>
      </c>
      <c r="L1217" s="68">
        <v>82.258064516128997</v>
      </c>
    </row>
    <row r="1218" spans="1:12" x14ac:dyDescent="0.2">
      <c r="A1218" s="72" t="s">
        <v>2717</v>
      </c>
      <c r="B1218" s="66" t="s">
        <v>2718</v>
      </c>
      <c r="C1218" s="67">
        <v>74</v>
      </c>
      <c r="D1218" s="67" t="s">
        <v>337</v>
      </c>
      <c r="E1218" s="71">
        <v>0.173788314003686</v>
      </c>
      <c r="F1218" s="68">
        <v>60.752688172043001</v>
      </c>
      <c r="G1218" s="71">
        <v>0.24999999980646601</v>
      </c>
      <c r="H1218" s="68">
        <v>24.193548387096801</v>
      </c>
      <c r="I1218" s="71">
        <v>5.7525253978721401E-4</v>
      </c>
      <c r="J1218" s="68">
        <v>4.3010752688171996</v>
      </c>
      <c r="K1218" s="71">
        <v>0.27078968966480399</v>
      </c>
      <c r="L1218" s="68">
        <v>76.164874551971295</v>
      </c>
    </row>
    <row r="1219" spans="1:12" x14ac:dyDescent="0.2">
      <c r="A1219" s="72" t="s">
        <v>2719</v>
      </c>
      <c r="B1219" s="66" t="s">
        <v>2720</v>
      </c>
      <c r="C1219" s="67">
        <v>74</v>
      </c>
      <c r="D1219" s="67" t="s">
        <v>337</v>
      </c>
      <c r="E1219" s="71">
        <v>0.180711007318267</v>
      </c>
      <c r="F1219" s="68">
        <v>67.204301075268802</v>
      </c>
      <c r="G1219" s="71">
        <v>0.249999990916248</v>
      </c>
      <c r="H1219" s="68">
        <v>17.025089605734799</v>
      </c>
      <c r="I1219" s="71">
        <v>9.5019873393996906E-3</v>
      </c>
      <c r="J1219" s="68">
        <v>36.917562724014303</v>
      </c>
      <c r="K1219" s="71">
        <v>0.28263104369915198</v>
      </c>
      <c r="L1219" s="68">
        <v>79.0322580645161</v>
      </c>
    </row>
    <row r="1220" spans="1:12" x14ac:dyDescent="0.2">
      <c r="A1220" s="72" t="s">
        <v>2721</v>
      </c>
      <c r="B1220" s="66" t="s">
        <v>2722</v>
      </c>
      <c r="C1220" s="67">
        <v>74</v>
      </c>
      <c r="D1220" s="67" t="s">
        <v>337</v>
      </c>
      <c r="E1220" s="71">
        <v>0.19479761115718</v>
      </c>
      <c r="F1220" s="68">
        <v>73.297491039426504</v>
      </c>
      <c r="G1220" s="71">
        <v>0.231324811055371</v>
      </c>
      <c r="H1220" s="68">
        <v>8.7813620071684593</v>
      </c>
      <c r="I1220" s="71">
        <v>3.61160178012501E-3</v>
      </c>
      <c r="J1220" s="68">
        <v>21.1469534050179</v>
      </c>
      <c r="K1220" s="71">
        <v>0.34945642063604399</v>
      </c>
      <c r="L1220" s="68">
        <v>84.587813620071699</v>
      </c>
    </row>
    <row r="1221" spans="1:12" x14ac:dyDescent="0.2">
      <c r="A1221" s="72" t="s">
        <v>2723</v>
      </c>
      <c r="B1221" s="66" t="s">
        <v>2724</v>
      </c>
      <c r="C1221" s="67">
        <v>74</v>
      </c>
      <c r="D1221" s="67" t="s">
        <v>337</v>
      </c>
      <c r="E1221" s="71">
        <v>0.140624376685453</v>
      </c>
      <c r="F1221" s="68">
        <v>36.021505376344102</v>
      </c>
      <c r="G1221" s="71">
        <v>0.237395389768502</v>
      </c>
      <c r="H1221" s="68">
        <v>10.394265232974901</v>
      </c>
      <c r="I1221" s="71">
        <v>4.88453976995969E-3</v>
      </c>
      <c r="J1221" s="68">
        <v>25.089605734767002</v>
      </c>
      <c r="K1221" s="71">
        <v>0.17959320051789701</v>
      </c>
      <c r="L1221" s="68">
        <v>57.885304659498203</v>
      </c>
    </row>
    <row r="1222" spans="1:12" x14ac:dyDescent="0.2">
      <c r="A1222" s="72" t="s">
        <v>2725</v>
      </c>
      <c r="B1222" s="66" t="s">
        <v>2726</v>
      </c>
      <c r="C1222" s="67">
        <v>74</v>
      </c>
      <c r="D1222" s="67" t="s">
        <v>337</v>
      </c>
      <c r="E1222" s="71">
        <v>0.18916343414673301</v>
      </c>
      <c r="F1222" s="68">
        <v>71.326164874552006</v>
      </c>
      <c r="G1222" s="71">
        <v>0.24245310939883399</v>
      </c>
      <c r="H1222" s="68">
        <v>12.544802867383501</v>
      </c>
      <c r="I1222" s="71">
        <v>6.9051678444895003E-3</v>
      </c>
      <c r="J1222" s="68">
        <v>30.645161290322601</v>
      </c>
      <c r="K1222" s="71">
        <v>0.318132025196876</v>
      </c>
      <c r="L1222" s="68">
        <v>82.437275985663106</v>
      </c>
    </row>
    <row r="1223" spans="1:12" x14ac:dyDescent="0.2">
      <c r="A1223" s="72" t="s">
        <v>2727</v>
      </c>
      <c r="B1223" s="66" t="s">
        <v>2728</v>
      </c>
      <c r="C1223" s="67">
        <v>74</v>
      </c>
      <c r="D1223" s="67" t="s">
        <v>337</v>
      </c>
      <c r="E1223" s="71">
        <v>0.13508465433217401</v>
      </c>
      <c r="F1223" s="68">
        <v>32.616487455197102</v>
      </c>
      <c r="G1223" s="71">
        <v>0.249999995669972</v>
      </c>
      <c r="H1223" s="68">
        <v>17.562724014336901</v>
      </c>
      <c r="I1223" s="71">
        <v>7.20283159988202E-4</v>
      </c>
      <c r="J1223" s="68">
        <v>5.1971326164874503</v>
      </c>
      <c r="K1223" s="71">
        <v>0.15453368416656199</v>
      </c>
      <c r="L1223" s="68">
        <v>54.121863799283197</v>
      </c>
    </row>
    <row r="1224" spans="1:12" x14ac:dyDescent="0.2">
      <c r="A1224" s="72" t="s">
        <v>2729</v>
      </c>
      <c r="B1224" s="66" t="s">
        <v>2730</v>
      </c>
      <c r="C1224" s="67">
        <v>74</v>
      </c>
      <c r="D1224" s="67" t="s">
        <v>337</v>
      </c>
      <c r="E1224" s="71">
        <v>9.9175466182884101E-2</v>
      </c>
      <c r="F1224" s="68">
        <v>7.70609318996416</v>
      </c>
      <c r="G1224" s="71">
        <v>0.215205735647507</v>
      </c>
      <c r="H1224" s="68">
        <v>6.6308243727598599</v>
      </c>
      <c r="I1224" s="71">
        <v>7.14211384714221E-3</v>
      </c>
      <c r="J1224" s="68">
        <v>31.541218637992799</v>
      </c>
      <c r="K1224" s="71">
        <v>7.5178549054003299E-2</v>
      </c>
      <c r="L1224" s="68">
        <v>41.218637992831503</v>
      </c>
    </row>
    <row r="1225" spans="1:12" x14ac:dyDescent="0.2">
      <c r="A1225" s="72" t="s">
        <v>2731</v>
      </c>
      <c r="B1225" s="66" t="s">
        <v>2732</v>
      </c>
      <c r="C1225" s="67">
        <v>74</v>
      </c>
      <c r="D1225" s="67" t="s">
        <v>337</v>
      </c>
      <c r="E1225" s="71">
        <v>9.8685052694237704E-2</v>
      </c>
      <c r="F1225" s="68">
        <v>6.9892473118279597</v>
      </c>
      <c r="G1225" s="71">
        <v>0.222046496920311</v>
      </c>
      <c r="H1225" s="68">
        <v>6.9892473118279597</v>
      </c>
      <c r="I1225" s="71">
        <v>9.1840513767671298E-4</v>
      </c>
      <c r="J1225" s="68">
        <v>6.6308243727598599</v>
      </c>
      <c r="K1225" s="71">
        <v>7.3090256024725395E-2</v>
      </c>
      <c r="L1225" s="68">
        <v>40.681003584229401</v>
      </c>
    </row>
    <row r="1226" spans="1:12" x14ac:dyDescent="0.2">
      <c r="A1226" s="72" t="s">
        <v>2733</v>
      </c>
      <c r="B1226" s="66" t="s">
        <v>2734</v>
      </c>
      <c r="C1226" s="67">
        <v>73</v>
      </c>
      <c r="D1226" s="67" t="s">
        <v>337</v>
      </c>
      <c r="E1226" s="71">
        <v>5.3915504290717897E-2</v>
      </c>
      <c r="F1226" s="68">
        <v>3.1434184675835</v>
      </c>
      <c r="G1226" s="71">
        <v>0.14827827596166601</v>
      </c>
      <c r="H1226" s="68">
        <v>4.5186640471512796</v>
      </c>
      <c r="I1226" s="71">
        <v>3.0167996512891999E-4</v>
      </c>
      <c r="J1226" s="68">
        <v>11.001964636542199</v>
      </c>
      <c r="K1226" s="71">
        <v>1.3166556945358799E-2</v>
      </c>
      <c r="L1226" s="68">
        <v>76.719056974459704</v>
      </c>
    </row>
    <row r="1227" spans="1:12" x14ac:dyDescent="0.2">
      <c r="A1227" s="72" t="s">
        <v>2735</v>
      </c>
      <c r="B1227" s="66" t="s">
        <v>2736</v>
      </c>
      <c r="C1227" s="67">
        <v>74</v>
      </c>
      <c r="D1227" s="67" t="s">
        <v>337</v>
      </c>
      <c r="E1227" s="71">
        <v>9.8909029858016806E-2</v>
      </c>
      <c r="F1227" s="68">
        <v>7.3476702508960603</v>
      </c>
      <c r="G1227" s="71">
        <v>0.25</v>
      </c>
      <c r="H1227" s="68">
        <v>53.584229390681003</v>
      </c>
      <c r="I1227" s="71">
        <v>7.8464292993716503E-4</v>
      </c>
      <c r="J1227" s="68">
        <v>5.9139784946236604</v>
      </c>
      <c r="K1227" s="71">
        <v>4.5942446644113101E-2</v>
      </c>
      <c r="L1227" s="68">
        <v>35.304659498207897</v>
      </c>
    </row>
    <row r="1228" spans="1:12" x14ac:dyDescent="0.2">
      <c r="A1228" s="72" t="s">
        <v>2737</v>
      </c>
      <c r="B1228" s="66" t="s">
        <v>2738</v>
      </c>
      <c r="C1228" s="67">
        <v>73</v>
      </c>
      <c r="D1228" s="67" t="s">
        <v>337</v>
      </c>
      <c r="E1228" s="71">
        <v>8.4728120696585002E-2</v>
      </c>
      <c r="F1228" s="68">
        <v>10.7072691552063</v>
      </c>
      <c r="G1228" s="71">
        <v>0.24999997593332199</v>
      </c>
      <c r="H1228" s="68">
        <v>26.522593320235799</v>
      </c>
      <c r="I1228" s="71">
        <v>2.3441907282545699E-4</v>
      </c>
      <c r="J1228" s="68">
        <v>10.7072691552063</v>
      </c>
      <c r="K1228" s="71">
        <v>3.9499670836076403E-3</v>
      </c>
      <c r="L1228" s="68">
        <v>69.7445972495088</v>
      </c>
    </row>
    <row r="1229" spans="1:12" x14ac:dyDescent="0.2">
      <c r="A1229" s="72" t="s">
        <v>2739</v>
      </c>
      <c r="B1229" s="66" t="s">
        <v>2740</v>
      </c>
      <c r="C1229" s="67">
        <v>74</v>
      </c>
      <c r="D1229" s="67" t="s">
        <v>337</v>
      </c>
      <c r="E1229" s="71">
        <v>9.4202409125484901E-2</v>
      </c>
      <c r="F1229" s="68">
        <v>5.1971326164874503</v>
      </c>
      <c r="G1229" s="71">
        <v>0.24999999838107401</v>
      </c>
      <c r="H1229" s="68">
        <v>18.9964157706093</v>
      </c>
      <c r="I1229" s="71">
        <v>7.5477126440465E-3</v>
      </c>
      <c r="J1229" s="68">
        <v>32.437275985663099</v>
      </c>
      <c r="K1229" s="71">
        <v>2.50595163513344E-2</v>
      </c>
      <c r="L1229" s="68">
        <v>29.749103942652301</v>
      </c>
    </row>
    <row r="1230" spans="1:12" x14ac:dyDescent="0.2">
      <c r="A1230" s="72" t="s">
        <v>2741</v>
      </c>
      <c r="B1230" s="66" t="s">
        <v>2742</v>
      </c>
      <c r="C1230" s="67">
        <v>74</v>
      </c>
      <c r="D1230" s="67" t="s">
        <v>337</v>
      </c>
      <c r="E1230" s="71">
        <v>0.11260924882302201</v>
      </c>
      <c r="F1230" s="68">
        <v>18.637992831541201</v>
      </c>
      <c r="G1230" s="71">
        <v>0.25080087100144199</v>
      </c>
      <c r="H1230" s="68">
        <v>54.3010752688172</v>
      </c>
      <c r="I1230" s="71">
        <v>9.7600333843426493E-3</v>
      </c>
      <c r="J1230" s="68">
        <v>37.455197132616497</v>
      </c>
      <c r="K1230" s="71">
        <v>7.7266842083281204E-2</v>
      </c>
      <c r="L1230" s="68">
        <v>42.2939068100358</v>
      </c>
    </row>
    <row r="1231" spans="1:12" x14ac:dyDescent="0.2">
      <c r="A1231" s="72" t="s">
        <v>2743</v>
      </c>
      <c r="B1231" s="66" t="s">
        <v>2744</v>
      </c>
      <c r="C1231" s="67">
        <v>74</v>
      </c>
      <c r="D1231" s="67" t="s">
        <v>337</v>
      </c>
      <c r="E1231" s="71">
        <v>0.108650137782405</v>
      </c>
      <c r="F1231" s="68">
        <v>15.412186379928301</v>
      </c>
      <c r="G1231" s="71">
        <v>0.24999999999979799</v>
      </c>
      <c r="H1231" s="68">
        <v>28.315412186379898</v>
      </c>
      <c r="I1231" s="71">
        <v>7.71864293414329E-4</v>
      </c>
      <c r="J1231" s="68">
        <v>5.5555555555555598</v>
      </c>
      <c r="K1231" s="71">
        <v>7.5178549054003299E-2</v>
      </c>
      <c r="L1231" s="68">
        <v>41.218637992831503</v>
      </c>
    </row>
    <row r="1232" spans="1:12" x14ac:dyDescent="0.2">
      <c r="A1232" s="72" t="s">
        <v>2745</v>
      </c>
      <c r="B1232" s="66" t="s">
        <v>2746</v>
      </c>
      <c r="C1232" s="67">
        <v>74</v>
      </c>
      <c r="D1232" s="67" t="s">
        <v>337</v>
      </c>
      <c r="E1232" s="71">
        <v>0.18972241430019099</v>
      </c>
      <c r="F1232" s="68">
        <v>71.505376344086002</v>
      </c>
      <c r="G1232" s="71">
        <v>0.25</v>
      </c>
      <c r="H1232" s="68">
        <v>53.584229390681003</v>
      </c>
      <c r="I1232" s="71">
        <v>2.5750531984370599E-2</v>
      </c>
      <c r="J1232" s="68">
        <v>56.451612903225801</v>
      </c>
      <c r="K1232" s="71">
        <v>0.29341671091620097</v>
      </c>
      <c r="L1232" s="68">
        <v>79.928315412186393</v>
      </c>
    </row>
    <row r="1233" spans="1:12" x14ac:dyDescent="0.2">
      <c r="A1233" s="72" t="s">
        <v>2747</v>
      </c>
      <c r="B1233" s="66" t="s">
        <v>2748</v>
      </c>
      <c r="C1233" s="67">
        <v>74</v>
      </c>
      <c r="D1233" s="67" t="s">
        <v>337</v>
      </c>
      <c r="E1233" s="71">
        <v>0.158819071057959</v>
      </c>
      <c r="F1233" s="68">
        <v>48.207885304659499</v>
      </c>
      <c r="G1233" s="71">
        <v>0.25</v>
      </c>
      <c r="H1233" s="68">
        <v>53.584229390681003</v>
      </c>
      <c r="I1233" s="71">
        <v>6.1307582824024097E-3</v>
      </c>
      <c r="J1233" s="68">
        <v>28.8530465949821</v>
      </c>
      <c r="K1233" s="71">
        <v>0.22032645489147601</v>
      </c>
      <c r="L1233" s="68">
        <v>62.903225806451601</v>
      </c>
    </row>
    <row r="1234" spans="1:12" x14ac:dyDescent="0.2">
      <c r="A1234" s="72" t="s">
        <v>2749</v>
      </c>
      <c r="B1234" s="66" t="s">
        <v>2750</v>
      </c>
      <c r="C1234" s="67">
        <v>74</v>
      </c>
      <c r="D1234" s="67" t="s">
        <v>337</v>
      </c>
      <c r="E1234" s="71">
        <v>0.40375036619101101</v>
      </c>
      <c r="F1234" s="68">
        <v>97.849462365591407</v>
      </c>
      <c r="G1234" s="71">
        <v>0.25</v>
      </c>
      <c r="H1234" s="68">
        <v>53.584229390681003</v>
      </c>
      <c r="I1234" s="71">
        <v>4.7398059252668602E-3</v>
      </c>
      <c r="J1234" s="68">
        <v>24.3727598566308</v>
      </c>
      <c r="K1234" s="71">
        <v>0.95651129264776602</v>
      </c>
      <c r="L1234" s="68">
        <v>98.387096774193594</v>
      </c>
    </row>
    <row r="1235" spans="1:12" x14ac:dyDescent="0.2">
      <c r="A1235" s="72" t="s">
        <v>2751</v>
      </c>
      <c r="B1235" s="66" t="s">
        <v>2752</v>
      </c>
      <c r="C1235" s="67">
        <v>74</v>
      </c>
      <c r="D1235" s="67" t="s">
        <v>337</v>
      </c>
      <c r="E1235" s="71">
        <v>0.39975066100440498</v>
      </c>
      <c r="F1235" s="68">
        <v>97.311827956989205</v>
      </c>
      <c r="G1235" s="71">
        <v>0.25</v>
      </c>
      <c r="H1235" s="68">
        <v>53.584229390681003</v>
      </c>
      <c r="I1235" s="71">
        <v>3.73591944376752E-3</v>
      </c>
      <c r="J1235" s="68">
        <v>21.863799283154101</v>
      </c>
      <c r="K1235" s="71">
        <v>0.94551606356944695</v>
      </c>
      <c r="L1235" s="68">
        <v>97.849462365591407</v>
      </c>
    </row>
    <row r="1236" spans="1:12" x14ac:dyDescent="0.2">
      <c r="A1236" s="72" t="s">
        <v>2753</v>
      </c>
      <c r="B1236" s="66" t="s">
        <v>2754</v>
      </c>
      <c r="C1236" s="67">
        <v>74</v>
      </c>
      <c r="D1236" s="67" t="s">
        <v>337</v>
      </c>
      <c r="E1236" s="71">
        <v>0.39195756779322999</v>
      </c>
      <c r="F1236" s="68">
        <v>95.519713261648704</v>
      </c>
      <c r="G1236" s="71">
        <v>0.24999999992875099</v>
      </c>
      <c r="H1236" s="68">
        <v>25.806451612903199</v>
      </c>
      <c r="I1236" s="71">
        <v>1.2395701742714601E-3</v>
      </c>
      <c r="J1236" s="68">
        <v>8.0645161290322598</v>
      </c>
      <c r="K1236" s="71">
        <v>0.92463313327666796</v>
      </c>
      <c r="L1236" s="68">
        <v>97.132616487455195</v>
      </c>
    </row>
    <row r="1237" spans="1:12" x14ac:dyDescent="0.2">
      <c r="A1237" s="72" t="s">
        <v>2755</v>
      </c>
      <c r="B1237" s="66" t="s">
        <v>2756</v>
      </c>
      <c r="C1237" s="67">
        <v>74</v>
      </c>
      <c r="D1237" s="67" t="s">
        <v>337</v>
      </c>
      <c r="E1237" s="71">
        <v>0.40543426365252599</v>
      </c>
      <c r="F1237" s="68">
        <v>98.387096774193594</v>
      </c>
      <c r="G1237" s="71">
        <v>0.2499999999675</v>
      </c>
      <c r="H1237" s="68">
        <v>26.7025089605735</v>
      </c>
      <c r="I1237" s="71">
        <v>1.78252829585833E-3</v>
      </c>
      <c r="J1237" s="68">
        <v>10.9318996415771</v>
      </c>
      <c r="K1237" s="71">
        <v>0.96452026269421798</v>
      </c>
      <c r="L1237" s="68">
        <v>98.924731182795696</v>
      </c>
    </row>
    <row r="1238" spans="1:12" x14ac:dyDescent="0.2">
      <c r="A1238" s="72" t="s">
        <v>2757</v>
      </c>
      <c r="B1238" s="66" t="s">
        <v>2758</v>
      </c>
      <c r="C1238" s="67">
        <v>74</v>
      </c>
      <c r="D1238" s="67" t="s">
        <v>337</v>
      </c>
      <c r="E1238" s="71">
        <v>0.417071790586588</v>
      </c>
      <c r="F1238" s="68">
        <v>98.924731182795696</v>
      </c>
      <c r="G1238" s="71">
        <v>0.25</v>
      </c>
      <c r="H1238" s="68">
        <v>53.584229390681003</v>
      </c>
      <c r="I1238" s="71">
        <v>1.21537175976282E-3</v>
      </c>
      <c r="J1238" s="68">
        <v>7.5268817204301097</v>
      </c>
      <c r="K1238" s="71">
        <v>1</v>
      </c>
      <c r="L1238" s="68">
        <v>100</v>
      </c>
    </row>
    <row r="1239" spans="1:12" x14ac:dyDescent="0.2">
      <c r="A1239" s="72" t="s">
        <v>2759</v>
      </c>
      <c r="B1239" s="66" t="s">
        <v>2760</v>
      </c>
      <c r="C1239" s="67">
        <v>74</v>
      </c>
      <c r="D1239" s="67" t="s">
        <v>337</v>
      </c>
      <c r="E1239" s="71">
        <v>0.41719027736423298</v>
      </c>
      <c r="F1239" s="68">
        <v>99.103942652329707</v>
      </c>
      <c r="G1239" s="71">
        <v>0.25</v>
      </c>
      <c r="H1239" s="68">
        <v>53.584229390681003</v>
      </c>
      <c r="I1239" s="71">
        <v>1.57083209270038E-3</v>
      </c>
      <c r="J1239" s="68">
        <v>10.215053763440901</v>
      </c>
      <c r="K1239" s="71">
        <v>1</v>
      </c>
      <c r="L1239" s="68">
        <v>100</v>
      </c>
    </row>
    <row r="1240" spans="1:12" x14ac:dyDescent="0.2">
      <c r="A1240" s="72" t="s">
        <v>2761</v>
      </c>
      <c r="B1240" s="66" t="s">
        <v>2762</v>
      </c>
      <c r="C1240" s="67">
        <v>74</v>
      </c>
      <c r="D1240" s="67" t="s">
        <v>337</v>
      </c>
      <c r="E1240" s="71">
        <v>0.38040054692843001</v>
      </c>
      <c r="F1240" s="68">
        <v>94.265232974910404</v>
      </c>
      <c r="G1240" s="71">
        <v>0.249999987114814</v>
      </c>
      <c r="H1240" s="68">
        <v>16.8458781362007</v>
      </c>
      <c r="I1240" s="71">
        <v>3.4693907794919399E-3</v>
      </c>
      <c r="J1240" s="68">
        <v>20.609318996415801</v>
      </c>
      <c r="K1240" s="71">
        <v>0.88773226289098495</v>
      </c>
      <c r="L1240" s="68">
        <v>96.594982078852993</v>
      </c>
    </row>
    <row r="1241" spans="1:12" x14ac:dyDescent="0.2">
      <c r="A1241" s="72" t="s">
        <v>2763</v>
      </c>
      <c r="B1241" s="66" t="s">
        <v>2764</v>
      </c>
      <c r="C1241" s="67">
        <v>74</v>
      </c>
      <c r="D1241" s="67" t="s">
        <v>337</v>
      </c>
      <c r="E1241" s="71">
        <v>0.364154381463201</v>
      </c>
      <c r="F1241" s="68">
        <v>92.831541218637994</v>
      </c>
      <c r="G1241" s="71">
        <v>0.246919566463984</v>
      </c>
      <c r="H1241" s="68">
        <v>13.9784946236559</v>
      </c>
      <c r="I1241" s="71">
        <v>3.0653575374265901E-3</v>
      </c>
      <c r="J1241" s="68">
        <v>18.9964157706093</v>
      </c>
      <c r="K1241" s="71">
        <v>0.84247822038819098</v>
      </c>
      <c r="L1241" s="68">
        <v>95.519713261648704</v>
      </c>
    </row>
    <row r="1242" spans="1:12" x14ac:dyDescent="0.2">
      <c r="A1242" s="72" t="s">
        <v>2765</v>
      </c>
      <c r="B1242" s="66" t="s">
        <v>2766</v>
      </c>
      <c r="C1242" s="67">
        <v>74</v>
      </c>
      <c r="D1242" s="67" t="s">
        <v>337</v>
      </c>
      <c r="E1242" s="71">
        <v>0.40068580537384002</v>
      </c>
      <c r="F1242" s="68">
        <v>97.491039426523301</v>
      </c>
      <c r="G1242" s="71">
        <v>0.24999999953570301</v>
      </c>
      <c r="H1242" s="68">
        <v>21.863799283154101</v>
      </c>
      <c r="I1242" s="71">
        <v>5.4856661990715502E-3</v>
      </c>
      <c r="J1242" s="68">
        <v>27.9569892473118</v>
      </c>
      <c r="K1242" s="71">
        <v>0.94657175038674601</v>
      </c>
      <c r="L1242" s="68">
        <v>98.028673835125403</v>
      </c>
    </row>
    <row r="1243" spans="1:12" x14ac:dyDescent="0.2">
      <c r="A1243" s="72" t="s">
        <v>2767</v>
      </c>
      <c r="B1243" s="66" t="s">
        <v>2768</v>
      </c>
      <c r="C1243" s="67">
        <v>74</v>
      </c>
      <c r="D1243" s="67" t="s">
        <v>337</v>
      </c>
      <c r="E1243" s="71">
        <v>0.38556164134229698</v>
      </c>
      <c r="F1243" s="68">
        <v>94.982078853046602</v>
      </c>
      <c r="G1243" s="71">
        <v>0.249661431441739</v>
      </c>
      <c r="H1243" s="68">
        <v>15.412186379928301</v>
      </c>
      <c r="I1243" s="71">
        <v>1.87340071330279E-3</v>
      </c>
      <c r="J1243" s="68">
        <v>11.469534050179201</v>
      </c>
      <c r="K1243" s="71">
        <v>0.90515009187184803</v>
      </c>
      <c r="L1243" s="68">
        <v>96.953405017921099</v>
      </c>
    </row>
    <row r="1244" spans="1:12" x14ac:dyDescent="0.2">
      <c r="A1244" s="72" t="s">
        <v>2769</v>
      </c>
      <c r="B1244" s="66" t="s">
        <v>2770</v>
      </c>
      <c r="C1244" s="67">
        <v>74</v>
      </c>
      <c r="D1244" s="67" t="s">
        <v>337</v>
      </c>
      <c r="E1244" s="71">
        <v>0.40394749799294299</v>
      </c>
      <c r="F1244" s="68">
        <v>98.028673835125403</v>
      </c>
      <c r="G1244" s="71">
        <v>0.25</v>
      </c>
      <c r="H1244" s="68">
        <v>53.584229390681003</v>
      </c>
      <c r="I1244" s="71">
        <v>3.0851874870758298E-3</v>
      </c>
      <c r="J1244" s="68">
        <v>19.175627240143399</v>
      </c>
      <c r="K1244" s="71">
        <v>0.95875730649175395</v>
      </c>
      <c r="L1244" s="68">
        <v>98.566308243727605</v>
      </c>
    </row>
    <row r="1245" spans="1:12" x14ac:dyDescent="0.2">
      <c r="A1245" s="72" t="s">
        <v>2729</v>
      </c>
      <c r="B1245" s="66" t="s">
        <v>2771</v>
      </c>
      <c r="C1245" s="67">
        <v>74</v>
      </c>
      <c r="D1245" s="67" t="s">
        <v>337</v>
      </c>
      <c r="E1245" s="71">
        <v>0.30835118885616197</v>
      </c>
      <c r="F1245" s="68">
        <v>89.068100358422896</v>
      </c>
      <c r="G1245" s="71">
        <v>0.24998951904656</v>
      </c>
      <c r="H1245" s="68">
        <v>16.487455197132601</v>
      </c>
      <c r="I1245" s="71">
        <v>7.3601986623998E-3</v>
      </c>
      <c r="J1245" s="68">
        <v>32.258064516128997</v>
      </c>
      <c r="K1245" s="71">
        <v>0.66770384885952605</v>
      </c>
      <c r="L1245" s="68">
        <v>91.397849462365599</v>
      </c>
    </row>
    <row r="1246" spans="1:12" x14ac:dyDescent="0.2">
      <c r="A1246" s="72" t="s">
        <v>2772</v>
      </c>
      <c r="B1246" s="66" t="s">
        <v>2773</v>
      </c>
      <c r="C1246" s="67">
        <v>74</v>
      </c>
      <c r="D1246" s="67" t="s">
        <v>337</v>
      </c>
      <c r="E1246" s="71">
        <v>0.31724769215236698</v>
      </c>
      <c r="F1246" s="68">
        <v>89.605734767025098</v>
      </c>
      <c r="G1246" s="71">
        <v>0.24999999999693101</v>
      </c>
      <c r="H1246" s="68">
        <v>27.7777777777778</v>
      </c>
      <c r="I1246" s="71">
        <v>3.4032363027936001E-3</v>
      </c>
      <c r="J1246" s="68">
        <v>20.430107526881699</v>
      </c>
      <c r="K1246" s="71">
        <v>0.69833984015737505</v>
      </c>
      <c r="L1246" s="68">
        <v>92.293906810035807</v>
      </c>
    </row>
    <row r="1247" spans="1:12" x14ac:dyDescent="0.2">
      <c r="A1247" s="72" t="s">
        <v>2774</v>
      </c>
      <c r="B1247" s="66" t="s">
        <v>2775</v>
      </c>
      <c r="C1247" s="67">
        <v>74</v>
      </c>
      <c r="D1247" s="67" t="s">
        <v>337</v>
      </c>
      <c r="E1247" s="71">
        <v>0.200389608549218</v>
      </c>
      <c r="F1247" s="68">
        <v>75.806451612903203</v>
      </c>
      <c r="G1247" s="71">
        <v>0.25080087134802698</v>
      </c>
      <c r="H1247" s="68">
        <v>56.451612903225801</v>
      </c>
      <c r="I1247" s="71">
        <v>6.8091300754351998E-3</v>
      </c>
      <c r="J1247" s="68">
        <v>30.465949820788499</v>
      </c>
      <c r="K1247" s="71">
        <v>0.34355882422419098</v>
      </c>
      <c r="L1247" s="68">
        <v>84.229390681003593</v>
      </c>
    </row>
    <row r="1248" spans="1:12" x14ac:dyDescent="0.2">
      <c r="A1248" s="72" t="s">
        <v>2776</v>
      </c>
      <c r="B1248" s="66" t="s">
        <v>2777</v>
      </c>
      <c r="C1248" s="67">
        <v>74</v>
      </c>
      <c r="D1248" s="67" t="s">
        <v>337</v>
      </c>
      <c r="E1248" s="71">
        <v>0.19963348889421101</v>
      </c>
      <c r="F1248" s="68">
        <v>75.268817204301101</v>
      </c>
      <c r="G1248" s="71">
        <v>0.25</v>
      </c>
      <c r="H1248" s="68">
        <v>53.584229390681003</v>
      </c>
      <c r="I1248" s="71">
        <v>3.45777448683314E-2</v>
      </c>
      <c r="J1248" s="68">
        <v>62.0071684587814</v>
      </c>
      <c r="K1248" s="71">
        <v>0.31432272181430099</v>
      </c>
      <c r="L1248" s="68">
        <v>82.078853046595</v>
      </c>
    </row>
    <row r="1249" spans="1:12" x14ac:dyDescent="0.2">
      <c r="A1249" s="72" t="s">
        <v>2778</v>
      </c>
      <c r="B1249" s="66" t="s">
        <v>2779</v>
      </c>
      <c r="C1249" s="67">
        <v>65</v>
      </c>
      <c r="D1249" s="67" t="s">
        <v>337</v>
      </c>
      <c r="E1249" s="71">
        <v>0.36219884679860298</v>
      </c>
      <c r="F1249" s="68">
        <v>87.5068946497518</v>
      </c>
      <c r="G1249" s="71">
        <v>0.249999999908149</v>
      </c>
      <c r="H1249" s="68">
        <v>26.7512410369553</v>
      </c>
      <c r="I1249" s="71">
        <v>6.1872908153356799E-3</v>
      </c>
      <c r="J1249" s="68">
        <v>17.484831770546101</v>
      </c>
      <c r="K1249" s="71">
        <v>0.83040924967232299</v>
      </c>
      <c r="L1249" s="68">
        <v>93.1329288472146</v>
      </c>
    </row>
    <row r="1250" spans="1:12" x14ac:dyDescent="0.2">
      <c r="A1250" s="72" t="s">
        <v>2780</v>
      </c>
      <c r="B1250" s="66" t="s">
        <v>2781</v>
      </c>
      <c r="C1250" s="67">
        <v>65</v>
      </c>
      <c r="D1250" s="67" t="s">
        <v>337</v>
      </c>
      <c r="E1250" s="71">
        <v>0.34941315309763099</v>
      </c>
      <c r="F1250" s="68">
        <v>85.024820739106502</v>
      </c>
      <c r="G1250" s="71">
        <v>0.24999999993647701</v>
      </c>
      <c r="H1250" s="68">
        <v>27.357970215113099</v>
      </c>
      <c r="I1250" s="71">
        <v>2.53367815499158E-2</v>
      </c>
      <c r="J1250" s="68">
        <v>45.035852178709298</v>
      </c>
      <c r="K1250" s="71">
        <v>0.77290267780649902</v>
      </c>
      <c r="L1250" s="68">
        <v>90.319911748483193</v>
      </c>
    </row>
    <row r="1251" spans="1:12" x14ac:dyDescent="0.2">
      <c r="A1251" s="72" t="s">
        <v>2782</v>
      </c>
      <c r="B1251" s="66" t="s">
        <v>2783</v>
      </c>
      <c r="C1251" s="67">
        <v>74</v>
      </c>
      <c r="D1251" s="67" t="s">
        <v>337</v>
      </c>
      <c r="E1251" s="71">
        <v>0.39891604973113198</v>
      </c>
      <c r="F1251" s="68">
        <v>96.953405017921099</v>
      </c>
      <c r="G1251" s="71">
        <v>0.25</v>
      </c>
      <c r="H1251" s="68">
        <v>53.584229390681003</v>
      </c>
      <c r="I1251" s="71">
        <v>7.1527626411245398E-3</v>
      </c>
      <c r="J1251" s="68">
        <v>31.720430107526902</v>
      </c>
      <c r="K1251" s="71">
        <v>0.93959538655227204</v>
      </c>
      <c r="L1251" s="68">
        <v>97.670250896057297</v>
      </c>
    </row>
    <row r="1252" spans="1:12" x14ac:dyDescent="0.2">
      <c r="A1252" s="72" t="s">
        <v>2784</v>
      </c>
      <c r="B1252" s="66" t="s">
        <v>2785</v>
      </c>
      <c r="C1252" s="67">
        <v>74</v>
      </c>
      <c r="D1252" s="67" t="s">
        <v>337</v>
      </c>
      <c r="E1252" s="71">
        <v>0.37385371192709899</v>
      </c>
      <c r="F1252" s="68">
        <v>93.906810035842298</v>
      </c>
      <c r="G1252" s="71">
        <v>0.23022736806218799</v>
      </c>
      <c r="H1252" s="68">
        <v>7.8853046594982104</v>
      </c>
      <c r="I1252" s="71">
        <v>8.4895756333210094E-3</v>
      </c>
      <c r="J1252" s="68">
        <v>34.229390681003601</v>
      </c>
      <c r="K1252" s="71">
        <v>0.88284419208578901</v>
      </c>
      <c r="L1252" s="68">
        <v>96.236559139784902</v>
      </c>
    </row>
    <row r="1253" spans="1:12" x14ac:dyDescent="0.2">
      <c r="A1253" s="72" t="s">
        <v>2786</v>
      </c>
      <c r="B1253" s="66" t="s">
        <v>2787</v>
      </c>
      <c r="C1253" s="67">
        <v>74</v>
      </c>
      <c r="D1253" s="67" t="s">
        <v>337</v>
      </c>
      <c r="E1253" s="71">
        <v>0.38107246556188501</v>
      </c>
      <c r="F1253" s="68">
        <v>94.623655913978496</v>
      </c>
      <c r="G1253" s="71">
        <v>0.24999999974440801</v>
      </c>
      <c r="H1253" s="68">
        <v>23.2974910394265</v>
      </c>
      <c r="I1253" s="71">
        <v>7.6533258256353001E-2</v>
      </c>
      <c r="J1253" s="68">
        <v>78.136200716845906</v>
      </c>
      <c r="K1253" s="71">
        <v>0.81668413868489498</v>
      </c>
      <c r="L1253" s="68">
        <v>94.982078853046602</v>
      </c>
    </row>
    <row r="1254" spans="1:12" x14ac:dyDescent="0.2">
      <c r="A1254" s="72" t="s">
        <v>2788</v>
      </c>
      <c r="B1254" s="66" t="s">
        <v>2789</v>
      </c>
      <c r="C1254" s="67">
        <v>65</v>
      </c>
      <c r="D1254" s="67" t="s">
        <v>337</v>
      </c>
      <c r="E1254" s="71">
        <v>0.34820602321469601</v>
      </c>
      <c r="F1254" s="68">
        <v>84.831770546056305</v>
      </c>
      <c r="G1254" s="71">
        <v>0.24999999989865099</v>
      </c>
      <c r="H1254" s="68">
        <v>26.613348041919501</v>
      </c>
      <c r="I1254" s="71">
        <v>9.8622356127393302E-3</v>
      </c>
      <c r="J1254" s="68">
        <v>25.179260893546601</v>
      </c>
      <c r="K1254" s="71">
        <v>0.784755834132698</v>
      </c>
      <c r="L1254" s="68">
        <v>91.009376723662399</v>
      </c>
    </row>
    <row r="1255" spans="1:12" x14ac:dyDescent="0.2">
      <c r="A1255" s="72" t="s">
        <v>2790</v>
      </c>
      <c r="B1255" s="66" t="s">
        <v>2791</v>
      </c>
      <c r="C1255" s="67">
        <v>65</v>
      </c>
      <c r="D1255" s="67" t="s">
        <v>337</v>
      </c>
      <c r="E1255" s="71">
        <v>0.331080724339753</v>
      </c>
      <c r="F1255" s="68">
        <v>80.253723110866005</v>
      </c>
      <c r="G1255" s="71">
        <v>0.25</v>
      </c>
      <c r="H1255" s="68">
        <v>57.804743519029202</v>
      </c>
      <c r="I1255" s="71">
        <v>1.9297149697372101E-2</v>
      </c>
      <c r="J1255" s="68">
        <v>38.306674020959697</v>
      </c>
      <c r="K1255" s="71">
        <v>0.72394502332188704</v>
      </c>
      <c r="L1255" s="68">
        <v>86.651958080529496</v>
      </c>
    </row>
    <row r="1256" spans="1:12" x14ac:dyDescent="0.2">
      <c r="A1256" s="72" t="s">
        <v>2792</v>
      </c>
      <c r="B1256" s="66" t="s">
        <v>2793</v>
      </c>
      <c r="C1256" s="67">
        <v>65</v>
      </c>
      <c r="D1256" s="67" t="s">
        <v>337</v>
      </c>
      <c r="E1256" s="71">
        <v>0.34051850769589098</v>
      </c>
      <c r="F1256" s="68">
        <v>83.121897407611698</v>
      </c>
      <c r="G1256" s="71">
        <v>0.25087108010626902</v>
      </c>
      <c r="H1256" s="68">
        <v>58.907887479316003</v>
      </c>
      <c r="I1256" s="71">
        <v>7.8592363062920997E-3</v>
      </c>
      <c r="J1256" s="68">
        <v>21.263099834528401</v>
      </c>
      <c r="K1256" s="71">
        <v>0.762825206675113</v>
      </c>
      <c r="L1256" s="68">
        <v>89.713182570325401</v>
      </c>
    </row>
    <row r="1257" spans="1:12" x14ac:dyDescent="0.2">
      <c r="A1257" s="72" t="s">
        <v>2794</v>
      </c>
      <c r="B1257" s="66" t="s">
        <v>2795</v>
      </c>
      <c r="C1257" s="67">
        <v>65</v>
      </c>
      <c r="D1257" s="67" t="s">
        <v>337</v>
      </c>
      <c r="E1257" s="71">
        <v>0.36470742914607301</v>
      </c>
      <c r="F1257" s="68">
        <v>87.865416436844995</v>
      </c>
      <c r="G1257" s="71">
        <v>0.25862075159686398</v>
      </c>
      <c r="H1257" s="68">
        <v>70.049641478212905</v>
      </c>
      <c r="I1257" s="71">
        <v>2.36857238223439E-2</v>
      </c>
      <c r="J1257" s="68">
        <v>43.243243243243199</v>
      </c>
      <c r="K1257" s="71">
        <v>0.81181581201900999</v>
      </c>
      <c r="L1257" s="68">
        <v>92.608935466078293</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257" sqref="Z1257"/>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227</v>
      </c>
      <c r="B1" s="214"/>
      <c r="C1" s="214"/>
      <c r="D1" s="214"/>
      <c r="E1" s="215" t="s">
        <v>228</v>
      </c>
      <c r="F1" s="216"/>
      <c r="G1" s="216"/>
      <c r="H1" s="216"/>
      <c r="I1" s="216"/>
      <c r="J1" s="216"/>
      <c r="K1" s="217"/>
      <c r="L1" s="215" t="s">
        <v>229</v>
      </c>
      <c r="M1" s="216"/>
      <c r="N1" s="216"/>
      <c r="O1" s="216"/>
      <c r="P1" s="216"/>
      <c r="Q1" s="217"/>
      <c r="R1" s="215" t="s">
        <v>230</v>
      </c>
      <c r="S1" s="216"/>
      <c r="T1" s="216"/>
      <c r="U1" s="217"/>
      <c r="V1" s="92" t="s">
        <v>231</v>
      </c>
      <c r="W1" s="215" t="s">
        <v>232</v>
      </c>
      <c r="X1" s="217"/>
      <c r="Y1" s="216" t="s">
        <v>233</v>
      </c>
      <c r="Z1" s="216"/>
      <c r="AA1" s="212" t="s">
        <v>234</v>
      </c>
      <c r="AB1" s="211"/>
      <c r="AC1" s="211"/>
      <c r="AD1" s="211"/>
      <c r="AE1" s="211"/>
      <c r="AF1" s="213"/>
      <c r="AG1" s="211" t="s">
        <v>235</v>
      </c>
      <c r="AH1" s="211"/>
      <c r="AI1" s="211"/>
      <c r="AJ1" s="212" t="s">
        <v>236</v>
      </c>
      <c r="AK1" s="213"/>
    </row>
    <row r="2" spans="1:37" ht="13.5" thickBot="1" x14ac:dyDescent="0.25">
      <c r="A2" s="11" t="s">
        <v>49</v>
      </c>
      <c r="B2" s="10" t="s">
        <v>0</v>
      </c>
      <c r="C2" s="11" t="s">
        <v>1</v>
      </c>
      <c r="D2" s="77" t="s">
        <v>2</v>
      </c>
      <c r="E2" s="78" t="s">
        <v>191</v>
      </c>
      <c r="F2" s="90" t="s">
        <v>221</v>
      </c>
      <c r="G2" s="79" t="s">
        <v>192</v>
      </c>
      <c r="H2" s="79" t="s">
        <v>222</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223</v>
      </c>
      <c r="AC2" s="79" t="s">
        <v>212</v>
      </c>
      <c r="AD2" s="79" t="s">
        <v>224</v>
      </c>
      <c r="AE2" s="79" t="s">
        <v>213</v>
      </c>
      <c r="AF2" s="80" t="s">
        <v>214</v>
      </c>
      <c r="AG2" s="78" t="s">
        <v>215</v>
      </c>
      <c r="AH2" s="79" t="s">
        <v>216</v>
      </c>
      <c r="AI2" s="80" t="s">
        <v>217</v>
      </c>
      <c r="AJ2" s="78" t="s">
        <v>218</v>
      </c>
      <c r="AK2" s="80" t="s">
        <v>219</v>
      </c>
    </row>
    <row r="3" spans="1:37" x14ac:dyDescent="0.2">
      <c r="A3" s="149" t="s">
        <v>335</v>
      </c>
      <c r="B3" s="66" t="s">
        <v>336</v>
      </c>
      <c r="C3" s="67">
        <v>65</v>
      </c>
      <c r="D3" s="84" t="s">
        <v>337</v>
      </c>
      <c r="E3" s="85">
        <v>83.417283054257197</v>
      </c>
      <c r="F3" s="91">
        <v>83.323501384035893</v>
      </c>
      <c r="G3" s="86">
        <v>29.541226119707801</v>
      </c>
      <c r="H3" s="86">
        <v>29.479209208755002</v>
      </c>
      <c r="I3" s="86">
        <v>13.1</v>
      </c>
      <c r="J3" s="86">
        <v>20.22</v>
      </c>
      <c r="K3" s="87">
        <v>0</v>
      </c>
      <c r="L3" s="85">
        <v>0</v>
      </c>
      <c r="M3" s="86">
        <v>0</v>
      </c>
      <c r="N3" s="86">
        <v>74.8007424391309</v>
      </c>
      <c r="O3" s="86">
        <v>11.7916054221787</v>
      </c>
      <c r="P3" s="86">
        <v>1.07</v>
      </c>
      <c r="Q3" s="88">
        <v>0.82350000000000001</v>
      </c>
      <c r="R3" s="85">
        <v>0</v>
      </c>
      <c r="S3" s="86">
        <v>0</v>
      </c>
      <c r="T3" s="86">
        <v>2.13</v>
      </c>
      <c r="U3" s="88">
        <v>0.56420262891198103</v>
      </c>
      <c r="V3" s="89">
        <v>4.92</v>
      </c>
      <c r="W3" s="85">
        <v>66.790563733743895</v>
      </c>
      <c r="X3" s="88">
        <v>67.666666666699996</v>
      </c>
      <c r="Y3" s="85"/>
      <c r="Z3" s="88"/>
      <c r="AA3" s="85">
        <v>0</v>
      </c>
      <c r="AB3" s="91">
        <v>0</v>
      </c>
      <c r="AC3" s="86">
        <v>0</v>
      </c>
      <c r="AD3" s="86">
        <v>0</v>
      </c>
      <c r="AE3" s="86">
        <v>0</v>
      </c>
      <c r="AF3" s="88">
        <v>0.113002053748</v>
      </c>
      <c r="AG3" s="85">
        <v>0</v>
      </c>
      <c r="AH3" s="86">
        <v>0.11021</v>
      </c>
      <c r="AI3" s="88">
        <v>6.1027999021300003E-2</v>
      </c>
      <c r="AJ3" s="150">
        <v>2.88</v>
      </c>
      <c r="AK3" s="151">
        <v>47</v>
      </c>
    </row>
    <row r="4" spans="1:37" x14ac:dyDescent="0.2">
      <c r="A4" s="149" t="s">
        <v>338</v>
      </c>
      <c r="B4" s="66" t="s">
        <v>339</v>
      </c>
      <c r="C4" s="67">
        <v>65</v>
      </c>
      <c r="D4" s="84" t="s">
        <v>337</v>
      </c>
      <c r="E4" s="85">
        <v>69.793236196682003</v>
      </c>
      <c r="F4" s="91">
        <v>69.793236196682003</v>
      </c>
      <c r="G4" s="86">
        <v>28.244045975560699</v>
      </c>
      <c r="H4" s="86">
        <v>28.244045975560699</v>
      </c>
      <c r="I4" s="86">
        <v>5.09</v>
      </c>
      <c r="J4" s="86">
        <v>6.57</v>
      </c>
      <c r="K4" s="87">
        <v>0</v>
      </c>
      <c r="L4" s="85">
        <v>1.11406904979E-7</v>
      </c>
      <c r="M4" s="86">
        <v>0</v>
      </c>
      <c r="N4" s="86">
        <v>85.529247910863504</v>
      </c>
      <c r="O4" s="86">
        <v>11.105831240241701</v>
      </c>
      <c r="P4" s="86">
        <v>0.39700000000000002</v>
      </c>
      <c r="Q4" s="88">
        <v>0.745</v>
      </c>
      <c r="R4" s="85">
        <v>0</v>
      </c>
      <c r="S4" s="86">
        <v>0</v>
      </c>
      <c r="T4" s="86">
        <v>0.61</v>
      </c>
      <c r="U4" s="88">
        <v>0.329749217042828</v>
      </c>
      <c r="V4" s="89">
        <v>4.97</v>
      </c>
      <c r="W4" s="85">
        <v>68.489563197048696</v>
      </c>
      <c r="X4" s="88"/>
      <c r="Y4" s="85"/>
      <c r="Z4" s="88"/>
      <c r="AA4" s="85">
        <v>0</v>
      </c>
      <c r="AB4" s="91">
        <v>0</v>
      </c>
      <c r="AC4" s="86">
        <v>0</v>
      </c>
      <c r="AD4" s="86">
        <v>0</v>
      </c>
      <c r="AE4" s="86">
        <v>0</v>
      </c>
      <c r="AF4" s="88">
        <v>18.402897608899998</v>
      </c>
      <c r="AG4" s="85">
        <v>5.3156702809199999E-9</v>
      </c>
      <c r="AH4" s="86">
        <v>5.3544000000000001E-2</v>
      </c>
      <c r="AI4" s="88">
        <v>6.2407617270699996E-9</v>
      </c>
      <c r="AJ4" s="150">
        <v>2.83</v>
      </c>
      <c r="AK4" s="151">
        <v>39</v>
      </c>
    </row>
    <row r="5" spans="1:37" x14ac:dyDescent="0.2">
      <c r="A5" s="149" t="s">
        <v>340</v>
      </c>
      <c r="B5" s="66" t="s">
        <v>341</v>
      </c>
      <c r="C5" s="67">
        <v>65</v>
      </c>
      <c r="D5" s="84" t="s">
        <v>337</v>
      </c>
      <c r="E5" s="85">
        <v>82.702416247726305</v>
      </c>
      <c r="F5" s="91">
        <v>82.646557527320596</v>
      </c>
      <c r="G5" s="86">
        <v>27.256191008178298</v>
      </c>
      <c r="H5" s="86">
        <v>27.218951861241202</v>
      </c>
      <c r="I5" s="86">
        <v>14.27</v>
      </c>
      <c r="J5" s="86">
        <v>23.57</v>
      </c>
      <c r="K5" s="87">
        <v>0</v>
      </c>
      <c r="L5" s="85">
        <v>1.28028547247E-10</v>
      </c>
      <c r="M5" s="86">
        <v>0</v>
      </c>
      <c r="N5" s="86">
        <v>75.078164397377705</v>
      </c>
      <c r="O5" s="86">
        <v>9.7221083695384891</v>
      </c>
      <c r="P5" s="86">
        <v>1.073</v>
      </c>
      <c r="Q5" s="88">
        <v>1.1298999999999999</v>
      </c>
      <c r="R5" s="85">
        <v>0</v>
      </c>
      <c r="S5" s="86">
        <v>0</v>
      </c>
      <c r="T5" s="86">
        <v>1.81</v>
      </c>
      <c r="U5" s="88">
        <v>0.65168507139890297</v>
      </c>
      <c r="V5" s="89">
        <v>4.8899999999999997</v>
      </c>
      <c r="W5" s="85">
        <v>70.1310877818118</v>
      </c>
      <c r="X5" s="88">
        <v>69</v>
      </c>
      <c r="Y5" s="85">
        <v>-100</v>
      </c>
      <c r="Z5" s="88"/>
      <c r="AA5" s="85">
        <v>0</v>
      </c>
      <c r="AB5" s="91">
        <v>0</v>
      </c>
      <c r="AC5" s="86">
        <v>0</v>
      </c>
      <c r="AD5" s="86">
        <v>0</v>
      </c>
      <c r="AE5" s="86">
        <v>0</v>
      </c>
      <c r="AF5" s="88">
        <v>3.9877994082699999</v>
      </c>
      <c r="AG5" s="85">
        <v>2.5800200338599999E-4</v>
      </c>
      <c r="AH5" s="86">
        <v>0.14021</v>
      </c>
      <c r="AI5" s="88">
        <v>0.21841501118500001</v>
      </c>
      <c r="AJ5" s="150">
        <v>2.84</v>
      </c>
      <c r="AK5" s="151">
        <v>47</v>
      </c>
    </row>
    <row r="6" spans="1:37" x14ac:dyDescent="0.2">
      <c r="A6" s="149" t="s">
        <v>342</v>
      </c>
      <c r="B6" s="66" t="s">
        <v>343</v>
      </c>
      <c r="C6" s="67">
        <v>65</v>
      </c>
      <c r="D6" s="84" t="s">
        <v>337</v>
      </c>
      <c r="E6" s="85">
        <v>87.078785947582205</v>
      </c>
      <c r="F6" s="91">
        <v>87.053294033298798</v>
      </c>
      <c r="G6" s="86">
        <v>28.817015852784198</v>
      </c>
      <c r="H6" s="86">
        <v>28.8154226081415</v>
      </c>
      <c r="I6" s="86">
        <v>18.34</v>
      </c>
      <c r="J6" s="86">
        <v>20.04</v>
      </c>
      <c r="K6" s="87">
        <v>0</v>
      </c>
      <c r="L6" s="85">
        <v>4.5910098034100001E-10</v>
      </c>
      <c r="M6" s="86">
        <v>8.6185574385706804E-3</v>
      </c>
      <c r="N6" s="86">
        <v>81.180390137127404</v>
      </c>
      <c r="O6" s="86">
        <v>15.2264940997335</v>
      </c>
      <c r="P6" s="86">
        <v>0.71199999999999997</v>
      </c>
      <c r="Q6" s="88">
        <v>0.99139999999999995</v>
      </c>
      <c r="R6" s="85">
        <v>3.125E-2</v>
      </c>
      <c r="S6" s="86">
        <v>0</v>
      </c>
      <c r="T6" s="86">
        <v>1.53</v>
      </c>
      <c r="U6" s="88">
        <v>0.85397912849518098</v>
      </c>
      <c r="V6" s="89">
        <v>4.93</v>
      </c>
      <c r="W6" s="85">
        <v>69.834180710633404</v>
      </c>
      <c r="X6" s="88">
        <v>75.733333333299996</v>
      </c>
      <c r="Y6" s="85">
        <v>-100</v>
      </c>
      <c r="Z6" s="88"/>
      <c r="AA6" s="85">
        <v>0</v>
      </c>
      <c r="AB6" s="91">
        <v>0</v>
      </c>
      <c r="AC6" s="86">
        <v>0</v>
      </c>
      <c r="AD6" s="86">
        <v>0</v>
      </c>
      <c r="AE6" s="86">
        <v>0</v>
      </c>
      <c r="AF6" s="88">
        <v>5.0977514719999997E-9</v>
      </c>
      <c r="AG6" s="85">
        <v>1.53509979042E-2</v>
      </c>
      <c r="AH6" s="86">
        <v>0.10595400000000001</v>
      </c>
      <c r="AI6" s="88">
        <v>8.4620982636500003E-2</v>
      </c>
      <c r="AJ6" s="150">
        <v>2.2400000000000002</v>
      </c>
      <c r="AK6" s="151">
        <v>2</v>
      </c>
    </row>
    <row r="7" spans="1:37" x14ac:dyDescent="0.2">
      <c r="A7" s="149" t="s">
        <v>344</v>
      </c>
      <c r="B7" s="66" t="s">
        <v>345</v>
      </c>
      <c r="C7" s="67">
        <v>65</v>
      </c>
      <c r="D7" s="84" t="s">
        <v>337</v>
      </c>
      <c r="E7" s="85">
        <v>80.121220375919407</v>
      </c>
      <c r="F7" s="91">
        <v>80.062199219104698</v>
      </c>
      <c r="G7" s="86">
        <v>29.826114591846</v>
      </c>
      <c r="H7" s="86">
        <v>29.767093435031299</v>
      </c>
      <c r="I7" s="86">
        <v>6.11</v>
      </c>
      <c r="J7" s="86">
        <v>6.3</v>
      </c>
      <c r="K7" s="87">
        <v>0</v>
      </c>
      <c r="L7" s="85">
        <v>4.0000069596399998E-2</v>
      </c>
      <c r="M7" s="86">
        <v>1.1076352355632799</v>
      </c>
      <c r="N7" s="86">
        <v>78.673880221439305</v>
      </c>
      <c r="O7" s="86">
        <v>16.500860914482502</v>
      </c>
      <c r="P7" s="86">
        <v>0.65100000000000002</v>
      </c>
      <c r="Q7" s="88">
        <v>0.65580000000000005</v>
      </c>
      <c r="R7" s="85">
        <v>2.54452926208651E-2</v>
      </c>
      <c r="S7" s="86">
        <v>0</v>
      </c>
      <c r="T7" s="86">
        <v>1.62</v>
      </c>
      <c r="U7" s="88">
        <v>1.70707345863979</v>
      </c>
      <c r="V7" s="89">
        <v>4.97</v>
      </c>
      <c r="W7" s="85">
        <v>64.867523994739898</v>
      </c>
      <c r="X7" s="88"/>
      <c r="Y7" s="85"/>
      <c r="Z7" s="88"/>
      <c r="AA7" s="85">
        <v>0</v>
      </c>
      <c r="AB7" s="91">
        <v>0</v>
      </c>
      <c r="AC7" s="86">
        <v>0</v>
      </c>
      <c r="AD7" s="86">
        <v>0</v>
      </c>
      <c r="AE7" s="86">
        <v>0</v>
      </c>
      <c r="AF7" s="88">
        <v>2.6538002713600002</v>
      </c>
      <c r="AG7" s="85">
        <v>1.29694555894E-8</v>
      </c>
      <c r="AH7" s="86">
        <v>2.1218999999999998E-2</v>
      </c>
      <c r="AI7" s="88">
        <v>3.2607001505800003E-2</v>
      </c>
      <c r="AJ7" s="150">
        <v>2.41</v>
      </c>
      <c r="AK7" s="151">
        <v>6</v>
      </c>
    </row>
    <row r="8" spans="1:37" x14ac:dyDescent="0.2">
      <c r="A8" s="149" t="s">
        <v>346</v>
      </c>
      <c r="B8" s="66" t="s">
        <v>347</v>
      </c>
      <c r="C8" s="67">
        <v>65</v>
      </c>
      <c r="D8" s="84" t="s">
        <v>337</v>
      </c>
      <c r="E8" s="85">
        <v>89.050663655817999</v>
      </c>
      <c r="F8" s="91">
        <v>89.050663655817999</v>
      </c>
      <c r="G8" s="86">
        <v>37.629481810185197</v>
      </c>
      <c r="H8" s="86">
        <v>37.629481810185197</v>
      </c>
      <c r="I8" s="86">
        <v>9.14</v>
      </c>
      <c r="J8" s="86">
        <v>11.18</v>
      </c>
      <c r="K8" s="87">
        <v>0</v>
      </c>
      <c r="L8" s="85">
        <v>0.480000366018</v>
      </c>
      <c r="M8" s="86">
        <v>8.4590791076803399E-3</v>
      </c>
      <c r="N8" s="86">
        <v>81.414597441685501</v>
      </c>
      <c r="O8" s="86">
        <v>20.4235401564016</v>
      </c>
      <c r="P8" s="86">
        <v>0.47699999999999998</v>
      </c>
      <c r="Q8" s="88">
        <v>0.9919</v>
      </c>
      <c r="R8" s="85">
        <v>9.4295143800094301E-3</v>
      </c>
      <c r="S8" s="86">
        <v>0</v>
      </c>
      <c r="T8" s="86">
        <v>1.04</v>
      </c>
      <c r="U8" s="88">
        <v>2.2725780829471298</v>
      </c>
      <c r="V8" s="89">
        <v>4.96</v>
      </c>
      <c r="W8" s="85">
        <v>66.417710763029305</v>
      </c>
      <c r="X8" s="88">
        <v>64.033333333300007</v>
      </c>
      <c r="Y8" s="85">
        <v>-100</v>
      </c>
      <c r="Z8" s="88"/>
      <c r="AA8" s="85">
        <v>0</v>
      </c>
      <c r="AB8" s="91">
        <v>0</v>
      </c>
      <c r="AC8" s="86">
        <v>0</v>
      </c>
      <c r="AD8" s="86">
        <v>0</v>
      </c>
      <c r="AE8" s="86">
        <v>0</v>
      </c>
      <c r="AF8" s="88">
        <v>3.5883914529E-11</v>
      </c>
      <c r="AG8" s="85">
        <v>6.5145195278699997E-2</v>
      </c>
      <c r="AH8" s="86">
        <v>6.8046999999999996E-2</v>
      </c>
      <c r="AI8" s="88">
        <v>2.0975006446900001E-2</v>
      </c>
      <c r="AJ8" s="150">
        <v>2.98</v>
      </c>
      <c r="AK8" s="151">
        <v>44</v>
      </c>
    </row>
    <row r="9" spans="1:37" x14ac:dyDescent="0.2">
      <c r="A9" s="149" t="s">
        <v>348</v>
      </c>
      <c r="B9" s="66" t="s">
        <v>349</v>
      </c>
      <c r="C9" s="67">
        <v>65</v>
      </c>
      <c r="D9" s="84" t="s">
        <v>337</v>
      </c>
      <c r="E9" s="85">
        <v>74.620253742658505</v>
      </c>
      <c r="F9" s="91">
        <v>74.592851727696996</v>
      </c>
      <c r="G9" s="86">
        <v>33.727313415113102</v>
      </c>
      <c r="H9" s="86">
        <v>33.7145258081311</v>
      </c>
      <c r="I9" s="86">
        <v>7.87</v>
      </c>
      <c r="J9" s="86">
        <v>18.87</v>
      </c>
      <c r="K9" s="87">
        <v>0</v>
      </c>
      <c r="L9" s="85">
        <v>1.2999999610699999</v>
      </c>
      <c r="M9" s="86">
        <v>1.3516217091637001E-3</v>
      </c>
      <c r="N9" s="86">
        <v>67.166472297810103</v>
      </c>
      <c r="O9" s="86">
        <v>14.235236280956199</v>
      </c>
      <c r="P9" s="86">
        <v>0.86</v>
      </c>
      <c r="Q9" s="88">
        <v>1.3701000000000001</v>
      </c>
      <c r="R9" s="85">
        <v>6.2212268259300698E-3</v>
      </c>
      <c r="S9" s="86">
        <v>0</v>
      </c>
      <c r="T9" s="86">
        <v>1.05</v>
      </c>
      <c r="U9" s="88">
        <v>8.1329180405732497</v>
      </c>
      <c r="V9" s="89">
        <v>4.82</v>
      </c>
      <c r="W9" s="85">
        <v>64.702838737320604</v>
      </c>
      <c r="X9" s="88">
        <v>59.8</v>
      </c>
      <c r="Y9" s="85">
        <v>-4.0600000000000023</v>
      </c>
      <c r="Z9" s="88"/>
      <c r="AA9" s="85">
        <v>0</v>
      </c>
      <c r="AB9" s="91">
        <v>0</v>
      </c>
      <c r="AC9" s="86">
        <v>0</v>
      </c>
      <c r="AD9" s="86">
        <v>0</v>
      </c>
      <c r="AE9" s="86">
        <v>0</v>
      </c>
      <c r="AF9" s="88">
        <v>0</v>
      </c>
      <c r="AG9" s="85">
        <v>0.65828675902199996</v>
      </c>
      <c r="AH9" s="86">
        <v>0.166629</v>
      </c>
      <c r="AI9" s="88">
        <v>2.5936991718399999E-2</v>
      </c>
      <c r="AJ9" s="150">
        <v>2.84</v>
      </c>
      <c r="AK9" s="151">
        <v>35</v>
      </c>
    </row>
    <row r="10" spans="1:37" x14ac:dyDescent="0.2">
      <c r="A10" s="149" t="s">
        <v>350</v>
      </c>
      <c r="B10" s="66" t="s">
        <v>351</v>
      </c>
      <c r="C10" s="67">
        <v>65</v>
      </c>
      <c r="D10" s="84" t="s">
        <v>337</v>
      </c>
      <c r="E10" s="85">
        <v>67.154543662527104</v>
      </c>
      <c r="F10" s="91">
        <v>67.092121689992794</v>
      </c>
      <c r="G10" s="86">
        <v>33.734148104343298</v>
      </c>
      <c r="H10" s="86">
        <v>33.732505420855503</v>
      </c>
      <c r="I10" s="86">
        <v>20.3</v>
      </c>
      <c r="J10" s="86">
        <v>29.32</v>
      </c>
      <c r="K10" s="87">
        <v>0</v>
      </c>
      <c r="L10" s="85">
        <v>0.74000001337200005</v>
      </c>
      <c r="M10" s="86">
        <v>9.4140734803570096E-3</v>
      </c>
      <c r="N10" s="86">
        <v>60.079400824033797</v>
      </c>
      <c r="O10" s="86">
        <v>12.4064738657469</v>
      </c>
      <c r="P10" s="86">
        <v>0.89300000000000002</v>
      </c>
      <c r="Q10" s="88">
        <v>1.1680999999999999</v>
      </c>
      <c r="R10" s="85">
        <v>1.20438395760568E-2</v>
      </c>
      <c r="S10" s="86">
        <v>0</v>
      </c>
      <c r="T10" s="86">
        <v>1.45</v>
      </c>
      <c r="U10" s="88">
        <v>9.7624679676719897</v>
      </c>
      <c r="V10" s="89">
        <v>4.8099999999999996</v>
      </c>
      <c r="W10" s="85">
        <v>62.340492282865299</v>
      </c>
      <c r="X10" s="88">
        <v>51.433333333299998</v>
      </c>
      <c r="Y10" s="85"/>
      <c r="Z10" s="88"/>
      <c r="AA10" s="85">
        <v>0.64</v>
      </c>
      <c r="AB10" s="91">
        <v>0.71</v>
      </c>
      <c r="AC10" s="86">
        <v>0.09</v>
      </c>
      <c r="AD10" s="86">
        <v>0.09</v>
      </c>
      <c r="AE10" s="86">
        <v>0</v>
      </c>
      <c r="AF10" s="88">
        <v>5.2503852828500003E-8</v>
      </c>
      <c r="AG10" s="85">
        <v>0.53780099552299998</v>
      </c>
      <c r="AH10" s="86">
        <v>0.143484</v>
      </c>
      <c r="AI10" s="88">
        <v>9.5668997465100006E-2</v>
      </c>
      <c r="AJ10" s="150">
        <v>2.71</v>
      </c>
      <c r="AK10" s="151">
        <v>32</v>
      </c>
    </row>
    <row r="11" spans="1:37" x14ac:dyDescent="0.2">
      <c r="A11" s="149" t="s">
        <v>352</v>
      </c>
      <c r="B11" s="66" t="s">
        <v>353</v>
      </c>
      <c r="C11" s="67">
        <v>65</v>
      </c>
      <c r="D11" s="84" t="s">
        <v>337</v>
      </c>
      <c r="E11" s="85">
        <v>84.826790947965193</v>
      </c>
      <c r="F11" s="91">
        <v>84.826790947965193</v>
      </c>
      <c r="G11" s="86">
        <v>41.835803172467799</v>
      </c>
      <c r="H11" s="86">
        <v>41.835803172467799</v>
      </c>
      <c r="I11" s="86">
        <v>7.68</v>
      </c>
      <c r="J11" s="86">
        <v>10.39</v>
      </c>
      <c r="K11" s="87">
        <v>0</v>
      </c>
      <c r="L11" s="85">
        <v>1.8299999792499999</v>
      </c>
      <c r="M11" s="86">
        <v>0</v>
      </c>
      <c r="N11" s="86">
        <v>76.617337610817899</v>
      </c>
      <c r="O11" s="86">
        <v>30.209973216658799</v>
      </c>
      <c r="P11" s="86">
        <v>0.47899999999999998</v>
      </c>
      <c r="Q11" s="88">
        <v>1.2125999999999999</v>
      </c>
      <c r="R11" s="85">
        <v>0</v>
      </c>
      <c r="S11" s="86">
        <v>0</v>
      </c>
      <c r="T11" s="86">
        <v>1.03</v>
      </c>
      <c r="U11" s="88">
        <v>4.4724794256336997</v>
      </c>
      <c r="V11" s="89">
        <v>4.95</v>
      </c>
      <c r="W11" s="85">
        <v>66.193970081242398</v>
      </c>
      <c r="X11" s="88">
        <v>70.433333333299998</v>
      </c>
      <c r="Y11" s="85">
        <v>-12.659999999999997</v>
      </c>
      <c r="Z11" s="88"/>
      <c r="AA11" s="85">
        <v>0</v>
      </c>
      <c r="AB11" s="91">
        <v>0</v>
      </c>
      <c r="AC11" s="86">
        <v>0</v>
      </c>
      <c r="AD11" s="86">
        <v>0</v>
      </c>
      <c r="AE11" s="86">
        <v>0</v>
      </c>
      <c r="AF11" s="88">
        <v>6.99999993616E-3</v>
      </c>
      <c r="AG11" s="85">
        <v>3.6765033298899998E-2</v>
      </c>
      <c r="AH11" s="86">
        <v>0.116158</v>
      </c>
      <c r="AI11" s="88">
        <v>7.3319997355900002E-2</v>
      </c>
      <c r="AJ11" s="150">
        <v>2.88</v>
      </c>
      <c r="AK11" s="151">
        <v>43</v>
      </c>
    </row>
    <row r="12" spans="1:37" x14ac:dyDescent="0.2">
      <c r="A12" s="149" t="s">
        <v>354</v>
      </c>
      <c r="B12" s="66" t="s">
        <v>355</v>
      </c>
      <c r="C12" s="67">
        <v>65</v>
      </c>
      <c r="D12" s="84" t="s">
        <v>337</v>
      </c>
      <c r="E12" s="85">
        <v>77.885819649318094</v>
      </c>
      <c r="F12" s="91">
        <v>77.845811299749499</v>
      </c>
      <c r="G12" s="86">
        <v>44.047453381575302</v>
      </c>
      <c r="H12" s="86">
        <v>44.018751739493503</v>
      </c>
      <c r="I12" s="86">
        <v>5.94</v>
      </c>
      <c r="J12" s="86">
        <v>11.26</v>
      </c>
      <c r="K12" s="87">
        <v>0</v>
      </c>
      <c r="L12" s="85">
        <v>1.38000000076</v>
      </c>
      <c r="M12" s="86">
        <v>0</v>
      </c>
      <c r="N12" s="86">
        <v>70.7494382517513</v>
      </c>
      <c r="O12" s="86">
        <v>47.73046875</v>
      </c>
      <c r="P12" s="86">
        <v>0.64100000000000001</v>
      </c>
      <c r="Q12" s="88">
        <v>0.94710000000000005</v>
      </c>
      <c r="R12" s="85">
        <v>0</v>
      </c>
      <c r="S12" s="86">
        <v>0</v>
      </c>
      <c r="T12" s="86">
        <v>0.72</v>
      </c>
      <c r="U12" s="88">
        <v>7.2771708878374604</v>
      </c>
      <c r="V12" s="89">
        <v>4.8099999999999996</v>
      </c>
      <c r="W12" s="85">
        <v>58.558577408770702</v>
      </c>
      <c r="X12" s="88">
        <v>60.6</v>
      </c>
      <c r="Y12" s="85">
        <v>-55.68</v>
      </c>
      <c r="Z12" s="88"/>
      <c r="AA12" s="85">
        <v>0</v>
      </c>
      <c r="AB12" s="91">
        <v>0</v>
      </c>
      <c r="AC12" s="86">
        <v>0</v>
      </c>
      <c r="AD12" s="86">
        <v>0</v>
      </c>
      <c r="AE12" s="86">
        <v>0</v>
      </c>
      <c r="AF12" s="88">
        <v>12.5026998589</v>
      </c>
      <c r="AG12" s="85">
        <v>0.71788498806800005</v>
      </c>
      <c r="AH12" s="86">
        <v>8.4615999999999997E-2</v>
      </c>
      <c r="AI12" s="88">
        <v>0.101372998315</v>
      </c>
      <c r="AJ12" s="150">
        <v>2.59</v>
      </c>
      <c r="AK12" s="151">
        <v>35</v>
      </c>
    </row>
    <row r="13" spans="1:37" x14ac:dyDescent="0.2">
      <c r="A13" s="149" t="s">
        <v>356</v>
      </c>
      <c r="B13" s="66" t="s">
        <v>357</v>
      </c>
      <c r="C13" s="67">
        <v>65</v>
      </c>
      <c r="D13" s="84" t="s">
        <v>337</v>
      </c>
      <c r="E13" s="85">
        <v>45.304322683244202</v>
      </c>
      <c r="F13" s="91">
        <v>45.304322683244202</v>
      </c>
      <c r="G13" s="86">
        <v>24.4426774613272</v>
      </c>
      <c r="H13" s="86">
        <v>24.4426774613272</v>
      </c>
      <c r="I13" s="86">
        <v>10.7</v>
      </c>
      <c r="J13" s="86">
        <v>13.72</v>
      </c>
      <c r="K13" s="87">
        <v>0</v>
      </c>
      <c r="L13" s="85">
        <v>0.61999997963099995</v>
      </c>
      <c r="M13" s="86">
        <v>2.4179189879376698E-3</v>
      </c>
      <c r="N13" s="86">
        <v>59.3020745892793</v>
      </c>
      <c r="O13" s="86">
        <v>7.7121485684807798</v>
      </c>
      <c r="P13" s="86">
        <v>0.77</v>
      </c>
      <c r="Q13" s="88">
        <v>1.6063000000000001</v>
      </c>
      <c r="R13" s="85">
        <v>1.0486577181208099E-2</v>
      </c>
      <c r="S13" s="86">
        <v>0</v>
      </c>
      <c r="T13" s="86">
        <v>1.29</v>
      </c>
      <c r="U13" s="88">
        <v>13.0981639439063</v>
      </c>
      <c r="V13" s="89">
        <v>4.54</v>
      </c>
      <c r="W13" s="85">
        <v>29.059090135162599</v>
      </c>
      <c r="X13" s="88">
        <v>24.5</v>
      </c>
      <c r="Y13" s="85">
        <v>-100</v>
      </c>
      <c r="Z13" s="88"/>
      <c r="AA13" s="85">
        <v>0</v>
      </c>
      <c r="AB13" s="91">
        <v>0</v>
      </c>
      <c r="AC13" s="86">
        <v>0</v>
      </c>
      <c r="AD13" s="86">
        <v>0</v>
      </c>
      <c r="AE13" s="86">
        <v>0</v>
      </c>
      <c r="AF13" s="88">
        <v>0</v>
      </c>
      <c r="AG13" s="85">
        <v>0.77064602074499999</v>
      </c>
      <c r="AH13" s="86">
        <v>7.4785000000000004E-2</v>
      </c>
      <c r="AI13" s="88">
        <v>1.49859999358E-2</v>
      </c>
      <c r="AJ13" s="150">
        <v>2.4700000000000002</v>
      </c>
      <c r="AK13" s="151">
        <v>16</v>
      </c>
    </row>
    <row r="14" spans="1:37" x14ac:dyDescent="0.2">
      <c r="A14" s="149" t="s">
        <v>358</v>
      </c>
      <c r="B14" s="66" t="s">
        <v>359</v>
      </c>
      <c r="C14" s="67">
        <v>65</v>
      </c>
      <c r="D14" s="84" t="s">
        <v>337</v>
      </c>
      <c r="E14" s="85">
        <v>54.663046070858499</v>
      </c>
      <c r="F14" s="91">
        <v>54.622681320294298</v>
      </c>
      <c r="G14" s="86">
        <v>24.156468451277899</v>
      </c>
      <c r="H14" s="86">
        <v>24.150046786415398</v>
      </c>
      <c r="I14" s="86">
        <v>17.77</v>
      </c>
      <c r="J14" s="86">
        <v>28.15</v>
      </c>
      <c r="K14" s="87">
        <v>0</v>
      </c>
      <c r="L14" s="85">
        <v>0.36000007757000002</v>
      </c>
      <c r="M14" s="86">
        <v>4.49248493381753E-3</v>
      </c>
      <c r="N14" s="86">
        <v>63.788690364710099</v>
      </c>
      <c r="O14" s="86">
        <v>7.7757378901285099</v>
      </c>
      <c r="P14" s="86">
        <v>1.4419999999999999</v>
      </c>
      <c r="Q14" s="88">
        <v>2.2017000000000002</v>
      </c>
      <c r="R14" s="85">
        <v>1.3712718546451799E-2</v>
      </c>
      <c r="S14" s="86">
        <v>0</v>
      </c>
      <c r="T14" s="86">
        <v>1.67</v>
      </c>
      <c r="U14" s="88">
        <v>10.443461827789299</v>
      </c>
      <c r="V14" s="89">
        <v>4.55</v>
      </c>
      <c r="W14" s="85">
        <v>34.2744005073571</v>
      </c>
      <c r="X14" s="88">
        <v>28.433333333299998</v>
      </c>
      <c r="Y14" s="85">
        <v>-100</v>
      </c>
      <c r="Z14" s="88"/>
      <c r="AA14" s="85">
        <v>0.56000000000000005</v>
      </c>
      <c r="AB14" s="91">
        <v>0.6</v>
      </c>
      <c r="AC14" s="86">
        <v>0.04</v>
      </c>
      <c r="AD14" s="86">
        <v>0.05</v>
      </c>
      <c r="AE14" s="86">
        <v>0</v>
      </c>
      <c r="AF14" s="88">
        <v>0</v>
      </c>
      <c r="AG14" s="85">
        <v>1.1562270797600001</v>
      </c>
      <c r="AH14" s="86">
        <v>0.25427499999999997</v>
      </c>
      <c r="AI14" s="88">
        <v>1.3048006364400001E-2</v>
      </c>
      <c r="AJ14" s="150">
        <v>2.5</v>
      </c>
      <c r="AK14" s="151">
        <v>23</v>
      </c>
    </row>
    <row r="15" spans="1:37" x14ac:dyDescent="0.2">
      <c r="A15" s="149" t="s">
        <v>360</v>
      </c>
      <c r="B15" s="66" t="s">
        <v>361</v>
      </c>
      <c r="C15" s="67">
        <v>65</v>
      </c>
      <c r="D15" s="84" t="s">
        <v>337</v>
      </c>
      <c r="E15" s="85">
        <v>45.061237966507399</v>
      </c>
      <c r="F15" s="91">
        <v>45.016870105347898</v>
      </c>
      <c r="G15" s="86">
        <v>24.004044698040602</v>
      </c>
      <c r="H15" s="86">
        <v>23.9730903763014</v>
      </c>
      <c r="I15" s="86">
        <v>43.23</v>
      </c>
      <c r="J15" s="86">
        <v>46.47</v>
      </c>
      <c r="K15" s="87">
        <v>0</v>
      </c>
      <c r="L15" s="85">
        <v>0.39000000030900001</v>
      </c>
      <c r="M15" s="86">
        <v>0</v>
      </c>
      <c r="N15" s="86">
        <v>53.625069534581897</v>
      </c>
      <c r="O15" s="86">
        <v>7.3449131513647599</v>
      </c>
      <c r="P15" s="86">
        <v>2.863</v>
      </c>
      <c r="Q15" s="88">
        <v>2.5910000000000002</v>
      </c>
      <c r="R15" s="85">
        <v>0</v>
      </c>
      <c r="S15" s="86">
        <v>2.7</v>
      </c>
      <c r="T15" s="86">
        <v>2</v>
      </c>
      <c r="U15" s="88">
        <v>9.7846611017674903</v>
      </c>
      <c r="V15" s="89">
        <v>4.4800000000000004</v>
      </c>
      <c r="W15" s="85">
        <v>26.619933553845801</v>
      </c>
      <c r="X15" s="88">
        <v>30.2</v>
      </c>
      <c r="Y15" s="85">
        <v>-100</v>
      </c>
      <c r="Z15" s="88"/>
      <c r="AA15" s="85">
        <v>0</v>
      </c>
      <c r="AB15" s="91">
        <v>0</v>
      </c>
      <c r="AC15" s="86">
        <v>0</v>
      </c>
      <c r="AD15" s="86">
        <v>0</v>
      </c>
      <c r="AE15" s="86">
        <v>0.19</v>
      </c>
      <c r="AF15" s="88">
        <v>5.0000002414500003E-4</v>
      </c>
      <c r="AG15" s="85">
        <v>0.82523099793800003</v>
      </c>
      <c r="AH15" s="86">
        <v>0.36613899999999999</v>
      </c>
      <c r="AI15" s="88">
        <v>0.129205999677</v>
      </c>
      <c r="AJ15" s="150">
        <v>2.2400000000000002</v>
      </c>
      <c r="AK15" s="151">
        <v>15</v>
      </c>
    </row>
    <row r="16" spans="1:37" x14ac:dyDescent="0.2">
      <c r="A16" s="149" t="s">
        <v>362</v>
      </c>
      <c r="B16" s="66" t="s">
        <v>363</v>
      </c>
      <c r="C16" s="67">
        <v>65</v>
      </c>
      <c r="D16" s="84" t="s">
        <v>337</v>
      </c>
      <c r="E16" s="85">
        <v>42.696104653990197</v>
      </c>
      <c r="F16" s="91">
        <v>42.656227204201699</v>
      </c>
      <c r="G16" s="86">
        <v>25.342605650926401</v>
      </c>
      <c r="H16" s="86">
        <v>25.342605650926401</v>
      </c>
      <c r="I16" s="86">
        <v>28.24</v>
      </c>
      <c r="J16" s="86">
        <v>44.8</v>
      </c>
      <c r="K16" s="87">
        <v>0</v>
      </c>
      <c r="L16" s="85">
        <v>2.1800000068199998</v>
      </c>
      <c r="M16" s="86">
        <v>1.8179443440851401E-3</v>
      </c>
      <c r="N16" s="86">
        <v>44.274930569998901</v>
      </c>
      <c r="O16" s="86">
        <v>12.5537513638406</v>
      </c>
      <c r="P16" s="86">
        <v>1.9239999999999999</v>
      </c>
      <c r="Q16" s="88">
        <v>1.4373</v>
      </c>
      <c r="R16" s="85">
        <v>2.28171585031944E-2</v>
      </c>
      <c r="S16" s="86">
        <v>1.7</v>
      </c>
      <c r="T16" s="86">
        <v>1.5</v>
      </c>
      <c r="U16" s="88">
        <v>15.349900306375501</v>
      </c>
      <c r="V16" s="89">
        <v>4.43</v>
      </c>
      <c r="W16" s="85">
        <v>28.194092600930301</v>
      </c>
      <c r="X16" s="88">
        <v>31.2</v>
      </c>
      <c r="Y16" s="85">
        <v>-100</v>
      </c>
      <c r="Z16" s="88"/>
      <c r="AA16" s="85">
        <v>0</v>
      </c>
      <c r="AB16" s="91">
        <v>0</v>
      </c>
      <c r="AC16" s="86">
        <v>0</v>
      </c>
      <c r="AD16" s="86">
        <v>0</v>
      </c>
      <c r="AE16" s="86">
        <v>7.0000000000000007E-2</v>
      </c>
      <c r="AF16" s="88">
        <v>2.85112679132E-8</v>
      </c>
      <c r="AG16" s="85">
        <v>2.5008207703899998</v>
      </c>
      <c r="AH16" s="86">
        <v>0.35986099999999999</v>
      </c>
      <c r="AI16" s="88">
        <v>0.15505398282300001</v>
      </c>
      <c r="AJ16" s="150">
        <v>2.2599999999999998</v>
      </c>
      <c r="AK16" s="151">
        <v>14</v>
      </c>
    </row>
    <row r="17" spans="1:37" x14ac:dyDescent="0.2">
      <c r="A17" s="149" t="s">
        <v>364</v>
      </c>
      <c r="B17" s="66" t="s">
        <v>365</v>
      </c>
      <c r="C17" s="67">
        <v>65</v>
      </c>
      <c r="D17" s="84" t="s">
        <v>337</v>
      </c>
      <c r="E17" s="85">
        <v>51.7700672635074</v>
      </c>
      <c r="F17" s="91">
        <v>51.7700672635074</v>
      </c>
      <c r="G17" s="86">
        <v>30.279995052754799</v>
      </c>
      <c r="H17" s="86">
        <v>30.279995052754799</v>
      </c>
      <c r="I17" s="86">
        <v>13.96</v>
      </c>
      <c r="J17" s="86">
        <v>17.88</v>
      </c>
      <c r="K17" s="87">
        <v>0</v>
      </c>
      <c r="L17" s="85">
        <v>2.5099999233400001</v>
      </c>
      <c r="M17" s="86">
        <v>2.6775651400903397E-4</v>
      </c>
      <c r="N17" s="86">
        <v>45.654641464738702</v>
      </c>
      <c r="O17" s="86">
        <v>18.694973702968799</v>
      </c>
      <c r="P17" s="86">
        <v>0.71399999999999997</v>
      </c>
      <c r="Q17" s="88">
        <v>1.0677000000000001</v>
      </c>
      <c r="R17" s="85">
        <v>6.7136623027861698E-3</v>
      </c>
      <c r="S17" s="86">
        <v>1.1000000000000001</v>
      </c>
      <c r="T17" s="86">
        <v>1.19</v>
      </c>
      <c r="U17" s="88">
        <v>15.179480348971101</v>
      </c>
      <c r="V17" s="89">
        <v>4.5599999999999996</v>
      </c>
      <c r="W17" s="85">
        <v>29.104423262357201</v>
      </c>
      <c r="X17" s="88">
        <v>34.266666666699997</v>
      </c>
      <c r="Y17" s="85">
        <v>-100</v>
      </c>
      <c r="Z17" s="88"/>
      <c r="AA17" s="85">
        <v>0</v>
      </c>
      <c r="AB17" s="91">
        <v>0</v>
      </c>
      <c r="AC17" s="86">
        <v>0</v>
      </c>
      <c r="AD17" s="86">
        <v>0</v>
      </c>
      <c r="AE17" s="86">
        <v>0.02</v>
      </c>
      <c r="AF17" s="88">
        <v>1.3214999216000001</v>
      </c>
      <c r="AG17" s="85">
        <v>2.5722567890099999</v>
      </c>
      <c r="AH17" s="86">
        <v>0.14394399999999999</v>
      </c>
      <c r="AI17" s="88">
        <v>2.0103998901800001E-2</v>
      </c>
      <c r="AJ17" s="150">
        <v>2.35</v>
      </c>
      <c r="AK17" s="151">
        <v>17</v>
      </c>
    </row>
    <row r="18" spans="1:37" x14ac:dyDescent="0.2">
      <c r="A18" s="149" t="s">
        <v>366</v>
      </c>
      <c r="B18" s="66" t="s">
        <v>367</v>
      </c>
      <c r="C18" s="67">
        <v>65</v>
      </c>
      <c r="D18" s="84" t="s">
        <v>337</v>
      </c>
      <c r="E18" s="85">
        <v>63.153406738968499</v>
      </c>
      <c r="F18" s="91">
        <v>63.153406738968499</v>
      </c>
      <c r="G18" s="86">
        <v>29.108369898170402</v>
      </c>
      <c r="H18" s="86">
        <v>29.108369898170402</v>
      </c>
      <c r="I18" s="86">
        <v>29.64</v>
      </c>
      <c r="J18" s="86">
        <v>31.49</v>
      </c>
      <c r="K18" s="87">
        <v>0</v>
      </c>
      <c r="L18" s="85">
        <v>1.17000011035</v>
      </c>
      <c r="M18" s="86">
        <v>4.7452552524190703E-3</v>
      </c>
      <c r="N18" s="86">
        <v>57.856095276801</v>
      </c>
      <c r="O18" s="86">
        <v>12.083546045768299</v>
      </c>
      <c r="P18" s="86">
        <v>0.73399999999999999</v>
      </c>
      <c r="Q18" s="88">
        <v>1.7202</v>
      </c>
      <c r="R18" s="85">
        <v>2.0759809009757099E-2</v>
      </c>
      <c r="S18" s="86">
        <v>1.1000000000000001</v>
      </c>
      <c r="T18" s="86">
        <v>1.6</v>
      </c>
      <c r="U18" s="88">
        <v>8.4054971438033004</v>
      </c>
      <c r="V18" s="89">
        <v>4.7</v>
      </c>
      <c r="W18" s="85">
        <v>54.724077540668702</v>
      </c>
      <c r="X18" s="88"/>
      <c r="Y18" s="85">
        <v>-100</v>
      </c>
      <c r="Z18" s="88"/>
      <c r="AA18" s="85">
        <v>0</v>
      </c>
      <c r="AB18" s="91">
        <v>0</v>
      </c>
      <c r="AC18" s="86">
        <v>0</v>
      </c>
      <c r="AD18" s="86">
        <v>0</v>
      </c>
      <c r="AE18" s="86">
        <v>0.03</v>
      </c>
      <c r="AF18" s="88">
        <v>1.61719990424</v>
      </c>
      <c r="AG18" s="85">
        <v>1.0850912822400001</v>
      </c>
      <c r="AH18" s="86">
        <v>0.30908999999999998</v>
      </c>
      <c r="AI18" s="88">
        <v>9.8401165059700002E-4</v>
      </c>
      <c r="AJ18" s="150">
        <v>2</v>
      </c>
      <c r="AK18" s="151">
        <v>1</v>
      </c>
    </row>
    <row r="19" spans="1:37" x14ac:dyDescent="0.2">
      <c r="A19" s="149" t="s">
        <v>368</v>
      </c>
      <c r="B19" s="66" t="s">
        <v>369</v>
      </c>
      <c r="C19" s="67">
        <v>65</v>
      </c>
      <c r="D19" s="84" t="s">
        <v>337</v>
      </c>
      <c r="E19" s="85">
        <v>55.358473509974203</v>
      </c>
      <c r="F19" s="91">
        <v>55.2118835587154</v>
      </c>
      <c r="G19" s="86">
        <v>31.811241006095699</v>
      </c>
      <c r="H19" s="86">
        <v>31.794138845115501</v>
      </c>
      <c r="I19" s="86">
        <v>43.56</v>
      </c>
      <c r="J19" s="86">
        <v>48.1</v>
      </c>
      <c r="K19" s="87">
        <v>0</v>
      </c>
      <c r="L19" s="85">
        <v>0.71000001622300002</v>
      </c>
      <c r="M19" s="86">
        <v>0</v>
      </c>
      <c r="N19" s="86">
        <v>52.300734409360601</v>
      </c>
      <c r="O19" s="86">
        <v>18.175438596491201</v>
      </c>
      <c r="P19" s="86">
        <v>1.887</v>
      </c>
      <c r="Q19" s="88">
        <v>2.1446000000000001</v>
      </c>
      <c r="R19" s="85">
        <v>0</v>
      </c>
      <c r="S19" s="86">
        <v>0</v>
      </c>
      <c r="T19" s="86">
        <v>2.23</v>
      </c>
      <c r="U19" s="88">
        <v>8.0086976704413608</v>
      </c>
      <c r="V19" s="89">
        <v>4.41</v>
      </c>
      <c r="W19" s="85">
        <v>44.029856653713402</v>
      </c>
      <c r="X19" s="88">
        <v>45.066666666700002</v>
      </c>
      <c r="Y19" s="85">
        <v>-100</v>
      </c>
      <c r="Z19" s="88"/>
      <c r="AA19" s="85">
        <v>0</v>
      </c>
      <c r="AB19" s="91">
        <v>0</v>
      </c>
      <c r="AC19" s="86">
        <v>0</v>
      </c>
      <c r="AD19" s="86">
        <v>0</v>
      </c>
      <c r="AE19" s="86">
        <v>0</v>
      </c>
      <c r="AF19" s="88">
        <v>0</v>
      </c>
      <c r="AG19" s="85">
        <v>0.54283188757699996</v>
      </c>
      <c r="AH19" s="86">
        <v>0.30323699999999998</v>
      </c>
      <c r="AI19" s="88">
        <v>6.5599995174199998E-4</v>
      </c>
      <c r="AJ19" s="150">
        <v>1.92</v>
      </c>
      <c r="AK19" s="151">
        <v>0</v>
      </c>
    </row>
    <row r="20" spans="1:37" x14ac:dyDescent="0.2">
      <c r="A20" s="149" t="s">
        <v>370</v>
      </c>
      <c r="B20" s="66" t="s">
        <v>371</v>
      </c>
      <c r="C20" s="67">
        <v>65</v>
      </c>
      <c r="D20" s="84" t="s">
        <v>337</v>
      </c>
      <c r="E20" s="85">
        <v>85.919399299859606</v>
      </c>
      <c r="F20" s="91">
        <v>84.328017452774304</v>
      </c>
      <c r="G20" s="86">
        <v>31.585801018078499</v>
      </c>
      <c r="H20" s="86">
        <v>30.670883293027298</v>
      </c>
      <c r="I20" s="86">
        <v>6.12</v>
      </c>
      <c r="J20" s="86">
        <v>8.06</v>
      </c>
      <c r="K20" s="87">
        <v>1.8800000000000001E-2</v>
      </c>
      <c r="L20" s="85">
        <v>0.39000002007399998</v>
      </c>
      <c r="M20" s="86">
        <v>3.7896980675259002E-4</v>
      </c>
      <c r="N20" s="86">
        <v>78.242459093522896</v>
      </c>
      <c r="O20" s="86">
        <v>33.779160186625198</v>
      </c>
      <c r="P20" s="86">
        <v>0.55400000000000005</v>
      </c>
      <c r="Q20" s="88">
        <v>0.62009999999999998</v>
      </c>
      <c r="R20" s="85">
        <v>3.7537537537537503E-2</v>
      </c>
      <c r="S20" s="86">
        <v>0</v>
      </c>
      <c r="T20" s="86">
        <v>1</v>
      </c>
      <c r="U20" s="88">
        <v>2.5468874194584901</v>
      </c>
      <c r="V20" s="89">
        <v>4.91</v>
      </c>
      <c r="W20" s="85">
        <v>70.192858968626496</v>
      </c>
      <c r="X20" s="88">
        <v>67.633333333300001</v>
      </c>
      <c r="Y20" s="85">
        <v>-100</v>
      </c>
      <c r="Z20" s="88"/>
      <c r="AA20" s="85">
        <v>0</v>
      </c>
      <c r="AB20" s="91">
        <v>0</v>
      </c>
      <c r="AC20" s="86">
        <v>0</v>
      </c>
      <c r="AD20" s="86">
        <v>0</v>
      </c>
      <c r="AE20" s="86">
        <v>0</v>
      </c>
      <c r="AF20" s="88">
        <v>0</v>
      </c>
      <c r="AG20" s="85">
        <v>6.1920025052400003E-3</v>
      </c>
      <c r="AH20" s="86">
        <v>3.8290999999999999E-2</v>
      </c>
      <c r="AI20" s="88">
        <v>7.0557055738399996E-9</v>
      </c>
      <c r="AJ20" s="150">
        <v>2.2200000000000002</v>
      </c>
      <c r="AK20" s="151">
        <v>0</v>
      </c>
    </row>
    <row r="21" spans="1:37" x14ac:dyDescent="0.2">
      <c r="A21" s="149" t="s">
        <v>372</v>
      </c>
      <c r="B21" s="66" t="s">
        <v>373</v>
      </c>
      <c r="C21" s="67">
        <v>65</v>
      </c>
      <c r="D21" s="84" t="s">
        <v>337</v>
      </c>
      <c r="E21" s="85">
        <v>85.251576214612399</v>
      </c>
      <c r="F21" s="91">
        <v>85.230383413100697</v>
      </c>
      <c r="G21" s="86">
        <v>28.221747346484602</v>
      </c>
      <c r="H21" s="86">
        <v>28.204086678558198</v>
      </c>
      <c r="I21" s="86">
        <v>14.14</v>
      </c>
      <c r="J21" s="86">
        <v>14.33</v>
      </c>
      <c r="K21" s="87">
        <v>0</v>
      </c>
      <c r="L21" s="85">
        <v>4.9999996086600003E-2</v>
      </c>
      <c r="M21" s="86">
        <v>0</v>
      </c>
      <c r="N21" s="86">
        <v>76.269145639663606</v>
      </c>
      <c r="O21" s="86">
        <v>33.671975105253502</v>
      </c>
      <c r="P21" s="86">
        <v>1.6779999999999999</v>
      </c>
      <c r="Q21" s="88">
        <v>2.9826999999999999</v>
      </c>
      <c r="R21" s="85">
        <v>0</v>
      </c>
      <c r="S21" s="86">
        <v>0</v>
      </c>
      <c r="T21" s="86">
        <v>2.39</v>
      </c>
      <c r="U21" s="88">
        <v>2.5978842519824101</v>
      </c>
      <c r="V21" s="89">
        <v>4.8</v>
      </c>
      <c r="W21" s="85">
        <v>67.450235878367295</v>
      </c>
      <c r="X21" s="88">
        <v>68.866666666699999</v>
      </c>
      <c r="Y21" s="85">
        <v>-100</v>
      </c>
      <c r="Z21" s="88"/>
      <c r="AA21" s="85">
        <v>0</v>
      </c>
      <c r="AB21" s="91">
        <v>0</v>
      </c>
      <c r="AC21" s="86">
        <v>0</v>
      </c>
      <c r="AD21" s="86">
        <v>0</v>
      </c>
      <c r="AE21" s="86">
        <v>0</v>
      </c>
      <c r="AF21" s="88">
        <v>0</v>
      </c>
      <c r="AG21" s="85">
        <v>0</v>
      </c>
      <c r="AH21" s="86">
        <v>6.4909999999999995E-2</v>
      </c>
      <c r="AI21" s="88">
        <v>6.5599996243000005E-4</v>
      </c>
      <c r="AJ21" s="150">
        <v>2.27</v>
      </c>
      <c r="AK21" s="151">
        <v>0</v>
      </c>
    </row>
    <row r="22" spans="1:37" x14ac:dyDescent="0.2">
      <c r="A22" s="149" t="s">
        <v>374</v>
      </c>
      <c r="B22" s="66" t="s">
        <v>375</v>
      </c>
      <c r="C22" s="67">
        <v>65</v>
      </c>
      <c r="D22" s="84" t="s">
        <v>337</v>
      </c>
      <c r="E22" s="85">
        <v>79.545714367372597</v>
      </c>
      <c r="F22" s="91">
        <v>79.462831175512306</v>
      </c>
      <c r="G22" s="86">
        <v>24.817799879962301</v>
      </c>
      <c r="H22" s="86">
        <v>24.787790448426598</v>
      </c>
      <c r="I22" s="86">
        <v>11.58</v>
      </c>
      <c r="J22" s="86">
        <v>19.89</v>
      </c>
      <c r="K22" s="87">
        <v>0</v>
      </c>
      <c r="L22" s="85">
        <v>0.36000184424600001</v>
      </c>
      <c r="M22" s="86">
        <v>1.61328180927103E-3</v>
      </c>
      <c r="N22" s="86">
        <v>71.170463472113099</v>
      </c>
      <c r="O22" s="86">
        <v>11.658468025298699</v>
      </c>
      <c r="P22" s="86">
        <v>0.84</v>
      </c>
      <c r="Q22" s="88">
        <v>0.62719999999999998</v>
      </c>
      <c r="R22" s="85">
        <v>8.2501443775266099E-3</v>
      </c>
      <c r="S22" s="86">
        <v>0.2</v>
      </c>
      <c r="T22" s="86">
        <v>1.1399999999999999</v>
      </c>
      <c r="U22" s="88">
        <v>2.2221269541856001</v>
      </c>
      <c r="V22" s="89">
        <v>4.9400000000000004</v>
      </c>
      <c r="W22" s="85">
        <v>65.145683340824803</v>
      </c>
      <c r="X22" s="88">
        <v>66.233333333299996</v>
      </c>
      <c r="Y22" s="85">
        <v>100</v>
      </c>
      <c r="Z22" s="88"/>
      <c r="AA22" s="85">
        <v>0</v>
      </c>
      <c r="AB22" s="91">
        <v>0</v>
      </c>
      <c r="AC22" s="86">
        <v>0</v>
      </c>
      <c r="AD22" s="86">
        <v>0</v>
      </c>
      <c r="AE22" s="86">
        <v>7.0000000000000007E-2</v>
      </c>
      <c r="AF22" s="88">
        <v>0</v>
      </c>
      <c r="AG22" s="85">
        <v>5.4181062389900003E-2</v>
      </c>
      <c r="AH22" s="86">
        <v>0.209899</v>
      </c>
      <c r="AI22" s="88">
        <v>4.6987498663199997E-2</v>
      </c>
      <c r="AJ22" s="150">
        <v>2.04</v>
      </c>
      <c r="AK22" s="151">
        <v>1</v>
      </c>
    </row>
    <row r="23" spans="1:37" x14ac:dyDescent="0.2">
      <c r="A23" s="149" t="s">
        <v>370</v>
      </c>
      <c r="B23" s="66" t="s">
        <v>376</v>
      </c>
      <c r="C23" s="67">
        <v>65</v>
      </c>
      <c r="D23" s="84" t="s">
        <v>337</v>
      </c>
      <c r="E23" s="85">
        <v>87.4110377157469</v>
      </c>
      <c r="F23" s="91">
        <v>87.403934938560994</v>
      </c>
      <c r="G23" s="86">
        <v>36.6190780595213</v>
      </c>
      <c r="H23" s="86">
        <v>36.611975282335401</v>
      </c>
      <c r="I23" s="86">
        <v>5.19</v>
      </c>
      <c r="J23" s="86">
        <v>11.36</v>
      </c>
      <c r="K23" s="87">
        <v>0</v>
      </c>
      <c r="L23" s="85">
        <v>0.199999999894</v>
      </c>
      <c r="M23" s="86">
        <v>0</v>
      </c>
      <c r="N23" s="86">
        <v>78.855220298302797</v>
      </c>
      <c r="O23" s="86">
        <v>38.454634464751997</v>
      </c>
      <c r="P23" s="86">
        <v>0.53900000000000003</v>
      </c>
      <c r="Q23" s="88">
        <v>0.90759999999999996</v>
      </c>
      <c r="R23" s="85">
        <v>0</v>
      </c>
      <c r="S23" s="86">
        <v>0</v>
      </c>
      <c r="T23" s="86">
        <v>1.04</v>
      </c>
      <c r="U23" s="88">
        <v>1.77427374103274</v>
      </c>
      <c r="V23" s="89">
        <v>4.95</v>
      </c>
      <c r="W23" s="85">
        <v>66.578809892254498</v>
      </c>
      <c r="X23" s="88">
        <v>66.8</v>
      </c>
      <c r="Y23" s="85">
        <v>100</v>
      </c>
      <c r="Z23" s="88"/>
      <c r="AA23" s="85">
        <v>0</v>
      </c>
      <c r="AB23" s="91">
        <v>0</v>
      </c>
      <c r="AC23" s="86">
        <v>0</v>
      </c>
      <c r="AD23" s="86">
        <v>0</v>
      </c>
      <c r="AE23" s="86">
        <v>0</v>
      </c>
      <c r="AF23" s="88">
        <v>0</v>
      </c>
      <c r="AG23" s="85">
        <v>4.1279995400100002E-2</v>
      </c>
      <c r="AH23" s="86">
        <v>0.122617</v>
      </c>
      <c r="AI23" s="88">
        <v>1.9679997807000001E-3</v>
      </c>
      <c r="AJ23" s="150">
        <v>2.23</v>
      </c>
      <c r="AK23" s="151">
        <v>1</v>
      </c>
    </row>
    <row r="24" spans="1:37" x14ac:dyDescent="0.2">
      <c r="A24" s="149" t="s">
        <v>377</v>
      </c>
      <c r="B24" s="66" t="s">
        <v>378</v>
      </c>
      <c r="C24" s="67">
        <v>65</v>
      </c>
      <c r="D24" s="84" t="s">
        <v>337</v>
      </c>
      <c r="E24" s="85">
        <v>94.184304313040897</v>
      </c>
      <c r="F24" s="91">
        <v>94.184304313040897</v>
      </c>
      <c r="G24" s="86">
        <v>35.761146265182902</v>
      </c>
      <c r="H24" s="86">
        <v>35.761146265182902</v>
      </c>
      <c r="I24" s="86">
        <v>3.5</v>
      </c>
      <c r="J24" s="86">
        <v>2.31</v>
      </c>
      <c r="K24" s="87">
        <v>0</v>
      </c>
      <c r="L24" s="85">
        <v>1.0000086713400001E-2</v>
      </c>
      <c r="M24" s="86">
        <v>2.6841171725321702E-3</v>
      </c>
      <c r="N24" s="86">
        <v>88.295973311483095</v>
      </c>
      <c r="O24" s="86">
        <v>27.4873799055528</v>
      </c>
      <c r="P24" s="86">
        <v>0.26100000000000001</v>
      </c>
      <c r="Q24" s="88">
        <v>1.5031000000000001</v>
      </c>
      <c r="R24" s="85">
        <v>1.3166556945358799E-2</v>
      </c>
      <c r="S24" s="86">
        <v>0</v>
      </c>
      <c r="T24" s="86">
        <v>1.63</v>
      </c>
      <c r="U24" s="88">
        <v>0.56004073023492595</v>
      </c>
      <c r="V24" s="89">
        <v>5</v>
      </c>
      <c r="W24" s="85">
        <v>64.779481041795506</v>
      </c>
      <c r="X24" s="88">
        <v>68.566666666700002</v>
      </c>
      <c r="Y24" s="85"/>
      <c r="Z24" s="88"/>
      <c r="AA24" s="85">
        <v>0</v>
      </c>
      <c r="AB24" s="91">
        <v>0</v>
      </c>
      <c r="AC24" s="86">
        <v>0</v>
      </c>
      <c r="AD24" s="86">
        <v>0</v>
      </c>
      <c r="AE24" s="86">
        <v>0</v>
      </c>
      <c r="AF24" s="88">
        <v>0</v>
      </c>
      <c r="AG24" s="85">
        <v>2.6364528322699998E-9</v>
      </c>
      <c r="AH24" s="86">
        <v>1.3448999999999999E-2</v>
      </c>
      <c r="AI24" s="88">
        <v>3.6846126883800001E-11</v>
      </c>
      <c r="AJ24" s="150">
        <v>2.38</v>
      </c>
      <c r="AK24" s="151">
        <v>0</v>
      </c>
    </row>
    <row r="25" spans="1:37" x14ac:dyDescent="0.2">
      <c r="A25" s="149" t="s">
        <v>379</v>
      </c>
      <c r="B25" s="66" t="s">
        <v>380</v>
      </c>
      <c r="C25" s="67">
        <v>65</v>
      </c>
      <c r="D25" s="84" t="s">
        <v>337</v>
      </c>
      <c r="E25" s="85">
        <v>81.502941753868299</v>
      </c>
      <c r="F25" s="91">
        <v>81.483905126206906</v>
      </c>
      <c r="G25" s="86">
        <v>42.853233549676702</v>
      </c>
      <c r="H25" s="86">
        <v>42.840145868159503</v>
      </c>
      <c r="I25" s="86">
        <v>9.56</v>
      </c>
      <c r="J25" s="86">
        <v>15.37</v>
      </c>
      <c r="K25" s="87">
        <v>0</v>
      </c>
      <c r="L25" s="85">
        <v>0.78999999863299997</v>
      </c>
      <c r="M25" s="86">
        <v>1.6873809180998501E-3</v>
      </c>
      <c r="N25" s="86">
        <v>75.851015579989905</v>
      </c>
      <c r="O25" s="86">
        <v>57.877283238030401</v>
      </c>
      <c r="P25" s="86">
        <v>0.56299999999999994</v>
      </c>
      <c r="Q25" s="88">
        <v>1.0642</v>
      </c>
      <c r="R25" s="85">
        <v>4.5562238017131402E-3</v>
      </c>
      <c r="S25" s="86">
        <v>0.7</v>
      </c>
      <c r="T25" s="86">
        <v>1.03</v>
      </c>
      <c r="U25" s="88">
        <v>1.4800978006746099</v>
      </c>
      <c r="V25" s="89">
        <v>4.9000000000000004</v>
      </c>
      <c r="W25" s="85">
        <v>63.200189073912597</v>
      </c>
      <c r="X25" s="88"/>
      <c r="Y25" s="85">
        <v>-85.76</v>
      </c>
      <c r="Z25" s="88"/>
      <c r="AA25" s="85">
        <v>0</v>
      </c>
      <c r="AB25" s="91">
        <v>0</v>
      </c>
      <c r="AC25" s="86">
        <v>0</v>
      </c>
      <c r="AD25" s="86">
        <v>0</v>
      </c>
      <c r="AE25" s="86">
        <v>0</v>
      </c>
      <c r="AF25" s="88">
        <v>0</v>
      </c>
      <c r="AG25" s="85">
        <v>6.0514998983299997E-2</v>
      </c>
      <c r="AH25" s="86">
        <v>0.178845</v>
      </c>
      <c r="AI25" s="88">
        <v>6.5600713854200004E-4</v>
      </c>
      <c r="AJ25" s="150">
        <v>2.02</v>
      </c>
      <c r="AK25" s="151">
        <v>0</v>
      </c>
    </row>
    <row r="26" spans="1:37" x14ac:dyDescent="0.2">
      <c r="A26" s="149" t="s">
        <v>381</v>
      </c>
      <c r="B26" s="66" t="s">
        <v>382</v>
      </c>
      <c r="C26" s="67">
        <v>65</v>
      </c>
      <c r="D26" s="84" t="s">
        <v>337</v>
      </c>
      <c r="E26" s="85">
        <v>58.492490977105398</v>
      </c>
      <c r="F26" s="91">
        <v>58.492490977105398</v>
      </c>
      <c r="G26" s="86">
        <v>34.646818126967801</v>
      </c>
      <c r="H26" s="86">
        <v>34.646818126967801</v>
      </c>
      <c r="I26" s="86">
        <v>43.2</v>
      </c>
      <c r="J26" s="86">
        <v>47.84</v>
      </c>
      <c r="K26" s="87">
        <v>0</v>
      </c>
      <c r="L26" s="85">
        <v>0.77000004657300003</v>
      </c>
      <c r="M26" s="86">
        <v>1.26947336531188E-2</v>
      </c>
      <c r="N26" s="86">
        <v>56.187507128464397</v>
      </c>
      <c r="O26" s="86">
        <v>14.8711027129167</v>
      </c>
      <c r="P26" s="86">
        <v>1.1579999999999999</v>
      </c>
      <c r="Q26" s="88">
        <v>2.0356000000000001</v>
      </c>
      <c r="R26" s="85">
        <v>3.1698232823520099E-2</v>
      </c>
      <c r="S26" s="86">
        <v>1.6</v>
      </c>
      <c r="T26" s="86">
        <v>2.12</v>
      </c>
      <c r="U26" s="88">
        <v>9.8302927915574205</v>
      </c>
      <c r="V26" s="89">
        <v>4.6900000000000004</v>
      </c>
      <c r="W26" s="85">
        <v>47.003800219805697</v>
      </c>
      <c r="X26" s="88"/>
      <c r="Y26" s="85"/>
      <c r="Z26" s="88"/>
      <c r="AA26" s="85">
        <v>0</v>
      </c>
      <c r="AB26" s="91">
        <v>0</v>
      </c>
      <c r="AC26" s="86">
        <v>0</v>
      </c>
      <c r="AD26" s="86">
        <v>0</v>
      </c>
      <c r="AE26" s="86">
        <v>7.0000000000000007E-2</v>
      </c>
      <c r="AF26" s="88">
        <v>0</v>
      </c>
      <c r="AG26" s="85">
        <v>0.69534904996500002</v>
      </c>
      <c r="AH26" s="86">
        <v>0.33905000000000002</v>
      </c>
      <c r="AI26" s="88">
        <v>4.7314004723700002E-2</v>
      </c>
      <c r="AJ26" s="150">
        <v>1.93</v>
      </c>
      <c r="AK26" s="151">
        <v>0</v>
      </c>
    </row>
    <row r="27" spans="1:37" x14ac:dyDescent="0.2">
      <c r="A27" s="149" t="s">
        <v>383</v>
      </c>
      <c r="B27" s="66" t="s">
        <v>384</v>
      </c>
      <c r="C27" s="67">
        <v>65</v>
      </c>
      <c r="D27" s="84" t="s">
        <v>337</v>
      </c>
      <c r="E27" s="85">
        <v>55.469385296509401</v>
      </c>
      <c r="F27" s="91">
        <v>55.436255760021702</v>
      </c>
      <c r="G27" s="86">
        <v>25.4841429991266</v>
      </c>
      <c r="H27" s="86">
        <v>25.4841429991266</v>
      </c>
      <c r="I27" s="86">
        <v>25.29</v>
      </c>
      <c r="J27" s="86">
        <v>39.99</v>
      </c>
      <c r="K27" s="87">
        <v>0</v>
      </c>
      <c r="L27" s="85">
        <v>1.4699998890199999</v>
      </c>
      <c r="M27" s="86">
        <v>0</v>
      </c>
      <c r="N27" s="86">
        <v>53.342751992744098</v>
      </c>
      <c r="O27" s="86">
        <v>12.561819980217599</v>
      </c>
      <c r="P27" s="86">
        <v>0.91800000000000004</v>
      </c>
      <c r="Q27" s="88">
        <v>2.1082000000000001</v>
      </c>
      <c r="R27" s="85">
        <v>0</v>
      </c>
      <c r="S27" s="86">
        <v>1.5</v>
      </c>
      <c r="T27" s="86">
        <v>1.71</v>
      </c>
      <c r="U27" s="88">
        <v>12.694636026865</v>
      </c>
      <c r="V27" s="89">
        <v>4.6500000000000004</v>
      </c>
      <c r="W27" s="85">
        <v>41.992705500239403</v>
      </c>
      <c r="X27" s="88">
        <v>48.866666666699999</v>
      </c>
      <c r="Y27" s="85">
        <v>-100</v>
      </c>
      <c r="Z27" s="88"/>
      <c r="AA27" s="85">
        <v>0</v>
      </c>
      <c r="AB27" s="91">
        <v>0</v>
      </c>
      <c r="AC27" s="86">
        <v>0</v>
      </c>
      <c r="AD27" s="86">
        <v>0</v>
      </c>
      <c r="AE27" s="86">
        <v>0.03</v>
      </c>
      <c r="AF27" s="88">
        <v>1.0808032535499999E-9</v>
      </c>
      <c r="AG27" s="85">
        <v>0.68745891943100002</v>
      </c>
      <c r="AH27" s="86">
        <v>0.210287</v>
      </c>
      <c r="AI27" s="88">
        <v>6.1380051008699997E-2</v>
      </c>
      <c r="AJ27" s="150">
        <v>1.92</v>
      </c>
      <c r="AK27" s="151">
        <v>0</v>
      </c>
    </row>
    <row r="28" spans="1:37" x14ac:dyDescent="0.2">
      <c r="A28" s="149" t="s">
        <v>385</v>
      </c>
      <c r="B28" s="66" t="s">
        <v>386</v>
      </c>
      <c r="C28" s="67">
        <v>65</v>
      </c>
      <c r="D28" s="84" t="s">
        <v>337</v>
      </c>
      <c r="E28" s="85">
        <v>82.348046819912597</v>
      </c>
      <c r="F28" s="91">
        <v>82.348046819912597</v>
      </c>
      <c r="G28" s="86">
        <v>41.397546185305302</v>
      </c>
      <c r="H28" s="86">
        <v>41.397546185305302</v>
      </c>
      <c r="I28" s="86">
        <v>12.3</v>
      </c>
      <c r="J28" s="86">
        <v>13.5</v>
      </c>
      <c r="K28" s="87">
        <v>0</v>
      </c>
      <c r="L28" s="85">
        <v>0.43000000479200001</v>
      </c>
      <c r="M28" s="86">
        <v>7.8353628051290895E-4</v>
      </c>
      <c r="N28" s="86">
        <v>73.2967688435631</v>
      </c>
      <c r="O28" s="86">
        <v>30.069759500463402</v>
      </c>
      <c r="P28" s="86">
        <v>0.37</v>
      </c>
      <c r="Q28" s="88">
        <v>1.3319000000000001</v>
      </c>
      <c r="R28" s="85">
        <v>9.5093191327500996E-3</v>
      </c>
      <c r="S28" s="86">
        <v>0</v>
      </c>
      <c r="T28" s="86">
        <v>1.08</v>
      </c>
      <c r="U28" s="88">
        <v>3.0193202651248101</v>
      </c>
      <c r="V28" s="89">
        <v>4.84</v>
      </c>
      <c r="W28" s="85">
        <v>55.238457854884402</v>
      </c>
      <c r="X28" s="88">
        <v>54.7</v>
      </c>
      <c r="Y28" s="85">
        <v>-100</v>
      </c>
      <c r="Z28" s="88"/>
      <c r="AA28" s="85">
        <v>0</v>
      </c>
      <c r="AB28" s="91">
        <v>0</v>
      </c>
      <c r="AC28" s="86">
        <v>0</v>
      </c>
      <c r="AD28" s="86">
        <v>0</v>
      </c>
      <c r="AE28" s="86">
        <v>0</v>
      </c>
      <c r="AF28" s="88">
        <v>0</v>
      </c>
      <c r="AG28" s="85">
        <v>9.9330038553600009E-3</v>
      </c>
      <c r="AH28" s="86">
        <v>7.3108999999999993E-2</v>
      </c>
      <c r="AI28" s="88">
        <v>9.8400017826299991E-4</v>
      </c>
      <c r="AJ28" s="150">
        <v>1.96</v>
      </c>
      <c r="AK28" s="151">
        <v>0</v>
      </c>
    </row>
    <row r="29" spans="1:37" x14ac:dyDescent="0.2">
      <c r="A29" s="149" t="s">
        <v>387</v>
      </c>
      <c r="B29" s="66" t="s">
        <v>388</v>
      </c>
      <c r="C29" s="67">
        <v>65</v>
      </c>
      <c r="D29" s="84" t="s">
        <v>337</v>
      </c>
      <c r="E29" s="85">
        <v>92.000992784583502</v>
      </c>
      <c r="F29" s="91">
        <v>92.000992784583502</v>
      </c>
      <c r="G29" s="86">
        <v>29.4821564699417</v>
      </c>
      <c r="H29" s="86">
        <v>29.4821564699417</v>
      </c>
      <c r="I29" s="86">
        <v>8.2100000000000009</v>
      </c>
      <c r="J29" s="86">
        <v>12.18</v>
      </c>
      <c r="K29" s="87">
        <v>0</v>
      </c>
      <c r="L29" s="85">
        <v>0</v>
      </c>
      <c r="M29" s="86">
        <v>1.84344112274441E-2</v>
      </c>
      <c r="N29" s="86">
        <v>86.719628541371904</v>
      </c>
      <c r="O29" s="86">
        <v>11.018625350255499</v>
      </c>
      <c r="P29" s="86">
        <v>0.40200000000000002</v>
      </c>
      <c r="Q29" s="88">
        <v>0.49249999999999999</v>
      </c>
      <c r="R29" s="85">
        <v>4.0891433244735202E-2</v>
      </c>
      <c r="S29" s="86">
        <v>0</v>
      </c>
      <c r="T29" s="86">
        <v>0.88</v>
      </c>
      <c r="U29" s="88">
        <v>0.57262396511071301</v>
      </c>
      <c r="V29" s="89">
        <v>4.9800000000000004</v>
      </c>
      <c r="W29" s="85">
        <v>68.5723575811937</v>
      </c>
      <c r="X29" s="88"/>
      <c r="Y29" s="85"/>
      <c r="Z29" s="88"/>
      <c r="AA29" s="85">
        <v>0</v>
      </c>
      <c r="AB29" s="91">
        <v>0</v>
      </c>
      <c r="AC29" s="86">
        <v>0</v>
      </c>
      <c r="AD29" s="86">
        <v>0</v>
      </c>
      <c r="AE29" s="86">
        <v>0</v>
      </c>
      <c r="AF29" s="88">
        <v>0</v>
      </c>
      <c r="AG29" s="85">
        <v>0</v>
      </c>
      <c r="AH29" s="86">
        <v>5.7527000000000002E-2</v>
      </c>
      <c r="AI29" s="88">
        <v>6.5599986453400004E-4</v>
      </c>
      <c r="AJ29" s="150">
        <v>2.5299999999999998</v>
      </c>
      <c r="AK29" s="151">
        <v>1</v>
      </c>
    </row>
    <row r="30" spans="1:37" x14ac:dyDescent="0.2">
      <c r="A30" s="149" t="s">
        <v>389</v>
      </c>
      <c r="B30" s="66" t="s">
        <v>390</v>
      </c>
      <c r="C30" s="67">
        <v>65</v>
      </c>
      <c r="D30" s="84" t="s">
        <v>337</v>
      </c>
      <c r="E30" s="85">
        <v>87.946560974952106</v>
      </c>
      <c r="F30" s="91">
        <v>87.946560974952106</v>
      </c>
      <c r="G30" s="86">
        <v>32.8372293671978</v>
      </c>
      <c r="H30" s="86">
        <v>32.8372293671978</v>
      </c>
      <c r="I30" s="86">
        <v>15.29</v>
      </c>
      <c r="J30" s="86">
        <v>26</v>
      </c>
      <c r="K30" s="87">
        <v>0</v>
      </c>
      <c r="L30" s="85">
        <v>0</v>
      </c>
      <c r="M30" s="86">
        <v>1.89823584376662E-2</v>
      </c>
      <c r="N30" s="86">
        <v>77.771874616862107</v>
      </c>
      <c r="O30" s="86">
        <v>21.8043284428954</v>
      </c>
      <c r="P30" s="86">
        <v>0.84399999999999997</v>
      </c>
      <c r="Q30" s="88">
        <v>1.0036</v>
      </c>
      <c r="R30" s="85">
        <v>2.3809523809523801E-2</v>
      </c>
      <c r="S30" s="86">
        <v>0</v>
      </c>
      <c r="T30" s="86">
        <v>1.26</v>
      </c>
      <c r="U30" s="88">
        <v>0.69562403947261997</v>
      </c>
      <c r="V30" s="89">
        <v>4.92</v>
      </c>
      <c r="W30" s="85">
        <v>69.499721899827705</v>
      </c>
      <c r="X30" s="88">
        <v>69.3</v>
      </c>
      <c r="Y30" s="85"/>
      <c r="Z30" s="88"/>
      <c r="AA30" s="85">
        <v>0</v>
      </c>
      <c r="AB30" s="91">
        <v>0</v>
      </c>
      <c r="AC30" s="86">
        <v>0</v>
      </c>
      <c r="AD30" s="86">
        <v>0</v>
      </c>
      <c r="AE30" s="86">
        <v>0</v>
      </c>
      <c r="AF30" s="88">
        <v>0</v>
      </c>
      <c r="AG30" s="85">
        <v>0</v>
      </c>
      <c r="AH30" s="86">
        <v>0.162249</v>
      </c>
      <c r="AI30" s="88">
        <v>9.8400000033500011E-4</v>
      </c>
      <c r="AJ30" s="150">
        <v>2.35</v>
      </c>
      <c r="AK30" s="151">
        <v>1</v>
      </c>
    </row>
    <row r="31" spans="1:37" x14ac:dyDescent="0.2">
      <c r="A31" s="149" t="s">
        <v>391</v>
      </c>
      <c r="B31" s="66" t="s">
        <v>392</v>
      </c>
      <c r="C31" s="67">
        <v>65</v>
      </c>
      <c r="D31" s="84" t="s">
        <v>337</v>
      </c>
      <c r="E31" s="85">
        <v>64.226383218358393</v>
      </c>
      <c r="F31" s="91">
        <v>64.226383218358393</v>
      </c>
      <c r="G31" s="86">
        <v>23.195430502202299</v>
      </c>
      <c r="H31" s="86">
        <v>23.195430502202299</v>
      </c>
      <c r="I31" s="86">
        <v>21.7</v>
      </c>
      <c r="J31" s="86">
        <v>31.68</v>
      </c>
      <c r="K31" s="87">
        <v>0</v>
      </c>
      <c r="L31" s="85">
        <v>1.72999959503</v>
      </c>
      <c r="M31" s="86">
        <v>2.7324785911161702</v>
      </c>
      <c r="N31" s="86">
        <v>74.938954222683805</v>
      </c>
      <c r="O31" s="86">
        <v>28.206754399873201</v>
      </c>
      <c r="P31" s="86">
        <v>0.78</v>
      </c>
      <c r="Q31" s="88">
        <v>0.98329999999999995</v>
      </c>
      <c r="R31" s="85">
        <v>9.3940817285110403E-2</v>
      </c>
      <c r="S31" s="86">
        <v>0</v>
      </c>
      <c r="T31" s="86">
        <v>1.19</v>
      </c>
      <c r="U31" s="88">
        <v>0.99153275276040298</v>
      </c>
      <c r="V31" s="89">
        <v>4.99</v>
      </c>
      <c r="W31" s="85">
        <v>66.8697920041609</v>
      </c>
      <c r="X31" s="88">
        <v>65.900000000000006</v>
      </c>
      <c r="Y31" s="85"/>
      <c r="Z31" s="88"/>
      <c r="AA31" s="85">
        <v>0</v>
      </c>
      <c r="AB31" s="91">
        <v>0</v>
      </c>
      <c r="AC31" s="86">
        <v>0.01</v>
      </c>
      <c r="AD31" s="86">
        <v>0.01</v>
      </c>
      <c r="AE31" s="86">
        <v>0</v>
      </c>
      <c r="AF31" s="88">
        <v>2.6350992710100001</v>
      </c>
      <c r="AG31" s="85">
        <v>5.5469999779000001E-3</v>
      </c>
      <c r="AH31" s="86">
        <v>9.6688999999999997E-2</v>
      </c>
      <c r="AI31" s="88">
        <v>1.9680001284E-3</v>
      </c>
      <c r="AJ31" s="150">
        <v>2.4300000000000002</v>
      </c>
      <c r="AK31" s="151">
        <v>1</v>
      </c>
    </row>
    <row r="32" spans="1:37" x14ac:dyDescent="0.2">
      <c r="A32" s="149" t="s">
        <v>393</v>
      </c>
      <c r="B32" s="66" t="s">
        <v>394</v>
      </c>
      <c r="C32" s="67">
        <v>65</v>
      </c>
      <c r="D32" s="84" t="s">
        <v>337</v>
      </c>
      <c r="E32" s="85">
        <v>81.337312113174207</v>
      </c>
      <c r="F32" s="91">
        <v>81.337312113174207</v>
      </c>
      <c r="G32" s="86">
        <v>29.080459770114899</v>
      </c>
      <c r="H32" s="86">
        <v>29.080459770114899</v>
      </c>
      <c r="I32" s="86">
        <v>12.48</v>
      </c>
      <c r="J32" s="86">
        <v>24.36</v>
      </c>
      <c r="K32" s="87">
        <v>0</v>
      </c>
      <c r="L32" s="85">
        <v>3.4200054273999999E-9</v>
      </c>
      <c r="M32" s="86">
        <v>3.57866836066894E-2</v>
      </c>
      <c r="N32" s="86">
        <v>74.781324802577103</v>
      </c>
      <c r="O32" s="86">
        <v>24.259628663495501</v>
      </c>
      <c r="P32" s="86">
        <v>1.369</v>
      </c>
      <c r="Q32" s="88">
        <v>1.6455</v>
      </c>
      <c r="R32" s="85">
        <v>6.03743207888911E-2</v>
      </c>
      <c r="S32" s="86">
        <v>0</v>
      </c>
      <c r="T32" s="86">
        <v>1.9</v>
      </c>
      <c r="U32" s="88">
        <v>0.96816976127320997</v>
      </c>
      <c r="V32" s="89">
        <v>4.8600000000000003</v>
      </c>
      <c r="W32" s="85">
        <v>69.727560537829206</v>
      </c>
      <c r="X32" s="88">
        <v>71.533333333300007</v>
      </c>
      <c r="Y32" s="85"/>
      <c r="Z32" s="88"/>
      <c r="AA32" s="85">
        <v>0</v>
      </c>
      <c r="AB32" s="91">
        <v>0</v>
      </c>
      <c r="AC32" s="86">
        <v>0</v>
      </c>
      <c r="AD32" s="86">
        <v>0</v>
      </c>
      <c r="AE32" s="86">
        <v>0</v>
      </c>
      <c r="AF32" s="88">
        <v>0</v>
      </c>
      <c r="AG32" s="85">
        <v>7.0501317914300005E-11</v>
      </c>
      <c r="AH32" s="86">
        <v>9.3033000000000005E-2</v>
      </c>
      <c r="AI32" s="88">
        <v>3.2800000020199999E-4</v>
      </c>
      <c r="AJ32" s="150">
        <v>2.2599999999999998</v>
      </c>
      <c r="AK32" s="151">
        <v>0</v>
      </c>
    </row>
    <row r="33" spans="1:37" x14ac:dyDescent="0.2">
      <c r="A33" s="149" t="s">
        <v>395</v>
      </c>
      <c r="B33" s="66" t="s">
        <v>396</v>
      </c>
      <c r="C33" s="67">
        <v>65</v>
      </c>
      <c r="D33" s="84" t="s">
        <v>337</v>
      </c>
      <c r="E33" s="85">
        <v>56.6443866563732</v>
      </c>
      <c r="F33" s="91">
        <v>56.624070537564499</v>
      </c>
      <c r="G33" s="86">
        <v>26.725854292795901</v>
      </c>
      <c r="H33" s="86">
        <v>26.7055381739872</v>
      </c>
      <c r="I33" s="86">
        <v>59.09</v>
      </c>
      <c r="J33" s="86">
        <v>74.28</v>
      </c>
      <c r="K33" s="87">
        <v>0</v>
      </c>
      <c r="L33" s="85">
        <v>2.1899999989399999</v>
      </c>
      <c r="M33" s="86">
        <v>6.8529356524481402E-2</v>
      </c>
      <c r="N33" s="86">
        <v>55.940524122342303</v>
      </c>
      <c r="O33" s="86">
        <v>24.9362994903959</v>
      </c>
      <c r="P33" s="86">
        <v>3.694</v>
      </c>
      <c r="Q33" s="88">
        <v>3.8262</v>
      </c>
      <c r="R33" s="85">
        <v>2.6089225150012999E-2</v>
      </c>
      <c r="S33" s="86">
        <v>1</v>
      </c>
      <c r="T33" s="86">
        <v>2.23</v>
      </c>
      <c r="U33" s="88">
        <v>3.30949575393117</v>
      </c>
      <c r="V33" s="89">
        <v>4.5999999999999996</v>
      </c>
      <c r="W33" s="85">
        <v>57.186560232288201</v>
      </c>
      <c r="X33" s="88">
        <v>53.266666666699997</v>
      </c>
      <c r="Y33" s="85"/>
      <c r="Z33" s="88"/>
      <c r="AA33" s="85">
        <v>0</v>
      </c>
      <c r="AB33" s="91">
        <v>0</v>
      </c>
      <c r="AC33" s="86">
        <v>0</v>
      </c>
      <c r="AD33" s="86">
        <v>0</v>
      </c>
      <c r="AE33" s="86">
        <v>0</v>
      </c>
      <c r="AF33" s="88">
        <v>0</v>
      </c>
      <c r="AG33" s="85">
        <v>0.139199999977</v>
      </c>
      <c r="AH33" s="86">
        <v>0.51566500000000004</v>
      </c>
      <c r="AI33" s="88">
        <v>0.16429999997399999</v>
      </c>
      <c r="AJ33" s="150">
        <v>2.2400000000000002</v>
      </c>
      <c r="AK33" s="151">
        <v>0</v>
      </c>
    </row>
    <row r="34" spans="1:37" x14ac:dyDescent="0.2">
      <c r="A34" s="149" t="s">
        <v>397</v>
      </c>
      <c r="B34" s="66" t="s">
        <v>398</v>
      </c>
      <c r="C34" s="67">
        <v>65</v>
      </c>
      <c r="D34" s="84" t="s">
        <v>337</v>
      </c>
      <c r="E34" s="85">
        <v>49.0573343982187</v>
      </c>
      <c r="F34" s="91">
        <v>48.878240034850798</v>
      </c>
      <c r="G34" s="86">
        <v>38.334664440088098</v>
      </c>
      <c r="H34" s="86">
        <v>38.177351823616299</v>
      </c>
      <c r="I34" s="86">
        <v>61.97</v>
      </c>
      <c r="J34" s="86">
        <v>93.21</v>
      </c>
      <c r="K34" s="87">
        <v>0</v>
      </c>
      <c r="L34" s="85">
        <v>6.0899998576999996</v>
      </c>
      <c r="M34" s="86">
        <v>0</v>
      </c>
      <c r="N34" s="86">
        <v>41.7369778503571</v>
      </c>
      <c r="O34" s="86">
        <v>34.0489032722042</v>
      </c>
      <c r="P34" s="86">
        <v>3.383</v>
      </c>
      <c r="Q34" s="88">
        <v>1.9899</v>
      </c>
      <c r="R34" s="85">
        <v>0</v>
      </c>
      <c r="S34" s="86">
        <v>3</v>
      </c>
      <c r="T34" s="86">
        <v>2.46</v>
      </c>
      <c r="U34" s="88">
        <v>5.1852658583218396</v>
      </c>
      <c r="V34" s="89">
        <v>4.74</v>
      </c>
      <c r="W34" s="85">
        <v>36.154532714540601</v>
      </c>
      <c r="X34" s="88"/>
      <c r="Y34" s="85"/>
      <c r="Z34" s="88"/>
      <c r="AA34" s="85">
        <v>0</v>
      </c>
      <c r="AB34" s="91">
        <v>0</v>
      </c>
      <c r="AC34" s="86">
        <v>0</v>
      </c>
      <c r="AD34" s="86">
        <v>0.1</v>
      </c>
      <c r="AE34" s="86">
        <v>0</v>
      </c>
      <c r="AF34" s="88">
        <v>0</v>
      </c>
      <c r="AG34" s="85">
        <v>9.8021002540799998E-2</v>
      </c>
      <c r="AH34" s="86">
        <v>0.53150799999999998</v>
      </c>
      <c r="AI34" s="88">
        <v>2.0548840041299998</v>
      </c>
      <c r="AJ34" s="150">
        <v>1.83</v>
      </c>
      <c r="AK34" s="151">
        <v>1</v>
      </c>
    </row>
    <row r="35" spans="1:37" x14ac:dyDescent="0.2">
      <c r="A35" s="149" t="s">
        <v>399</v>
      </c>
      <c r="B35" s="66" t="s">
        <v>400</v>
      </c>
      <c r="C35" s="67">
        <v>65</v>
      </c>
      <c r="D35" s="84" t="s">
        <v>337</v>
      </c>
      <c r="E35" s="85">
        <v>71.726198096701197</v>
      </c>
      <c r="F35" s="91">
        <v>71.6749882644134</v>
      </c>
      <c r="G35" s="86">
        <v>33.628643366193003</v>
      </c>
      <c r="H35" s="86">
        <v>33.6149874109162</v>
      </c>
      <c r="I35" s="86">
        <v>4.7699999999999996</v>
      </c>
      <c r="J35" s="86">
        <v>13.59</v>
      </c>
      <c r="K35" s="87">
        <v>0</v>
      </c>
      <c r="L35" s="85">
        <v>0.96000003606399997</v>
      </c>
      <c r="M35" s="86">
        <v>2.1606191844861901E-3</v>
      </c>
      <c r="N35" s="86">
        <v>62.275805034372297</v>
      </c>
      <c r="O35" s="86">
        <v>18.773879819381701</v>
      </c>
      <c r="P35" s="86">
        <v>0.623</v>
      </c>
      <c r="Q35" s="88">
        <v>1.0716000000000001</v>
      </c>
      <c r="R35" s="85">
        <v>1.3204806549583999E-2</v>
      </c>
      <c r="S35" s="86">
        <v>0</v>
      </c>
      <c r="T35" s="86">
        <v>0.95</v>
      </c>
      <c r="U35" s="88">
        <v>7.0285494815004501</v>
      </c>
      <c r="V35" s="89">
        <v>4.82</v>
      </c>
      <c r="W35" s="85">
        <v>62.753043586610097</v>
      </c>
      <c r="X35" s="88">
        <v>55.066666666700002</v>
      </c>
      <c r="Y35" s="85">
        <v>-100</v>
      </c>
      <c r="Z35" s="88"/>
      <c r="AA35" s="85">
        <v>0</v>
      </c>
      <c r="AB35" s="91">
        <v>0</v>
      </c>
      <c r="AC35" s="86">
        <v>0</v>
      </c>
      <c r="AD35" s="86">
        <v>0</v>
      </c>
      <c r="AE35" s="86">
        <v>0</v>
      </c>
      <c r="AF35" s="88">
        <v>0.82700002301499997</v>
      </c>
      <c r="AG35" s="85">
        <v>0.29811906633399998</v>
      </c>
      <c r="AH35" s="86">
        <v>0.123505</v>
      </c>
      <c r="AI35" s="88">
        <v>3.2800294554900003E-4</v>
      </c>
      <c r="AJ35" s="150">
        <v>2.4300000000000002</v>
      </c>
      <c r="AK35" s="151">
        <v>29</v>
      </c>
    </row>
    <row r="36" spans="1:37" x14ac:dyDescent="0.2">
      <c r="A36" s="149" t="s">
        <v>401</v>
      </c>
      <c r="B36" s="66" t="s">
        <v>402</v>
      </c>
      <c r="C36" s="67">
        <v>65</v>
      </c>
      <c r="D36" s="84" t="s">
        <v>337</v>
      </c>
      <c r="E36" s="85">
        <v>76.401226246098702</v>
      </c>
      <c r="F36" s="91">
        <v>76.401226246098702</v>
      </c>
      <c r="G36" s="86">
        <v>58.238379286782802</v>
      </c>
      <c r="H36" s="86">
        <v>58.238379286782802</v>
      </c>
      <c r="I36" s="86">
        <v>19.329999999999998</v>
      </c>
      <c r="J36" s="86">
        <v>24.52</v>
      </c>
      <c r="K36" s="87">
        <v>0</v>
      </c>
      <c r="L36" s="85">
        <v>0.670000000584</v>
      </c>
      <c r="M36" s="86">
        <v>7.3417452677336504E-4</v>
      </c>
      <c r="N36" s="86">
        <v>70.168079162918403</v>
      </c>
      <c r="O36" s="86">
        <v>71.546129242617198</v>
      </c>
      <c r="P36" s="86">
        <v>0.39400000000000002</v>
      </c>
      <c r="Q36" s="88">
        <v>0.58479999999999999</v>
      </c>
      <c r="R36" s="85">
        <v>1.1567379988432601E-2</v>
      </c>
      <c r="S36" s="86">
        <v>0</v>
      </c>
      <c r="T36" s="86">
        <v>0.55000000000000004</v>
      </c>
      <c r="U36" s="88">
        <v>5.44700733162201</v>
      </c>
      <c r="V36" s="89">
        <v>4.8099999999999996</v>
      </c>
      <c r="W36" s="85">
        <v>50.4739501500869</v>
      </c>
      <c r="X36" s="88">
        <v>53.433333333299998</v>
      </c>
      <c r="Y36" s="85"/>
      <c r="Z36" s="88"/>
      <c r="AA36" s="85">
        <v>0</v>
      </c>
      <c r="AB36" s="91">
        <v>0</v>
      </c>
      <c r="AC36" s="86">
        <v>0</v>
      </c>
      <c r="AD36" s="86">
        <v>0</v>
      </c>
      <c r="AE36" s="86">
        <v>0</v>
      </c>
      <c r="AF36" s="88">
        <v>1.49695162624E-9</v>
      </c>
      <c r="AG36" s="85">
        <v>0.67092900103899999</v>
      </c>
      <c r="AH36" s="86">
        <v>0.12396799999999999</v>
      </c>
      <c r="AI36" s="88">
        <v>6.3184835591800003E-12</v>
      </c>
      <c r="AJ36" s="150">
        <v>1.58</v>
      </c>
      <c r="AK36" s="151">
        <v>0</v>
      </c>
    </row>
    <row r="37" spans="1:37" x14ac:dyDescent="0.2">
      <c r="A37" s="149" t="s">
        <v>403</v>
      </c>
      <c r="B37" s="66" t="s">
        <v>404</v>
      </c>
      <c r="C37" s="67">
        <v>65</v>
      </c>
      <c r="D37" s="84" t="s">
        <v>337</v>
      </c>
      <c r="E37" s="85">
        <v>84.611858330811998</v>
      </c>
      <c r="F37" s="91">
        <v>84.593521651034607</v>
      </c>
      <c r="G37" s="86">
        <v>55.229162655518003</v>
      </c>
      <c r="H37" s="86">
        <v>55.215410145684899</v>
      </c>
      <c r="I37" s="86">
        <v>9.2200000000000006</v>
      </c>
      <c r="J37" s="86">
        <v>10.01</v>
      </c>
      <c r="K37" s="87">
        <v>0</v>
      </c>
      <c r="L37" s="85">
        <v>0.79999995476200003</v>
      </c>
      <c r="M37" s="86">
        <v>0</v>
      </c>
      <c r="N37" s="86">
        <v>81.002735939260205</v>
      </c>
      <c r="O37" s="86">
        <v>74.684918674955298</v>
      </c>
      <c r="P37" s="86">
        <v>0.35599999999999998</v>
      </c>
      <c r="Q37" s="88">
        <v>0.63160000000000005</v>
      </c>
      <c r="R37" s="85">
        <v>0</v>
      </c>
      <c r="S37" s="86">
        <v>0</v>
      </c>
      <c r="T37" s="86">
        <v>0.8</v>
      </c>
      <c r="U37" s="88">
        <v>1.7392340768857</v>
      </c>
      <c r="V37" s="89">
        <v>4.7699999999999996</v>
      </c>
      <c r="W37" s="85">
        <v>58.4224079013295</v>
      </c>
      <c r="X37" s="88">
        <v>52</v>
      </c>
      <c r="Y37" s="85"/>
      <c r="Z37" s="88"/>
      <c r="AA37" s="85">
        <v>0</v>
      </c>
      <c r="AB37" s="91">
        <v>0</v>
      </c>
      <c r="AC37" s="86">
        <v>0</v>
      </c>
      <c r="AD37" s="86">
        <v>0</v>
      </c>
      <c r="AE37" s="86">
        <v>0</v>
      </c>
      <c r="AF37" s="88">
        <v>0</v>
      </c>
      <c r="AG37" s="85">
        <v>1.1348407519E-7</v>
      </c>
      <c r="AH37" s="86">
        <v>6.2780000000000002E-2</v>
      </c>
      <c r="AI37" s="88">
        <v>6.5600016893700003E-4</v>
      </c>
      <c r="AJ37" s="150">
        <v>1.78</v>
      </c>
      <c r="AK37" s="151">
        <v>0</v>
      </c>
    </row>
    <row r="38" spans="1:37" x14ac:dyDescent="0.2">
      <c r="A38" s="149" t="s">
        <v>405</v>
      </c>
      <c r="B38" s="66" t="s">
        <v>406</v>
      </c>
      <c r="C38" s="67">
        <v>65</v>
      </c>
      <c r="D38" s="84" t="s">
        <v>337</v>
      </c>
      <c r="E38" s="85">
        <v>83.277473085517002</v>
      </c>
      <c r="F38" s="91">
        <v>82.772191752996093</v>
      </c>
      <c r="G38" s="86">
        <v>69.208307942311606</v>
      </c>
      <c r="H38" s="86">
        <v>68.714452569571407</v>
      </c>
      <c r="I38" s="86">
        <v>7.51</v>
      </c>
      <c r="J38" s="86">
        <v>10.029999999999999</v>
      </c>
      <c r="K38" s="87">
        <v>1.41E-2</v>
      </c>
      <c r="L38" s="85">
        <v>2.9199999917900001</v>
      </c>
      <c r="M38" s="86">
        <v>2.35032784517176E-4</v>
      </c>
      <c r="N38" s="86">
        <v>79.685490634610005</v>
      </c>
      <c r="O38" s="86">
        <v>63.515002807178099</v>
      </c>
      <c r="P38" s="86">
        <v>0.40699999999999997</v>
      </c>
      <c r="Q38" s="88">
        <v>2.5390999999999999</v>
      </c>
      <c r="R38" s="85">
        <v>1.8448482612305101E-2</v>
      </c>
      <c r="S38" s="86">
        <v>1.4</v>
      </c>
      <c r="T38" s="86">
        <v>1.93</v>
      </c>
      <c r="U38" s="88">
        <v>3.7197846841356901</v>
      </c>
      <c r="V38" s="89">
        <v>4.76</v>
      </c>
      <c r="W38" s="85">
        <v>52.632705610447097</v>
      </c>
      <c r="X38" s="88"/>
      <c r="Y38" s="85"/>
      <c r="Z38" s="88"/>
      <c r="AA38" s="85">
        <v>0</v>
      </c>
      <c r="AB38" s="91">
        <v>0</v>
      </c>
      <c r="AC38" s="86">
        <v>0</v>
      </c>
      <c r="AD38" s="86">
        <v>0</v>
      </c>
      <c r="AE38" s="86">
        <v>0</v>
      </c>
      <c r="AF38" s="88">
        <v>0</v>
      </c>
      <c r="AG38" s="85">
        <v>1.1969999986E-3</v>
      </c>
      <c r="AH38" s="86">
        <v>3.4345000000000001E-2</v>
      </c>
      <c r="AI38" s="88">
        <v>0.63227199926199995</v>
      </c>
      <c r="AJ38" s="150">
        <v>1.5</v>
      </c>
      <c r="AK38" s="151">
        <v>0</v>
      </c>
    </row>
    <row r="39" spans="1:37" x14ac:dyDescent="0.2">
      <c r="A39" s="149" t="s">
        <v>407</v>
      </c>
      <c r="B39" s="66" t="s">
        <v>408</v>
      </c>
      <c r="C39" s="67">
        <v>65</v>
      </c>
      <c r="D39" s="84" t="s">
        <v>337</v>
      </c>
      <c r="E39" s="85">
        <v>86.066419219562903</v>
      </c>
      <c r="F39" s="91">
        <v>86.016729030363706</v>
      </c>
      <c r="G39" s="86">
        <v>36.543369747709399</v>
      </c>
      <c r="H39" s="86">
        <v>36.5140073631826</v>
      </c>
      <c r="I39" s="86">
        <v>18.78</v>
      </c>
      <c r="J39" s="86">
        <v>14.26</v>
      </c>
      <c r="K39" s="87">
        <v>0</v>
      </c>
      <c r="L39" s="85">
        <v>1.57999992164</v>
      </c>
      <c r="M39" s="86">
        <v>0</v>
      </c>
      <c r="N39" s="86">
        <v>81.236201331048505</v>
      </c>
      <c r="O39" s="86">
        <v>36.018569885252099</v>
      </c>
      <c r="P39" s="86">
        <v>0.45900000000000002</v>
      </c>
      <c r="Q39" s="88">
        <v>0.74450000000000005</v>
      </c>
      <c r="R39" s="85">
        <v>0</v>
      </c>
      <c r="S39" s="86">
        <v>1.3</v>
      </c>
      <c r="T39" s="86">
        <v>1.29</v>
      </c>
      <c r="U39" s="88">
        <v>1.5577121432282099</v>
      </c>
      <c r="V39" s="89">
        <v>4.8600000000000003</v>
      </c>
      <c r="W39" s="85">
        <v>62.756509161775099</v>
      </c>
      <c r="X39" s="88">
        <v>52.066666666700002</v>
      </c>
      <c r="Y39" s="85">
        <v>100</v>
      </c>
      <c r="Z39" s="88"/>
      <c r="AA39" s="85">
        <v>0</v>
      </c>
      <c r="AB39" s="91">
        <v>0</v>
      </c>
      <c r="AC39" s="86">
        <v>0</v>
      </c>
      <c r="AD39" s="86">
        <v>0</v>
      </c>
      <c r="AE39" s="86">
        <v>0</v>
      </c>
      <c r="AF39" s="88">
        <v>0</v>
      </c>
      <c r="AG39" s="85">
        <v>0.12807898578999999</v>
      </c>
      <c r="AH39" s="86">
        <v>0.14924299999999999</v>
      </c>
      <c r="AI39" s="88">
        <v>0.31613597188600001</v>
      </c>
      <c r="AJ39" s="150">
        <v>2.08</v>
      </c>
      <c r="AK39" s="151">
        <v>0</v>
      </c>
    </row>
    <row r="40" spans="1:37" x14ac:dyDescent="0.2">
      <c r="A40" s="149" t="s">
        <v>409</v>
      </c>
      <c r="B40" s="66" t="s">
        <v>410</v>
      </c>
      <c r="C40" s="67">
        <v>65</v>
      </c>
      <c r="D40" s="84" t="s">
        <v>337</v>
      </c>
      <c r="E40" s="85">
        <v>63.9959259887965</v>
      </c>
      <c r="F40" s="91">
        <v>63.9959259887965</v>
      </c>
      <c r="G40" s="86">
        <v>38.722506486892797</v>
      </c>
      <c r="H40" s="86">
        <v>38.722506486892797</v>
      </c>
      <c r="I40" s="86">
        <v>27.73</v>
      </c>
      <c r="J40" s="86">
        <v>25.45</v>
      </c>
      <c r="K40" s="87">
        <v>0</v>
      </c>
      <c r="L40" s="85">
        <v>7.23999933234</v>
      </c>
      <c r="M40" s="86">
        <v>1.6007396261718501E-2</v>
      </c>
      <c r="N40" s="86">
        <v>59.213829800522099</v>
      </c>
      <c r="O40" s="86">
        <v>40.889741591222503</v>
      </c>
      <c r="P40" s="86">
        <v>0.67500000000000004</v>
      </c>
      <c r="Q40" s="88">
        <v>1.0643</v>
      </c>
      <c r="R40" s="85">
        <v>1.2953367875647701E-2</v>
      </c>
      <c r="S40" s="86">
        <v>4.2</v>
      </c>
      <c r="T40" s="86">
        <v>1.71</v>
      </c>
      <c r="U40" s="88">
        <v>6.1352668719838999</v>
      </c>
      <c r="V40" s="89">
        <v>4.83</v>
      </c>
      <c r="W40" s="85">
        <v>51.015781898952604</v>
      </c>
      <c r="X40" s="88">
        <v>38.299999999999997</v>
      </c>
      <c r="Y40" s="85"/>
      <c r="Z40" s="88"/>
      <c r="AA40" s="85">
        <v>0</v>
      </c>
      <c r="AB40" s="91">
        <v>0</v>
      </c>
      <c r="AC40" s="86">
        <v>0.15</v>
      </c>
      <c r="AD40" s="86">
        <v>0.15</v>
      </c>
      <c r="AE40" s="86">
        <v>0</v>
      </c>
      <c r="AF40" s="88">
        <v>3.01346979151E-4</v>
      </c>
      <c r="AG40" s="85">
        <v>0.40884183303299998</v>
      </c>
      <c r="AH40" s="86">
        <v>0.14837700000000001</v>
      </c>
      <c r="AI40" s="88">
        <v>1.4943395121200001E-7</v>
      </c>
      <c r="AJ40" s="150">
        <v>1.72</v>
      </c>
      <c r="AK40" s="151">
        <v>1</v>
      </c>
    </row>
    <row r="41" spans="1:37" x14ac:dyDescent="0.2">
      <c r="A41" s="149" t="s">
        <v>411</v>
      </c>
      <c r="B41" s="66" t="s">
        <v>412</v>
      </c>
      <c r="C41" s="67">
        <v>65</v>
      </c>
      <c r="D41" s="84" t="s">
        <v>337</v>
      </c>
      <c r="E41" s="85">
        <v>61.446127024045602</v>
      </c>
      <c r="F41" s="91">
        <v>61.303412045144199</v>
      </c>
      <c r="G41" s="86">
        <v>48.034004736594397</v>
      </c>
      <c r="H41" s="86">
        <v>47.984633068217803</v>
      </c>
      <c r="I41" s="86">
        <v>58.86</v>
      </c>
      <c r="J41" s="86">
        <v>72.400000000000006</v>
      </c>
      <c r="K41" s="87">
        <v>0</v>
      </c>
      <c r="L41" s="85">
        <v>6.4200002226199997</v>
      </c>
      <c r="M41" s="86">
        <v>1.34883745666104E-2</v>
      </c>
      <c r="N41" s="86">
        <v>60.262944087451103</v>
      </c>
      <c r="O41" s="86">
        <v>36.030337504740203</v>
      </c>
      <c r="P41" s="86">
        <v>2.4329999999999998</v>
      </c>
      <c r="Q41" s="88">
        <v>1.5343</v>
      </c>
      <c r="R41" s="85">
        <v>2.4770869457518E-2</v>
      </c>
      <c r="S41" s="86">
        <v>3</v>
      </c>
      <c r="T41" s="86">
        <v>1.66</v>
      </c>
      <c r="U41" s="88">
        <v>6.2732876131112603</v>
      </c>
      <c r="V41" s="89">
        <v>4.5599999999999996</v>
      </c>
      <c r="W41" s="85">
        <v>44.1599170699455</v>
      </c>
      <c r="X41" s="88">
        <v>42</v>
      </c>
      <c r="Y41" s="85"/>
      <c r="Z41" s="88"/>
      <c r="AA41" s="85">
        <v>0</v>
      </c>
      <c r="AB41" s="91">
        <v>0</v>
      </c>
      <c r="AC41" s="86">
        <v>0</v>
      </c>
      <c r="AD41" s="86">
        <v>0</v>
      </c>
      <c r="AE41" s="86">
        <v>0</v>
      </c>
      <c r="AF41" s="88">
        <v>14.746095929399999</v>
      </c>
      <c r="AG41" s="85">
        <v>0.23487817660300001</v>
      </c>
      <c r="AH41" s="86">
        <v>0.546261</v>
      </c>
      <c r="AI41" s="88">
        <v>2.2129518800199999</v>
      </c>
      <c r="AJ41" s="150">
        <v>1.67</v>
      </c>
      <c r="AK41" s="151">
        <v>1</v>
      </c>
    </row>
    <row r="42" spans="1:37" x14ac:dyDescent="0.2">
      <c r="A42" s="149" t="s">
        <v>413</v>
      </c>
      <c r="B42" s="66" t="s">
        <v>414</v>
      </c>
      <c r="C42" s="67">
        <v>65</v>
      </c>
      <c r="D42" s="84" t="s">
        <v>337</v>
      </c>
      <c r="E42" s="85">
        <v>24.946076350689999</v>
      </c>
      <c r="F42" s="91">
        <v>24.946076350689999</v>
      </c>
      <c r="G42" s="86">
        <v>16.818981124557101</v>
      </c>
      <c r="H42" s="86">
        <v>16.818981124557101</v>
      </c>
      <c r="I42" s="86">
        <v>11.19</v>
      </c>
      <c r="J42" s="86">
        <v>25.74</v>
      </c>
      <c r="K42" s="87">
        <v>0</v>
      </c>
      <c r="L42" s="85">
        <v>2.8099999970699998</v>
      </c>
      <c r="M42" s="86">
        <v>2.8299047746551801E-3</v>
      </c>
      <c r="N42" s="86">
        <v>37.405021026224098</v>
      </c>
      <c r="O42" s="86">
        <v>13.285657175854</v>
      </c>
      <c r="P42" s="86">
        <v>1.9259999999999999</v>
      </c>
      <c r="Q42" s="88">
        <v>1.0202</v>
      </c>
      <c r="R42" s="85">
        <v>8.7077673284569803E-3</v>
      </c>
      <c r="S42" s="86">
        <v>4</v>
      </c>
      <c r="T42" s="86">
        <v>1.17</v>
      </c>
      <c r="U42" s="88">
        <v>12.810873086685</v>
      </c>
      <c r="V42" s="89">
        <v>4.22</v>
      </c>
      <c r="W42" s="85">
        <v>21.177085256069802</v>
      </c>
      <c r="X42" s="88">
        <v>22.866666666699999</v>
      </c>
      <c r="Y42" s="85">
        <v>-71.239999999999995</v>
      </c>
      <c r="Z42" s="88"/>
      <c r="AA42" s="85">
        <v>0</v>
      </c>
      <c r="AB42" s="91">
        <v>0</v>
      </c>
      <c r="AC42" s="86">
        <v>0</v>
      </c>
      <c r="AD42" s="86">
        <v>0</v>
      </c>
      <c r="AE42" s="86">
        <v>0</v>
      </c>
      <c r="AF42" s="88">
        <v>1.89431067537E-9</v>
      </c>
      <c r="AG42" s="85">
        <v>2.6796625982200002</v>
      </c>
      <c r="AH42" s="86">
        <v>0.23797599999999999</v>
      </c>
      <c r="AI42" s="88">
        <v>0.29276795594100002</v>
      </c>
      <c r="AJ42" s="150">
        <v>1.39</v>
      </c>
      <c r="AK42" s="151">
        <v>0</v>
      </c>
    </row>
    <row r="43" spans="1:37" x14ac:dyDescent="0.2">
      <c r="A43" s="149" t="s">
        <v>415</v>
      </c>
      <c r="B43" s="66" t="s">
        <v>416</v>
      </c>
      <c r="C43" s="67">
        <v>65</v>
      </c>
      <c r="D43" s="84" t="s">
        <v>337</v>
      </c>
      <c r="E43" s="85">
        <v>38.893554129857897</v>
      </c>
      <c r="F43" s="91">
        <v>38.893554129857897</v>
      </c>
      <c r="G43" s="86">
        <v>32.172248160961999</v>
      </c>
      <c r="H43" s="86">
        <v>32.172248160961999</v>
      </c>
      <c r="I43" s="86">
        <v>9.02</v>
      </c>
      <c r="J43" s="86">
        <v>21.35</v>
      </c>
      <c r="K43" s="87">
        <v>0</v>
      </c>
      <c r="L43" s="85">
        <v>8.2299996169699998</v>
      </c>
      <c r="M43" s="86">
        <v>0</v>
      </c>
      <c r="N43" s="86">
        <v>50.292344786015697</v>
      </c>
      <c r="O43" s="86">
        <v>28.487358326068001</v>
      </c>
      <c r="P43" s="86">
        <v>1.3919999999999999</v>
      </c>
      <c r="Q43" s="88">
        <v>0.87709999999999999</v>
      </c>
      <c r="R43" s="85">
        <v>0</v>
      </c>
      <c r="S43" s="86">
        <v>6.6</v>
      </c>
      <c r="T43" s="86">
        <v>1.1499999999999999</v>
      </c>
      <c r="U43" s="88">
        <v>12.6398172718417</v>
      </c>
      <c r="V43" s="89">
        <v>4.2699999999999996</v>
      </c>
      <c r="W43" s="85">
        <v>15.8168293694869</v>
      </c>
      <c r="X43" s="88">
        <v>17.399999999999999</v>
      </c>
      <c r="Y43" s="85"/>
      <c r="Z43" s="88"/>
      <c r="AA43" s="85">
        <v>0</v>
      </c>
      <c r="AB43" s="91">
        <v>0</v>
      </c>
      <c r="AC43" s="86">
        <v>0</v>
      </c>
      <c r="AD43" s="86">
        <v>0</v>
      </c>
      <c r="AE43" s="86">
        <v>0</v>
      </c>
      <c r="AF43" s="88">
        <v>1.3900619949499999E-7</v>
      </c>
      <c r="AG43" s="85">
        <v>1.28517898801</v>
      </c>
      <c r="AH43" s="86">
        <v>9.2399999999999996E-2</v>
      </c>
      <c r="AI43" s="88">
        <v>5.0752199041699998E-8</v>
      </c>
      <c r="AJ43" s="150">
        <v>1.42</v>
      </c>
      <c r="AK43" s="151">
        <v>0</v>
      </c>
    </row>
    <row r="44" spans="1:37" x14ac:dyDescent="0.2">
      <c r="A44" s="149" t="s">
        <v>417</v>
      </c>
      <c r="B44" s="66" t="s">
        <v>418</v>
      </c>
      <c r="C44" s="67">
        <v>65</v>
      </c>
      <c r="D44" s="84" t="s">
        <v>337</v>
      </c>
      <c r="E44" s="85">
        <v>28.9522131490078</v>
      </c>
      <c r="F44" s="91">
        <v>28.9522131490078</v>
      </c>
      <c r="G44" s="86">
        <v>23.355809304374301</v>
      </c>
      <c r="H44" s="86">
        <v>23.355809304374301</v>
      </c>
      <c r="I44" s="86">
        <v>12.39</v>
      </c>
      <c r="J44" s="86">
        <v>14.42</v>
      </c>
      <c r="K44" s="87">
        <v>0</v>
      </c>
      <c r="L44" s="85">
        <v>8.9499994850500002</v>
      </c>
      <c r="M44" s="86">
        <v>0</v>
      </c>
      <c r="N44" s="86">
        <v>37.463126843657797</v>
      </c>
      <c r="O44" s="86">
        <v>23.996666756269999</v>
      </c>
      <c r="P44" s="86">
        <v>0.432</v>
      </c>
      <c r="Q44" s="88">
        <v>0.46429999999999999</v>
      </c>
      <c r="R44" s="85">
        <v>0</v>
      </c>
      <c r="S44" s="86">
        <v>7.1</v>
      </c>
      <c r="T44" s="86">
        <v>0.78</v>
      </c>
      <c r="U44" s="88">
        <v>19.206225505144602</v>
      </c>
      <c r="V44" s="89">
        <v>4.08</v>
      </c>
      <c r="W44" s="85">
        <v>18.054346834746099</v>
      </c>
      <c r="X44" s="88">
        <v>19.433333333299998</v>
      </c>
      <c r="Y44" s="85">
        <v>-100</v>
      </c>
      <c r="Z44" s="88"/>
      <c r="AA44" s="85">
        <v>0</v>
      </c>
      <c r="AB44" s="91">
        <v>0</v>
      </c>
      <c r="AC44" s="86">
        <v>0</v>
      </c>
      <c r="AD44" s="86">
        <v>0</v>
      </c>
      <c r="AE44" s="86">
        <v>0</v>
      </c>
      <c r="AF44" s="88">
        <v>0</v>
      </c>
      <c r="AG44" s="85">
        <v>2.7925021604300002</v>
      </c>
      <c r="AH44" s="86">
        <v>9.4382999999999995E-2</v>
      </c>
      <c r="AI44" s="88">
        <v>0.63227201658499999</v>
      </c>
      <c r="AJ44" s="150">
        <v>1.45</v>
      </c>
      <c r="AK44" s="151">
        <v>0</v>
      </c>
    </row>
    <row r="45" spans="1:37" x14ac:dyDescent="0.2">
      <c r="A45" s="149" t="s">
        <v>419</v>
      </c>
      <c r="B45" s="66" t="s">
        <v>420</v>
      </c>
      <c r="C45" s="67">
        <v>65</v>
      </c>
      <c r="D45" s="84" t="s">
        <v>337</v>
      </c>
      <c r="E45" s="85">
        <v>60.0159503572443</v>
      </c>
      <c r="F45" s="91">
        <v>60.0159503572443</v>
      </c>
      <c r="G45" s="86">
        <v>46.237463674700102</v>
      </c>
      <c r="H45" s="86">
        <v>46.237463674700102</v>
      </c>
      <c r="I45" s="86">
        <v>23.47</v>
      </c>
      <c r="J45" s="86">
        <v>40.9</v>
      </c>
      <c r="K45" s="87">
        <v>0</v>
      </c>
      <c r="L45" s="85">
        <v>5.2400000812399998</v>
      </c>
      <c r="M45" s="86">
        <v>8.5351087775331798E-3</v>
      </c>
      <c r="N45" s="86">
        <v>66.006537768070501</v>
      </c>
      <c r="O45" s="86">
        <v>23.899951544798</v>
      </c>
      <c r="P45" s="86">
        <v>1.409</v>
      </c>
      <c r="Q45" s="88">
        <v>1.141</v>
      </c>
      <c r="R45" s="85">
        <v>2.8452200303490102E-2</v>
      </c>
      <c r="S45" s="86">
        <v>3.4</v>
      </c>
      <c r="T45" s="86">
        <v>1.86</v>
      </c>
      <c r="U45" s="88">
        <v>3.8772477986322</v>
      </c>
      <c r="V45" s="89">
        <v>4.5</v>
      </c>
      <c r="W45" s="85">
        <v>24.7487382036418</v>
      </c>
      <c r="X45" s="88">
        <v>29.133333333300001</v>
      </c>
      <c r="Y45" s="85">
        <v>-100</v>
      </c>
      <c r="Z45" s="88"/>
      <c r="AA45" s="85">
        <v>0</v>
      </c>
      <c r="AB45" s="91">
        <v>0</v>
      </c>
      <c r="AC45" s="86">
        <v>0</v>
      </c>
      <c r="AD45" s="86">
        <v>0</v>
      </c>
      <c r="AE45" s="86">
        <v>0</v>
      </c>
      <c r="AF45" s="88">
        <v>1.12639996745</v>
      </c>
      <c r="AG45" s="85">
        <v>0.13246803385200001</v>
      </c>
      <c r="AH45" s="86">
        <v>0.28048000000000001</v>
      </c>
      <c r="AI45" s="88">
        <v>0.63227196489500004</v>
      </c>
      <c r="AJ45" s="150">
        <v>1.56</v>
      </c>
      <c r="AK45" s="151">
        <v>0</v>
      </c>
    </row>
    <row r="46" spans="1:37" x14ac:dyDescent="0.2">
      <c r="A46" s="149" t="s">
        <v>421</v>
      </c>
      <c r="B46" s="66" t="s">
        <v>422</v>
      </c>
      <c r="C46" s="67">
        <v>65</v>
      </c>
      <c r="D46" s="84" t="s">
        <v>337</v>
      </c>
      <c r="E46" s="85">
        <v>20.377090392392599</v>
      </c>
      <c r="F46" s="91">
        <v>20.370532298611899</v>
      </c>
      <c r="G46" s="86">
        <v>15.9230516996393</v>
      </c>
      <c r="H46" s="86">
        <v>15.9186796371188</v>
      </c>
      <c r="I46" s="86">
        <v>2.0299999999999998</v>
      </c>
      <c r="J46" s="86">
        <v>2.59</v>
      </c>
      <c r="K46" s="87">
        <v>0</v>
      </c>
      <c r="L46" s="85">
        <v>2.2500000851099999</v>
      </c>
      <c r="M46" s="86">
        <v>0</v>
      </c>
      <c r="N46" s="86">
        <v>20.2284803400638</v>
      </c>
      <c r="O46" s="86">
        <v>5.9748427672956002</v>
      </c>
      <c r="P46" s="86">
        <v>0.44400000000000001</v>
      </c>
      <c r="Q46" s="88">
        <v>0.92300000000000004</v>
      </c>
      <c r="R46" s="85">
        <v>0</v>
      </c>
      <c r="S46" s="86">
        <v>7</v>
      </c>
      <c r="T46" s="86">
        <v>0.89</v>
      </c>
      <c r="U46" s="88">
        <v>11.089736583233099</v>
      </c>
      <c r="V46" s="89">
        <v>4.28</v>
      </c>
      <c r="W46" s="85">
        <v>20.438120694761501</v>
      </c>
      <c r="X46" s="88">
        <v>20.366666666699999</v>
      </c>
      <c r="Y46" s="85">
        <v>-100</v>
      </c>
      <c r="Z46" s="88"/>
      <c r="AA46" s="85">
        <v>0</v>
      </c>
      <c r="AB46" s="91">
        <v>0</v>
      </c>
      <c r="AC46" s="86">
        <v>0</v>
      </c>
      <c r="AD46" s="86">
        <v>0</v>
      </c>
      <c r="AE46" s="86">
        <v>0</v>
      </c>
      <c r="AF46" s="88">
        <v>5.9586173235599998E-8</v>
      </c>
      <c r="AG46" s="85">
        <v>3.5573635691100001</v>
      </c>
      <c r="AH46" s="86">
        <v>2.0178999999999999E-2</v>
      </c>
      <c r="AI46" s="88">
        <v>1.04430589838E-8</v>
      </c>
      <c r="AJ46" s="150">
        <v>1.5</v>
      </c>
      <c r="AK46" s="151">
        <v>0</v>
      </c>
    </row>
    <row r="47" spans="1:37" x14ac:dyDescent="0.2">
      <c r="A47" s="149" t="s">
        <v>423</v>
      </c>
      <c r="B47" s="66" t="s">
        <v>424</v>
      </c>
      <c r="C47" s="67">
        <v>65</v>
      </c>
      <c r="D47" s="84" t="s">
        <v>337</v>
      </c>
      <c r="E47" s="85">
        <v>63.085125942268803</v>
      </c>
      <c r="F47" s="91">
        <v>62.876447876447898</v>
      </c>
      <c r="G47" s="86">
        <v>50.1884537598823</v>
      </c>
      <c r="H47" s="86">
        <v>50.081816510387902</v>
      </c>
      <c r="I47" s="86">
        <v>7.3</v>
      </c>
      <c r="J47" s="86">
        <v>5.78</v>
      </c>
      <c r="K47" s="87">
        <v>2.0400000000000001E-2</v>
      </c>
      <c r="L47" s="85">
        <v>4.3699998188800002</v>
      </c>
      <c r="M47" s="86">
        <v>0</v>
      </c>
      <c r="N47" s="86">
        <v>70.012250504250503</v>
      </c>
      <c r="O47" s="86">
        <v>17.158040110483999</v>
      </c>
      <c r="P47" s="86">
        <v>0.245</v>
      </c>
      <c r="Q47" s="88">
        <v>0.52090000000000003</v>
      </c>
      <c r="R47" s="85">
        <v>0</v>
      </c>
      <c r="S47" s="86">
        <v>3.1</v>
      </c>
      <c r="T47" s="86">
        <v>1.33</v>
      </c>
      <c r="U47" s="88">
        <v>4.2048170619599201</v>
      </c>
      <c r="V47" s="89">
        <v>4.4000000000000004</v>
      </c>
      <c r="W47" s="85">
        <v>33.896890893140899</v>
      </c>
      <c r="X47" s="88">
        <v>24.233333333299999</v>
      </c>
      <c r="Y47" s="85">
        <v>-100</v>
      </c>
      <c r="Z47" s="88"/>
      <c r="AA47" s="85">
        <v>0</v>
      </c>
      <c r="AB47" s="91">
        <v>0</v>
      </c>
      <c r="AC47" s="86">
        <v>0</v>
      </c>
      <c r="AD47" s="86">
        <v>0</v>
      </c>
      <c r="AE47" s="86">
        <v>0</v>
      </c>
      <c r="AF47" s="88">
        <v>8.8868108978E-7</v>
      </c>
      <c r="AG47" s="85">
        <v>0.67179298466399995</v>
      </c>
      <c r="AH47" s="86">
        <v>4.8505E-2</v>
      </c>
      <c r="AI47" s="88">
        <v>0.31613592070500002</v>
      </c>
      <c r="AJ47" s="150">
        <v>1.74</v>
      </c>
      <c r="AK47" s="151">
        <v>0</v>
      </c>
    </row>
    <row r="48" spans="1:37" x14ac:dyDescent="0.2">
      <c r="A48" s="149" t="s">
        <v>425</v>
      </c>
      <c r="B48" s="66" t="s">
        <v>426</v>
      </c>
      <c r="C48" s="67">
        <v>65</v>
      </c>
      <c r="D48" s="84" t="s">
        <v>337</v>
      </c>
      <c r="E48" s="85">
        <v>82.388629907855503</v>
      </c>
      <c r="F48" s="91">
        <v>82.388629907855503</v>
      </c>
      <c r="G48" s="86">
        <v>42.1014083949444</v>
      </c>
      <c r="H48" s="86">
        <v>42.1014083949444</v>
      </c>
      <c r="I48" s="86">
        <v>7.8</v>
      </c>
      <c r="J48" s="86">
        <v>10.63</v>
      </c>
      <c r="K48" s="87">
        <v>0</v>
      </c>
      <c r="L48" s="85">
        <v>1.4700000015500001</v>
      </c>
      <c r="M48" s="86">
        <v>1.8564023188788301E-3</v>
      </c>
      <c r="N48" s="86">
        <v>74.770470774793694</v>
      </c>
      <c r="O48" s="86">
        <v>22.1691588169422</v>
      </c>
      <c r="P48" s="86">
        <v>0.64800000000000002</v>
      </c>
      <c r="Q48" s="88">
        <v>1.0777000000000001</v>
      </c>
      <c r="R48" s="85">
        <v>8.7896633558934706E-3</v>
      </c>
      <c r="S48" s="86">
        <v>2</v>
      </c>
      <c r="T48" s="86">
        <v>1.56</v>
      </c>
      <c r="U48" s="88">
        <v>2.6594217959757298</v>
      </c>
      <c r="V48" s="89">
        <v>4.91</v>
      </c>
      <c r="W48" s="85">
        <v>60.201401957375502</v>
      </c>
      <c r="X48" s="88">
        <v>51.333333333299997</v>
      </c>
      <c r="Y48" s="85">
        <v>100</v>
      </c>
      <c r="Z48" s="88"/>
      <c r="AA48" s="85">
        <v>0</v>
      </c>
      <c r="AB48" s="91">
        <v>0</v>
      </c>
      <c r="AC48" s="86">
        <v>0.09</v>
      </c>
      <c r="AD48" s="86">
        <v>0.09</v>
      </c>
      <c r="AE48" s="86">
        <v>0</v>
      </c>
      <c r="AF48" s="88">
        <v>0</v>
      </c>
      <c r="AG48" s="85">
        <v>0.17901798577799999</v>
      </c>
      <c r="AH48" s="86">
        <v>8.4112999999999993E-2</v>
      </c>
      <c r="AI48" s="88">
        <v>0.15806798744200001</v>
      </c>
      <c r="AJ48" s="150">
        <v>1.91</v>
      </c>
      <c r="AK48" s="151">
        <v>0</v>
      </c>
    </row>
    <row r="49" spans="1:37" x14ac:dyDescent="0.2">
      <c r="A49" s="149" t="s">
        <v>427</v>
      </c>
      <c r="B49" s="66" t="s">
        <v>428</v>
      </c>
      <c r="C49" s="67">
        <v>65</v>
      </c>
      <c r="D49" s="84" t="s">
        <v>337</v>
      </c>
      <c r="E49" s="85">
        <v>30.118870970371901</v>
      </c>
      <c r="F49" s="91">
        <v>29.910153765878</v>
      </c>
      <c r="G49" s="86">
        <v>24.076670960588299</v>
      </c>
      <c r="H49" s="86">
        <v>23.9772041678217</v>
      </c>
      <c r="I49" s="86">
        <v>23.75</v>
      </c>
      <c r="J49" s="86">
        <v>43.59</v>
      </c>
      <c r="K49" s="87">
        <v>0</v>
      </c>
      <c r="L49" s="85">
        <v>6.3399999625200003</v>
      </c>
      <c r="M49" s="86">
        <v>0</v>
      </c>
      <c r="N49" s="86">
        <v>33.6253964952421</v>
      </c>
      <c r="O49" s="86">
        <v>13.1841727516695</v>
      </c>
      <c r="P49" s="86">
        <v>1.7430000000000001</v>
      </c>
      <c r="Q49" s="88">
        <v>1.2773000000000001</v>
      </c>
      <c r="R49" s="85">
        <v>0</v>
      </c>
      <c r="S49" s="86">
        <v>7.2</v>
      </c>
      <c r="T49" s="86">
        <v>1.63</v>
      </c>
      <c r="U49" s="88">
        <v>15.940776493224799</v>
      </c>
      <c r="V49" s="89">
        <v>4.13</v>
      </c>
      <c r="W49" s="85">
        <v>23.900908090886301</v>
      </c>
      <c r="X49" s="88">
        <v>41.1</v>
      </c>
      <c r="Y49" s="85">
        <v>-100</v>
      </c>
      <c r="Z49" s="88"/>
      <c r="AA49" s="85">
        <v>0</v>
      </c>
      <c r="AB49" s="91">
        <v>0</v>
      </c>
      <c r="AC49" s="86">
        <v>0</v>
      </c>
      <c r="AD49" s="86">
        <v>0</v>
      </c>
      <c r="AE49" s="86">
        <v>0</v>
      </c>
      <c r="AF49" s="88">
        <v>0</v>
      </c>
      <c r="AG49" s="85">
        <v>4.3147860150900001</v>
      </c>
      <c r="AH49" s="86">
        <v>0.41253200000000001</v>
      </c>
      <c r="AI49" s="88">
        <v>1.4226120074199999</v>
      </c>
      <c r="AJ49" s="150">
        <v>1.53</v>
      </c>
      <c r="AK49" s="151">
        <v>0</v>
      </c>
    </row>
    <row r="50" spans="1:37" x14ac:dyDescent="0.2">
      <c r="A50" s="149" t="s">
        <v>429</v>
      </c>
      <c r="B50" s="66" t="s">
        <v>430</v>
      </c>
      <c r="C50" s="67">
        <v>65</v>
      </c>
      <c r="D50" s="84" t="s">
        <v>337</v>
      </c>
      <c r="E50" s="85">
        <v>67.401695915350103</v>
      </c>
      <c r="F50" s="91">
        <v>67.320148773809393</v>
      </c>
      <c r="G50" s="86">
        <v>42.157220236950799</v>
      </c>
      <c r="H50" s="86">
        <v>42.076999065191302</v>
      </c>
      <c r="I50" s="86">
        <v>17.98</v>
      </c>
      <c r="J50" s="86">
        <v>22.3</v>
      </c>
      <c r="K50" s="87">
        <v>7.4000000000000003E-3</v>
      </c>
      <c r="L50" s="85">
        <v>4.71999992792</v>
      </c>
      <c r="M50" s="86">
        <v>8.4982954458926504E-4</v>
      </c>
      <c r="N50" s="86">
        <v>60.367315983301303</v>
      </c>
      <c r="O50" s="86">
        <v>18.8866960010353</v>
      </c>
      <c r="P50" s="86">
        <v>1.095</v>
      </c>
      <c r="Q50" s="88">
        <v>1.4144000000000001</v>
      </c>
      <c r="R50" s="85">
        <v>6.7512827437213102E-3</v>
      </c>
      <c r="S50" s="86">
        <v>3.7</v>
      </c>
      <c r="T50" s="86">
        <v>1.87</v>
      </c>
      <c r="U50" s="88">
        <v>5.7268634847811803</v>
      </c>
      <c r="V50" s="89">
        <v>4.7699999999999996</v>
      </c>
      <c r="W50" s="85">
        <v>51.114446257392302</v>
      </c>
      <c r="X50" s="88">
        <v>36.166666666700003</v>
      </c>
      <c r="Y50" s="85">
        <v>-100</v>
      </c>
      <c r="Z50" s="88"/>
      <c r="AA50" s="85">
        <v>0.04</v>
      </c>
      <c r="AB50" s="91">
        <v>0.11</v>
      </c>
      <c r="AC50" s="86">
        <v>0.06</v>
      </c>
      <c r="AD50" s="86">
        <v>0.1</v>
      </c>
      <c r="AE50" s="86">
        <v>0</v>
      </c>
      <c r="AF50" s="88">
        <v>0</v>
      </c>
      <c r="AG50" s="85">
        <v>1.2988777309999999</v>
      </c>
      <c r="AH50" s="86">
        <v>0.25794600000000001</v>
      </c>
      <c r="AI50" s="88">
        <v>0.94840781115600004</v>
      </c>
      <c r="AJ50" s="150">
        <v>1.95</v>
      </c>
      <c r="AK50" s="151">
        <v>0</v>
      </c>
    </row>
    <row r="51" spans="1:37" x14ac:dyDescent="0.2">
      <c r="A51" s="149" t="s">
        <v>431</v>
      </c>
      <c r="B51" s="66" t="s">
        <v>432</v>
      </c>
      <c r="C51" s="67">
        <v>65</v>
      </c>
      <c r="D51" s="84" t="s">
        <v>337</v>
      </c>
      <c r="E51" s="85">
        <v>64.337735960474802</v>
      </c>
      <c r="F51" s="91">
        <v>63.408656969076603</v>
      </c>
      <c r="G51" s="86">
        <v>52.936834438911099</v>
      </c>
      <c r="H51" s="86">
        <v>52.589414010983603</v>
      </c>
      <c r="I51" s="86">
        <v>7.84</v>
      </c>
      <c r="J51" s="86">
        <v>24.09</v>
      </c>
      <c r="K51" s="87">
        <v>3.2800000000000003E-2</v>
      </c>
      <c r="L51" s="85">
        <v>7.1599989171900003</v>
      </c>
      <c r="M51" s="86">
        <v>6.6300981260123705E-5</v>
      </c>
      <c r="N51" s="86">
        <v>59.303949930153003</v>
      </c>
      <c r="O51" s="86">
        <v>36.467124965967898</v>
      </c>
      <c r="P51" s="86">
        <v>1.268</v>
      </c>
      <c r="Q51" s="88">
        <v>1.3012999999999999</v>
      </c>
      <c r="R51" s="85">
        <v>1.1012003083360899E-2</v>
      </c>
      <c r="S51" s="86">
        <v>3.9</v>
      </c>
      <c r="T51" s="86">
        <v>1.2</v>
      </c>
      <c r="U51" s="88">
        <v>7.8066255929767898</v>
      </c>
      <c r="V51" s="89">
        <v>4.63</v>
      </c>
      <c r="W51" s="85">
        <v>41.006077892414801</v>
      </c>
      <c r="X51" s="88">
        <v>44.333333333299997</v>
      </c>
      <c r="Y51" s="85"/>
      <c r="Z51" s="88"/>
      <c r="AA51" s="85">
        <v>0</v>
      </c>
      <c r="AB51" s="91">
        <v>0</v>
      </c>
      <c r="AC51" s="86">
        <v>0</v>
      </c>
      <c r="AD51" s="86">
        <v>0</v>
      </c>
      <c r="AE51" s="86">
        <v>0</v>
      </c>
      <c r="AF51" s="88">
        <v>1.6950006180099999</v>
      </c>
      <c r="AG51" s="85">
        <v>1.0687881155600001</v>
      </c>
      <c r="AH51" s="86">
        <v>0.14716899999999999</v>
      </c>
      <c r="AI51" s="88">
        <v>2.37102012774</v>
      </c>
      <c r="AJ51" s="150">
        <v>1.61</v>
      </c>
      <c r="AK51" s="151">
        <v>0</v>
      </c>
    </row>
    <row r="52" spans="1:37" x14ac:dyDescent="0.2">
      <c r="A52" s="149" t="s">
        <v>433</v>
      </c>
      <c r="B52" s="66" t="s">
        <v>434</v>
      </c>
      <c r="C52" s="67">
        <v>65</v>
      </c>
      <c r="D52" s="84" t="s">
        <v>337</v>
      </c>
      <c r="E52" s="85">
        <v>67.061785300118899</v>
      </c>
      <c r="F52" s="91">
        <v>66.717555010789297</v>
      </c>
      <c r="G52" s="86">
        <v>57.479118653024699</v>
      </c>
      <c r="H52" s="86">
        <v>57.202413281857801</v>
      </c>
      <c r="I52" s="86">
        <v>45.72</v>
      </c>
      <c r="J52" s="86">
        <v>57.75</v>
      </c>
      <c r="K52" s="87">
        <v>0</v>
      </c>
      <c r="L52" s="85">
        <v>1.63000061094</v>
      </c>
      <c r="M52" s="86">
        <v>0</v>
      </c>
      <c r="N52" s="86">
        <v>69.636886361383205</v>
      </c>
      <c r="O52" s="86">
        <v>34.590843197461403</v>
      </c>
      <c r="P52" s="86">
        <v>2.4489999999999998</v>
      </c>
      <c r="Q52" s="88">
        <v>0.73399999999999999</v>
      </c>
      <c r="R52" s="85">
        <v>0</v>
      </c>
      <c r="S52" s="86">
        <v>0.9</v>
      </c>
      <c r="T52" s="86">
        <v>2.38</v>
      </c>
      <c r="U52" s="88">
        <v>4.6966516448189299</v>
      </c>
      <c r="V52" s="89">
        <v>4.54</v>
      </c>
      <c r="W52" s="85">
        <v>46.347351166901099</v>
      </c>
      <c r="X52" s="88">
        <v>33.9666666667</v>
      </c>
      <c r="Y52" s="85"/>
      <c r="Z52" s="88"/>
      <c r="AA52" s="85">
        <v>0.04</v>
      </c>
      <c r="AB52" s="91">
        <v>0.36</v>
      </c>
      <c r="AC52" s="86">
        <v>0.03</v>
      </c>
      <c r="AD52" s="86">
        <v>0.16</v>
      </c>
      <c r="AE52" s="86">
        <v>0</v>
      </c>
      <c r="AF52" s="88">
        <v>14.889797225100001</v>
      </c>
      <c r="AG52" s="85">
        <v>5.7942234778500003E-2</v>
      </c>
      <c r="AH52" s="86">
        <v>0.42379600000000001</v>
      </c>
      <c r="AI52" s="88">
        <v>0.83351397446499997</v>
      </c>
      <c r="AJ52" s="150">
        <v>1.56</v>
      </c>
      <c r="AK52" s="151">
        <v>0</v>
      </c>
    </row>
    <row r="53" spans="1:37" x14ac:dyDescent="0.2">
      <c r="A53" s="149" t="s">
        <v>435</v>
      </c>
      <c r="B53" s="66" t="s">
        <v>436</v>
      </c>
      <c r="C53" s="67">
        <v>65</v>
      </c>
      <c r="D53" s="84" t="s">
        <v>337</v>
      </c>
      <c r="E53" s="85">
        <v>43.350241398276602</v>
      </c>
      <c r="F53" s="91">
        <v>43.184012711605497</v>
      </c>
      <c r="G53" s="86">
        <v>36.196296522642498</v>
      </c>
      <c r="H53" s="86">
        <v>36.074069547149101</v>
      </c>
      <c r="I53" s="86">
        <v>49.64</v>
      </c>
      <c r="J53" s="86">
        <v>139.38999999999999</v>
      </c>
      <c r="K53" s="87">
        <v>0</v>
      </c>
      <c r="L53" s="85">
        <v>1.32000001501</v>
      </c>
      <c r="M53" s="86">
        <v>2.06618434355288E-2</v>
      </c>
      <c r="N53" s="86">
        <v>38.344488381516598</v>
      </c>
      <c r="O53" s="86">
        <v>24.762919552477399</v>
      </c>
      <c r="P53" s="86">
        <v>6.6180000000000003</v>
      </c>
      <c r="Q53" s="88">
        <v>1.5618000000000001</v>
      </c>
      <c r="R53" s="85">
        <v>4.63284688441047E-2</v>
      </c>
      <c r="S53" s="86">
        <v>4.4000000000000004</v>
      </c>
      <c r="T53" s="86">
        <v>2.92</v>
      </c>
      <c r="U53" s="88">
        <v>6.2885778891401296</v>
      </c>
      <c r="V53" s="89">
        <v>4.09</v>
      </c>
      <c r="W53" s="85">
        <v>38.728349452299902</v>
      </c>
      <c r="X53" s="88">
        <v>43.4</v>
      </c>
      <c r="Y53" s="85">
        <v>-100</v>
      </c>
      <c r="Z53" s="88"/>
      <c r="AA53" s="85">
        <v>0.83</v>
      </c>
      <c r="AB53" s="91">
        <v>1.03</v>
      </c>
      <c r="AC53" s="86">
        <v>0.25</v>
      </c>
      <c r="AD53" s="86">
        <v>0.37</v>
      </c>
      <c r="AE53" s="86">
        <v>0</v>
      </c>
      <c r="AF53" s="88">
        <v>6.3432984854000001</v>
      </c>
      <c r="AG53" s="85">
        <v>0.13519200733799999</v>
      </c>
      <c r="AH53" s="86">
        <v>0.74768400000000002</v>
      </c>
      <c r="AI53" s="88">
        <v>5.3460011929500002</v>
      </c>
      <c r="AJ53" s="150">
        <v>1.57</v>
      </c>
      <c r="AK53" s="151">
        <v>0</v>
      </c>
    </row>
    <row r="54" spans="1:37" x14ac:dyDescent="0.2">
      <c r="A54" s="149" t="s">
        <v>437</v>
      </c>
      <c r="B54" s="66" t="s">
        <v>438</v>
      </c>
      <c r="C54" s="67">
        <v>65</v>
      </c>
      <c r="D54" s="84" t="s">
        <v>337</v>
      </c>
      <c r="E54" s="85">
        <v>71.872775549403997</v>
      </c>
      <c r="F54" s="91">
        <v>71.872775549403997</v>
      </c>
      <c r="G54" s="86">
        <v>27.5306479859895</v>
      </c>
      <c r="H54" s="86">
        <v>27.5306479859895</v>
      </c>
      <c r="I54" s="86">
        <v>11.23</v>
      </c>
      <c r="J54" s="86">
        <v>11.64</v>
      </c>
      <c r="K54" s="87">
        <v>0</v>
      </c>
      <c r="L54" s="85">
        <v>0</v>
      </c>
      <c r="M54" s="86">
        <v>8.4974289358889898E-2</v>
      </c>
      <c r="N54" s="86">
        <v>70.449352627570406</v>
      </c>
      <c r="O54" s="86">
        <v>9.3363423604145801</v>
      </c>
      <c r="P54" s="86">
        <v>0.45300000000000001</v>
      </c>
      <c r="Q54" s="88">
        <v>0.91649999999999998</v>
      </c>
      <c r="R54" s="85">
        <v>3.8472636337404997E-2</v>
      </c>
      <c r="S54" s="86">
        <v>1.3</v>
      </c>
      <c r="T54" s="86">
        <v>0.9</v>
      </c>
      <c r="U54" s="88">
        <v>7.6956104174905402</v>
      </c>
      <c r="V54" s="89">
        <v>4.8099999999999996</v>
      </c>
      <c r="W54" s="85">
        <v>53.780744473001597</v>
      </c>
      <c r="X54" s="88">
        <v>46.4</v>
      </c>
      <c r="Y54" s="85"/>
      <c r="Z54" s="88"/>
      <c r="AA54" s="85">
        <v>0</v>
      </c>
      <c r="AB54" s="91">
        <v>0</v>
      </c>
      <c r="AC54" s="86">
        <v>0</v>
      </c>
      <c r="AD54" s="86">
        <v>0</v>
      </c>
      <c r="AE54" s="86">
        <v>0</v>
      </c>
      <c r="AF54" s="88">
        <v>0</v>
      </c>
      <c r="AG54" s="85">
        <v>0.95204669075199999</v>
      </c>
      <c r="AH54" s="86">
        <v>8.5555999999999993E-2</v>
      </c>
      <c r="AI54" s="88">
        <v>1.9999993128099998E-3</v>
      </c>
      <c r="AJ54" s="150">
        <v>1.82</v>
      </c>
      <c r="AK54" s="151">
        <v>3</v>
      </c>
    </row>
    <row r="55" spans="1:37" x14ac:dyDescent="0.2">
      <c r="A55" s="149" t="s">
        <v>439</v>
      </c>
      <c r="B55" s="66" t="s">
        <v>440</v>
      </c>
      <c r="C55" s="67">
        <v>65</v>
      </c>
      <c r="D55" s="84" t="s">
        <v>337</v>
      </c>
      <c r="E55" s="85">
        <v>48.522842902230003</v>
      </c>
      <c r="F55" s="91">
        <v>48.522842902230003</v>
      </c>
      <c r="G55" s="86">
        <v>23.5327596019523</v>
      </c>
      <c r="H55" s="86">
        <v>23.5327596019523</v>
      </c>
      <c r="I55" s="86">
        <v>21.83</v>
      </c>
      <c r="J55" s="86">
        <v>24.12</v>
      </c>
      <c r="K55" s="87">
        <v>0</v>
      </c>
      <c r="L55" s="85">
        <v>3.0699999812400001</v>
      </c>
      <c r="M55" s="86">
        <v>0.142044078576053</v>
      </c>
      <c r="N55" s="86">
        <v>47.240302267002498</v>
      </c>
      <c r="O55" s="86">
        <v>10.464739884393101</v>
      </c>
      <c r="P55" s="86">
        <v>0.77900000000000003</v>
      </c>
      <c r="Q55" s="88">
        <v>1.1113999999999999</v>
      </c>
      <c r="R55" s="85">
        <v>1.4188422247446099E-2</v>
      </c>
      <c r="S55" s="86">
        <v>4.5999999999999996</v>
      </c>
      <c r="T55" s="86">
        <v>1.17</v>
      </c>
      <c r="U55" s="88">
        <v>11.1601676353414</v>
      </c>
      <c r="V55" s="89">
        <v>4.58</v>
      </c>
      <c r="W55" s="85">
        <v>39.9616284463957</v>
      </c>
      <c r="X55" s="88">
        <v>25.366666666699999</v>
      </c>
      <c r="Y55" s="85"/>
      <c r="Z55" s="88"/>
      <c r="AA55" s="85">
        <v>0</v>
      </c>
      <c r="AB55" s="91">
        <v>0</v>
      </c>
      <c r="AC55" s="86">
        <v>0</v>
      </c>
      <c r="AD55" s="86">
        <v>0</v>
      </c>
      <c r="AE55" s="86">
        <v>0.04</v>
      </c>
      <c r="AF55" s="88">
        <v>2.4079012491799999E-8</v>
      </c>
      <c r="AG55" s="85">
        <v>0.85092590772499999</v>
      </c>
      <c r="AH55" s="86">
        <v>0.115546</v>
      </c>
      <c r="AI55" s="88">
        <v>2.6986150305500002E-9</v>
      </c>
      <c r="AJ55" s="150">
        <v>2.1</v>
      </c>
      <c r="AK55" s="151">
        <v>12</v>
      </c>
    </row>
    <row r="56" spans="1:37" x14ac:dyDescent="0.2">
      <c r="A56" s="149" t="s">
        <v>441</v>
      </c>
      <c r="B56" s="66" t="s">
        <v>442</v>
      </c>
      <c r="C56" s="67">
        <v>65</v>
      </c>
      <c r="D56" s="84" t="s">
        <v>337</v>
      </c>
      <c r="E56" s="85">
        <v>44.613312812620201</v>
      </c>
      <c r="F56" s="91">
        <v>44.489467102731801</v>
      </c>
      <c r="G56" s="86">
        <v>24.082579838399401</v>
      </c>
      <c r="H56" s="86">
        <v>24.062139284340098</v>
      </c>
      <c r="I56" s="86">
        <v>26.93</v>
      </c>
      <c r="J56" s="86">
        <v>28.08</v>
      </c>
      <c r="K56" s="87">
        <v>0</v>
      </c>
      <c r="L56" s="85">
        <v>1.92999998989</v>
      </c>
      <c r="M56" s="86">
        <v>1.77168755970823E-4</v>
      </c>
      <c r="N56" s="86">
        <v>43.395326657129203</v>
      </c>
      <c r="O56" s="86">
        <v>8.7527518408866598</v>
      </c>
      <c r="P56" s="86">
        <v>0.77200000000000002</v>
      </c>
      <c r="Q56" s="88">
        <v>1.3492999999999999</v>
      </c>
      <c r="R56" s="85">
        <v>8.88336146397797E-3</v>
      </c>
      <c r="S56" s="86">
        <v>5</v>
      </c>
      <c r="T56" s="86">
        <v>1.1499999999999999</v>
      </c>
      <c r="U56" s="88">
        <v>17.7099365140439</v>
      </c>
      <c r="V56" s="89">
        <v>4.45</v>
      </c>
      <c r="W56" s="85">
        <v>34.995043800407998</v>
      </c>
      <c r="X56" s="88">
        <v>30.133333333300001</v>
      </c>
      <c r="Y56" s="85"/>
      <c r="Z56" s="88"/>
      <c r="AA56" s="85">
        <v>0</v>
      </c>
      <c r="AB56" s="91">
        <v>0</v>
      </c>
      <c r="AC56" s="86">
        <v>0</v>
      </c>
      <c r="AD56" s="86">
        <v>0</v>
      </c>
      <c r="AE56" s="86">
        <v>0.04</v>
      </c>
      <c r="AF56" s="88">
        <v>4.3364082035100003E-8</v>
      </c>
      <c r="AG56" s="85">
        <v>2.5271371989600002</v>
      </c>
      <c r="AH56" s="86">
        <v>0.188747</v>
      </c>
      <c r="AI56" s="88">
        <v>2.7999006881900001E-2</v>
      </c>
      <c r="AJ56" s="150">
        <v>1.98</v>
      </c>
      <c r="AK56" s="151">
        <v>6</v>
      </c>
    </row>
    <row r="57" spans="1:37" x14ac:dyDescent="0.2">
      <c r="A57" s="149" t="s">
        <v>443</v>
      </c>
      <c r="B57" s="66" t="s">
        <v>444</v>
      </c>
      <c r="C57" s="67">
        <v>65</v>
      </c>
      <c r="D57" s="84" t="s">
        <v>337</v>
      </c>
      <c r="E57" s="85">
        <v>44.208548508680103</v>
      </c>
      <c r="F57" s="91">
        <v>44.067911027103698</v>
      </c>
      <c r="G57" s="86">
        <v>21.3836477987421</v>
      </c>
      <c r="H57" s="86">
        <v>21.324017506553702</v>
      </c>
      <c r="I57" s="86">
        <v>39.049999999999997</v>
      </c>
      <c r="J57" s="86">
        <v>46.17</v>
      </c>
      <c r="K57" s="87">
        <v>0</v>
      </c>
      <c r="L57" s="85">
        <v>1.7899997459300001</v>
      </c>
      <c r="M57" s="86">
        <v>4.9292786236199001E-3</v>
      </c>
      <c r="N57" s="86">
        <v>42.766713404756402</v>
      </c>
      <c r="O57" s="86">
        <v>6.1448814726526297</v>
      </c>
      <c r="P57" s="86">
        <v>3.9750000000000001</v>
      </c>
      <c r="Q57" s="88">
        <v>2.8127</v>
      </c>
      <c r="R57" s="85">
        <v>2.9600394671929001E-2</v>
      </c>
      <c r="S57" s="86">
        <v>5</v>
      </c>
      <c r="T57" s="86">
        <v>2.39</v>
      </c>
      <c r="U57" s="88">
        <v>12.9071455091639</v>
      </c>
      <c r="V57" s="89">
        <v>4.41</v>
      </c>
      <c r="W57" s="85">
        <v>36.747279469859997</v>
      </c>
      <c r="X57" s="88">
        <v>28.9666666667</v>
      </c>
      <c r="Y57" s="85">
        <v>-100</v>
      </c>
      <c r="Z57" s="88"/>
      <c r="AA57" s="85">
        <v>0.61</v>
      </c>
      <c r="AB57" s="91">
        <v>0.75</v>
      </c>
      <c r="AC57" s="86">
        <v>0.22</v>
      </c>
      <c r="AD57" s="86">
        <v>0.27</v>
      </c>
      <c r="AE57" s="86">
        <v>0.11</v>
      </c>
      <c r="AF57" s="88">
        <v>1.06089985286</v>
      </c>
      <c r="AG57" s="85">
        <v>1.52246998701</v>
      </c>
      <c r="AH57" s="86">
        <v>0.33244899999999999</v>
      </c>
      <c r="AI57" s="88">
        <v>0.120368013996</v>
      </c>
      <c r="AJ57" s="150">
        <v>2.02</v>
      </c>
      <c r="AK57" s="151">
        <v>1</v>
      </c>
    </row>
    <row r="58" spans="1:37" x14ac:dyDescent="0.2">
      <c r="A58" s="149" t="s">
        <v>445</v>
      </c>
      <c r="B58" s="66" t="s">
        <v>446</v>
      </c>
      <c r="C58" s="67">
        <v>65</v>
      </c>
      <c r="D58" s="84" t="s">
        <v>337</v>
      </c>
      <c r="E58" s="85">
        <v>48.817295464179701</v>
      </c>
      <c r="F58" s="91">
        <v>48.817295464179701</v>
      </c>
      <c r="G58" s="86">
        <v>20.072912250953799</v>
      </c>
      <c r="H58" s="86">
        <v>20.072912250953799</v>
      </c>
      <c r="I58" s="86">
        <v>8.48</v>
      </c>
      <c r="J58" s="86">
        <v>12.09</v>
      </c>
      <c r="K58" s="87">
        <v>0</v>
      </c>
      <c r="L58" s="85">
        <v>3.0399996797400002</v>
      </c>
      <c r="M58" s="86">
        <v>0.13538702403403599</v>
      </c>
      <c r="N58" s="86">
        <v>52.661921550366998</v>
      </c>
      <c r="O58" s="86">
        <v>8.5616763060585992</v>
      </c>
      <c r="P58" s="86">
        <v>0.67</v>
      </c>
      <c r="Q58" s="88">
        <v>0.82899999999999996</v>
      </c>
      <c r="R58" s="85">
        <v>1.43513203214696E-2</v>
      </c>
      <c r="S58" s="86">
        <v>3.6</v>
      </c>
      <c r="T58" s="86">
        <v>0.88</v>
      </c>
      <c r="U58" s="88">
        <v>11.7083509961848</v>
      </c>
      <c r="V58" s="89">
        <v>4.59</v>
      </c>
      <c r="W58" s="85">
        <v>37.721094362829703</v>
      </c>
      <c r="X58" s="88">
        <v>28.566666666700002</v>
      </c>
      <c r="Y58" s="85">
        <v>-100</v>
      </c>
      <c r="Z58" s="88"/>
      <c r="AA58" s="85">
        <v>0</v>
      </c>
      <c r="AB58" s="91">
        <v>0</v>
      </c>
      <c r="AC58" s="86">
        <v>0</v>
      </c>
      <c r="AD58" s="86">
        <v>0</v>
      </c>
      <c r="AE58" s="86">
        <v>0.02</v>
      </c>
      <c r="AF58" s="88">
        <v>5.5002947678800002E-3</v>
      </c>
      <c r="AG58" s="85">
        <v>1.01795415524</v>
      </c>
      <c r="AH58" s="86">
        <v>5.8881999999999997E-2</v>
      </c>
      <c r="AI58" s="88">
        <v>3.3822529520099998E-8</v>
      </c>
      <c r="AJ58" s="150">
        <v>2.1800000000000002</v>
      </c>
      <c r="AK58" s="151">
        <v>16</v>
      </c>
    </row>
    <row r="59" spans="1:37" x14ac:dyDescent="0.2">
      <c r="A59" s="149" t="s">
        <v>447</v>
      </c>
      <c r="B59" s="66" t="s">
        <v>448</v>
      </c>
      <c r="C59" s="67">
        <v>65</v>
      </c>
      <c r="D59" s="84" t="s">
        <v>337</v>
      </c>
      <c r="E59" s="85">
        <v>68.687644990962497</v>
      </c>
      <c r="F59" s="91">
        <v>68.662026955865798</v>
      </c>
      <c r="G59" s="86">
        <v>36.144201073110999</v>
      </c>
      <c r="H59" s="86">
        <v>36.141354624766898</v>
      </c>
      <c r="I59" s="86">
        <v>82.01</v>
      </c>
      <c r="J59" s="86">
        <v>78.66</v>
      </c>
      <c r="K59" s="87">
        <v>0</v>
      </c>
      <c r="L59" s="85">
        <v>1.1699999972499999</v>
      </c>
      <c r="M59" s="86">
        <v>0.12827573484441501</v>
      </c>
      <c r="N59" s="86">
        <v>72.838083263481394</v>
      </c>
      <c r="O59" s="86">
        <v>18.483412322274901</v>
      </c>
      <c r="P59" s="86">
        <v>2.4359999999999999</v>
      </c>
      <c r="Q59" s="88">
        <v>2.0083000000000002</v>
      </c>
      <c r="R59" s="85">
        <v>2.3894862604540001E-2</v>
      </c>
      <c r="S59" s="86">
        <v>1.8</v>
      </c>
      <c r="T59" s="86">
        <v>2.57</v>
      </c>
      <c r="U59" s="88">
        <v>5.0681012766320803</v>
      </c>
      <c r="V59" s="89">
        <v>4.7</v>
      </c>
      <c r="W59" s="85">
        <v>57.166025688957099</v>
      </c>
      <c r="X59" s="88">
        <v>54.7</v>
      </c>
      <c r="Y59" s="85"/>
      <c r="Z59" s="88"/>
      <c r="AA59" s="85">
        <v>0</v>
      </c>
      <c r="AB59" s="91">
        <v>0</v>
      </c>
      <c r="AC59" s="86">
        <v>0</v>
      </c>
      <c r="AD59" s="86">
        <v>0</v>
      </c>
      <c r="AE59" s="86">
        <v>0.32</v>
      </c>
      <c r="AF59" s="88">
        <v>3.92720006975</v>
      </c>
      <c r="AG59" s="85">
        <v>1.7981996430200001E-2</v>
      </c>
      <c r="AH59" s="86">
        <v>0.43776100000000001</v>
      </c>
      <c r="AI59" s="88">
        <v>3.2156993616099999E-2</v>
      </c>
      <c r="AJ59" s="150">
        <v>2.0499999999999998</v>
      </c>
      <c r="AK59" s="151">
        <v>2</v>
      </c>
    </row>
    <row r="60" spans="1:37" x14ac:dyDescent="0.2">
      <c r="A60" s="149" t="s">
        <v>449</v>
      </c>
      <c r="B60" s="66" t="s">
        <v>450</v>
      </c>
      <c r="C60" s="67">
        <v>65</v>
      </c>
      <c r="D60" s="84" t="s">
        <v>337</v>
      </c>
      <c r="E60" s="85">
        <v>32.977008980993297</v>
      </c>
      <c r="F60" s="91">
        <v>32.917891531627802</v>
      </c>
      <c r="G60" s="86">
        <v>22.7537393811294</v>
      </c>
      <c r="H60" s="86">
        <v>22.7496902407619</v>
      </c>
      <c r="I60" s="86">
        <v>38.39</v>
      </c>
      <c r="J60" s="86">
        <v>55.09</v>
      </c>
      <c r="K60" s="87">
        <v>0</v>
      </c>
      <c r="L60" s="85">
        <v>1.97999990659</v>
      </c>
      <c r="M60" s="86">
        <v>1.6236179019362602E-2</v>
      </c>
      <c r="N60" s="86">
        <v>34.081769436997298</v>
      </c>
      <c r="O60" s="86">
        <v>12.6956969663521</v>
      </c>
      <c r="P60" s="86">
        <v>2.4740000000000002</v>
      </c>
      <c r="Q60" s="88">
        <v>1.4397</v>
      </c>
      <c r="R60" s="85">
        <v>1.3441763559379E-2</v>
      </c>
      <c r="S60" s="86">
        <v>5.3</v>
      </c>
      <c r="T60" s="86">
        <v>1.78</v>
      </c>
      <c r="U60" s="88">
        <v>14.146076787897901</v>
      </c>
      <c r="V60" s="89">
        <v>4.33</v>
      </c>
      <c r="W60" s="85">
        <v>25.5549285761902</v>
      </c>
      <c r="X60" s="88">
        <v>23.666666666699999</v>
      </c>
      <c r="Y60" s="85"/>
      <c r="Z60" s="88"/>
      <c r="AA60" s="85">
        <v>0</v>
      </c>
      <c r="AB60" s="91">
        <v>0</v>
      </c>
      <c r="AC60" s="86">
        <v>0</v>
      </c>
      <c r="AD60" s="86">
        <v>0</v>
      </c>
      <c r="AE60" s="86">
        <v>0.16</v>
      </c>
      <c r="AF60" s="88">
        <v>1.08860035094</v>
      </c>
      <c r="AG60" s="85">
        <v>1.83394171091</v>
      </c>
      <c r="AH60" s="86">
        <v>0.52276699999999998</v>
      </c>
      <c r="AI60" s="88">
        <v>0.25988996310000001</v>
      </c>
      <c r="AJ60" s="150">
        <v>2.11</v>
      </c>
      <c r="AK60" s="151">
        <v>7</v>
      </c>
    </row>
    <row r="61" spans="1:37" x14ac:dyDescent="0.2">
      <c r="A61" s="149" t="s">
        <v>451</v>
      </c>
      <c r="B61" s="66" t="s">
        <v>452</v>
      </c>
      <c r="C61" s="67">
        <v>65</v>
      </c>
      <c r="D61" s="84" t="s">
        <v>337</v>
      </c>
      <c r="E61" s="85">
        <v>35.397337636143597</v>
      </c>
      <c r="F61" s="91">
        <v>34.784187172246902</v>
      </c>
      <c r="G61" s="86">
        <v>20.0947962888261</v>
      </c>
      <c r="H61" s="86">
        <v>19.971762807583701</v>
      </c>
      <c r="I61" s="86">
        <v>68.23</v>
      </c>
      <c r="J61" s="86">
        <v>147.46</v>
      </c>
      <c r="K61" s="87">
        <v>0</v>
      </c>
      <c r="L61" s="85">
        <v>9.9899999098900008</v>
      </c>
      <c r="M61" s="86">
        <v>5.7029854473858903E-3</v>
      </c>
      <c r="N61" s="86">
        <v>33.5336008722077</v>
      </c>
      <c r="O61" s="86">
        <v>13.835355215644899</v>
      </c>
      <c r="P61" s="86">
        <v>11.752000000000001</v>
      </c>
      <c r="Q61" s="88">
        <v>1.5687</v>
      </c>
      <c r="R61" s="85">
        <v>2.49128051818635E-2</v>
      </c>
      <c r="S61" s="86">
        <v>6.6</v>
      </c>
      <c r="T61" s="86">
        <v>2.79</v>
      </c>
      <c r="U61" s="88">
        <v>14.2295280354982</v>
      </c>
      <c r="V61" s="89">
        <v>3.66</v>
      </c>
      <c r="W61" s="85">
        <v>31.8097349054575</v>
      </c>
      <c r="X61" s="88">
        <v>30.266666666700001</v>
      </c>
      <c r="Y61" s="85">
        <v>-100</v>
      </c>
      <c r="Z61" s="88"/>
      <c r="AA61" s="85">
        <v>1.1200000000000001</v>
      </c>
      <c r="AB61" s="91">
        <v>1.39</v>
      </c>
      <c r="AC61" s="86">
        <v>0.44</v>
      </c>
      <c r="AD61" s="86">
        <v>0.48</v>
      </c>
      <c r="AE61" s="86">
        <v>0.65</v>
      </c>
      <c r="AF61" s="88">
        <v>1.5662000015299999</v>
      </c>
      <c r="AG61" s="85">
        <v>0.94594200085699998</v>
      </c>
      <c r="AH61" s="86">
        <v>0.56669000000000003</v>
      </c>
      <c r="AI61" s="88">
        <v>0.22427800005699999</v>
      </c>
      <c r="AJ61" s="150">
        <v>2</v>
      </c>
      <c r="AK61" s="151">
        <v>0</v>
      </c>
    </row>
    <row r="62" spans="1:37" x14ac:dyDescent="0.2">
      <c r="A62" s="149" t="s">
        <v>453</v>
      </c>
      <c r="B62" s="66" t="s">
        <v>454</v>
      </c>
      <c r="C62" s="67">
        <v>65</v>
      </c>
      <c r="D62" s="84" t="s">
        <v>337</v>
      </c>
      <c r="E62" s="85">
        <v>35.906737863286203</v>
      </c>
      <c r="F62" s="91">
        <v>35.888395222761197</v>
      </c>
      <c r="G62" s="86">
        <v>18.570904495985001</v>
      </c>
      <c r="H62" s="86">
        <v>18.552561855459999</v>
      </c>
      <c r="I62" s="86">
        <v>36.83</v>
      </c>
      <c r="J62" s="86">
        <v>31.23</v>
      </c>
      <c r="K62" s="87">
        <v>0</v>
      </c>
      <c r="L62" s="85">
        <v>5.1299999657199997</v>
      </c>
      <c r="M62" s="86">
        <v>0</v>
      </c>
      <c r="N62" s="86">
        <v>39.105577804863898</v>
      </c>
      <c r="O62" s="86">
        <v>10.4695633698077</v>
      </c>
      <c r="P62" s="86">
        <v>0.81499999999999995</v>
      </c>
      <c r="Q62" s="88">
        <v>1.4039999999999999</v>
      </c>
      <c r="R62" s="85">
        <v>0</v>
      </c>
      <c r="S62" s="86">
        <v>7.4</v>
      </c>
      <c r="T62" s="86">
        <v>1.53</v>
      </c>
      <c r="U62" s="88">
        <v>15.7807850650145</v>
      </c>
      <c r="V62" s="89">
        <v>4.3899999999999997</v>
      </c>
      <c r="W62" s="85">
        <v>26.5665226825726</v>
      </c>
      <c r="X62" s="88">
        <v>19.433333333299998</v>
      </c>
      <c r="Y62" s="85">
        <v>-100</v>
      </c>
      <c r="Z62" s="88"/>
      <c r="AA62" s="85">
        <v>0</v>
      </c>
      <c r="AB62" s="91">
        <v>0</v>
      </c>
      <c r="AC62" s="86">
        <v>0</v>
      </c>
      <c r="AD62" s="86">
        <v>0</v>
      </c>
      <c r="AE62" s="86">
        <v>0.05</v>
      </c>
      <c r="AF62" s="88">
        <v>1.5994000378</v>
      </c>
      <c r="AG62" s="85">
        <v>1.00061693123</v>
      </c>
      <c r="AH62" s="86">
        <v>0.121569</v>
      </c>
      <c r="AI62" s="88">
        <v>4.8477996838199998E-2</v>
      </c>
      <c r="AJ62" s="150">
        <v>1.95</v>
      </c>
      <c r="AK62" s="151">
        <v>0</v>
      </c>
    </row>
    <row r="63" spans="1:37" x14ac:dyDescent="0.2">
      <c r="A63" s="149" t="s">
        <v>455</v>
      </c>
      <c r="B63" s="66" t="s">
        <v>456</v>
      </c>
      <c r="C63" s="67">
        <v>65</v>
      </c>
      <c r="D63" s="84" t="s">
        <v>337</v>
      </c>
      <c r="E63" s="85">
        <v>53.693463948113703</v>
      </c>
      <c r="F63" s="91">
        <v>53.693463948113703</v>
      </c>
      <c r="G63" s="86">
        <v>23.644299498547099</v>
      </c>
      <c r="H63" s="86">
        <v>23.644299498547099</v>
      </c>
      <c r="I63" s="86">
        <v>8.17</v>
      </c>
      <c r="J63" s="86">
        <v>12.73</v>
      </c>
      <c r="K63" s="87">
        <v>0</v>
      </c>
      <c r="L63" s="85">
        <v>1.98000029279</v>
      </c>
      <c r="M63" s="86">
        <v>0</v>
      </c>
      <c r="N63" s="86">
        <v>54.341931648469597</v>
      </c>
      <c r="O63" s="86">
        <v>12.3241487111901</v>
      </c>
      <c r="P63" s="86">
        <v>0.54900000000000004</v>
      </c>
      <c r="Q63" s="88">
        <v>0.84460000000000002</v>
      </c>
      <c r="R63" s="85">
        <v>0</v>
      </c>
      <c r="S63" s="86">
        <v>1.9</v>
      </c>
      <c r="T63" s="86">
        <v>0.92</v>
      </c>
      <c r="U63" s="88">
        <v>7.9129016833613299</v>
      </c>
      <c r="V63" s="89">
        <v>4.67</v>
      </c>
      <c r="W63" s="85">
        <v>31.419727641430701</v>
      </c>
      <c r="X63" s="88">
        <v>27.0333333333</v>
      </c>
      <c r="Y63" s="85">
        <v>-100</v>
      </c>
      <c r="Z63" s="88"/>
      <c r="AA63" s="85">
        <v>0</v>
      </c>
      <c r="AB63" s="91">
        <v>0</v>
      </c>
      <c r="AC63" s="86">
        <v>0</v>
      </c>
      <c r="AD63" s="86">
        <v>0</v>
      </c>
      <c r="AE63" s="86">
        <v>0</v>
      </c>
      <c r="AF63" s="88">
        <v>3.4702005620900001</v>
      </c>
      <c r="AG63" s="85">
        <v>0.38591319167400001</v>
      </c>
      <c r="AH63" s="86">
        <v>8.5790000000000005E-2</v>
      </c>
      <c r="AI63" s="88">
        <v>1.7054010282300001E-2</v>
      </c>
      <c r="AJ63" s="150">
        <v>1.89</v>
      </c>
      <c r="AK63" s="151">
        <v>0</v>
      </c>
    </row>
    <row r="64" spans="1:37" x14ac:dyDescent="0.2">
      <c r="A64" s="149" t="s">
        <v>457</v>
      </c>
      <c r="B64" s="66" t="s">
        <v>458</v>
      </c>
      <c r="C64" s="67">
        <v>65</v>
      </c>
      <c r="D64" s="84" t="s">
        <v>337</v>
      </c>
      <c r="E64" s="85">
        <v>20.909240735810499</v>
      </c>
      <c r="F64" s="91">
        <v>20.909240735810499</v>
      </c>
      <c r="G64" s="86">
        <v>13.357167306887799</v>
      </c>
      <c r="H64" s="86">
        <v>13.357167306887799</v>
      </c>
      <c r="I64" s="86">
        <v>20.47</v>
      </c>
      <c r="J64" s="86">
        <v>33.97</v>
      </c>
      <c r="K64" s="87">
        <v>0</v>
      </c>
      <c r="L64" s="85">
        <v>5.9499999946299997</v>
      </c>
      <c r="M64" s="86">
        <v>0</v>
      </c>
      <c r="N64" s="86">
        <v>26.088540327419199</v>
      </c>
      <c r="O64" s="86">
        <v>9.0797018348623908</v>
      </c>
      <c r="P64" s="86">
        <v>1.4550000000000001</v>
      </c>
      <c r="Q64" s="88">
        <v>2.0848</v>
      </c>
      <c r="R64" s="85">
        <v>0</v>
      </c>
      <c r="S64" s="86">
        <v>2.5</v>
      </c>
      <c r="T64" s="86">
        <v>1.49</v>
      </c>
      <c r="U64" s="88">
        <v>19.935597560821002</v>
      </c>
      <c r="V64" s="89">
        <v>4.21</v>
      </c>
      <c r="W64" s="85">
        <v>22.517000327980401</v>
      </c>
      <c r="X64" s="88">
        <v>22.133333333300001</v>
      </c>
      <c r="Y64" s="85">
        <v>-99.46</v>
      </c>
      <c r="Z64" s="88"/>
      <c r="AA64" s="85">
        <v>0.16</v>
      </c>
      <c r="AB64" s="91">
        <v>0.18</v>
      </c>
      <c r="AC64" s="86">
        <v>0.03</v>
      </c>
      <c r="AD64" s="86">
        <v>0.05</v>
      </c>
      <c r="AE64" s="86">
        <v>0.01</v>
      </c>
      <c r="AF64" s="88">
        <v>0</v>
      </c>
      <c r="AG64" s="85">
        <v>1.9912309401999999</v>
      </c>
      <c r="AH64" s="86">
        <v>0.20358000000000001</v>
      </c>
      <c r="AI64" s="88">
        <v>6.0666998178200003E-2</v>
      </c>
      <c r="AJ64" s="150">
        <v>1.52</v>
      </c>
      <c r="AK64" s="151">
        <v>0</v>
      </c>
    </row>
    <row r="65" spans="1:37" x14ac:dyDescent="0.2">
      <c r="A65" s="149" t="s">
        <v>459</v>
      </c>
      <c r="B65" s="66" t="s">
        <v>460</v>
      </c>
      <c r="C65" s="67">
        <v>65</v>
      </c>
      <c r="D65" s="84" t="s">
        <v>337</v>
      </c>
      <c r="E65" s="85">
        <v>66.651251648901507</v>
      </c>
      <c r="F65" s="91">
        <v>66.570891392355193</v>
      </c>
      <c r="G65" s="86">
        <v>27.102633693691001</v>
      </c>
      <c r="H65" s="86">
        <v>27.0889876123906</v>
      </c>
      <c r="I65" s="86">
        <v>33.770000000000003</v>
      </c>
      <c r="J65" s="86">
        <v>49.77</v>
      </c>
      <c r="K65" s="87">
        <v>0</v>
      </c>
      <c r="L65" s="85">
        <v>3.6799998282300002</v>
      </c>
      <c r="M65" s="86">
        <v>0.26569372176509598</v>
      </c>
      <c r="N65" s="86">
        <v>60.378795612127099</v>
      </c>
      <c r="O65" s="86">
        <v>11.2257259278294</v>
      </c>
      <c r="P65" s="86">
        <v>1.7969999999999999</v>
      </c>
      <c r="Q65" s="88">
        <v>1.2383</v>
      </c>
      <c r="R65" s="85">
        <v>4.33463372345037E-2</v>
      </c>
      <c r="S65" s="86">
        <v>1.7</v>
      </c>
      <c r="T65" s="86">
        <v>1.37</v>
      </c>
      <c r="U65" s="88">
        <v>3.1765044804633602</v>
      </c>
      <c r="V65" s="89">
        <v>4.78</v>
      </c>
      <c r="W65" s="85">
        <v>41.583976923988899</v>
      </c>
      <c r="X65" s="88">
        <v>40.066666666700002</v>
      </c>
      <c r="Y65" s="85"/>
      <c r="Z65" s="88"/>
      <c r="AA65" s="85">
        <v>0</v>
      </c>
      <c r="AB65" s="91">
        <v>0</v>
      </c>
      <c r="AC65" s="86">
        <v>0</v>
      </c>
      <c r="AD65" s="86">
        <v>0</v>
      </c>
      <c r="AE65" s="86">
        <v>0</v>
      </c>
      <c r="AF65" s="88">
        <v>6.85218128849E-7</v>
      </c>
      <c r="AG65" s="85">
        <v>5.81560406962E-2</v>
      </c>
      <c r="AH65" s="86">
        <v>0.54140999999999995</v>
      </c>
      <c r="AI65" s="88">
        <v>0.13821199681099999</v>
      </c>
      <c r="AJ65" s="150">
        <v>2.0099999999999998</v>
      </c>
      <c r="AK65" s="151">
        <v>1</v>
      </c>
    </row>
    <row r="66" spans="1:37" x14ac:dyDescent="0.2">
      <c r="A66" s="149" t="s">
        <v>461</v>
      </c>
      <c r="B66" s="66" t="s">
        <v>462</v>
      </c>
      <c r="C66" s="67">
        <v>65</v>
      </c>
      <c r="D66" s="84" t="s">
        <v>337</v>
      </c>
      <c r="E66" s="85">
        <v>59.833000881384201</v>
      </c>
      <c r="F66" s="91">
        <v>59.724451454284001</v>
      </c>
      <c r="G66" s="86">
        <v>23.114533562184</v>
      </c>
      <c r="H66" s="86">
        <v>23.065361599480401</v>
      </c>
      <c r="I66" s="86">
        <v>25.78</v>
      </c>
      <c r="J66" s="86">
        <v>24.64</v>
      </c>
      <c r="K66" s="87">
        <v>0</v>
      </c>
      <c r="L66" s="85">
        <v>0.78000014455800004</v>
      </c>
      <c r="M66" s="86">
        <v>0.210170537400685</v>
      </c>
      <c r="N66" s="86">
        <v>55.169122891614698</v>
      </c>
      <c r="O66" s="86">
        <v>4.4523833151400902</v>
      </c>
      <c r="P66" s="86">
        <v>1.3640000000000001</v>
      </c>
      <c r="Q66" s="88">
        <v>2.2473000000000001</v>
      </c>
      <c r="R66" s="85">
        <v>2.1821355833575799E-2</v>
      </c>
      <c r="S66" s="86">
        <v>2.1</v>
      </c>
      <c r="T66" s="86">
        <v>1.88</v>
      </c>
      <c r="U66" s="88">
        <v>7.7060815512362604</v>
      </c>
      <c r="V66" s="89">
        <v>4.6900000000000004</v>
      </c>
      <c r="W66" s="85">
        <v>38.395989438831897</v>
      </c>
      <c r="X66" s="88">
        <v>33.866666666699999</v>
      </c>
      <c r="Y66" s="85"/>
      <c r="Z66" s="88"/>
      <c r="AA66" s="85">
        <v>0</v>
      </c>
      <c r="AB66" s="91">
        <v>0</v>
      </c>
      <c r="AC66" s="86">
        <v>0</v>
      </c>
      <c r="AD66" s="86">
        <v>0</v>
      </c>
      <c r="AE66" s="86">
        <v>0.01</v>
      </c>
      <c r="AF66" s="88">
        <v>8.9357991723999994</v>
      </c>
      <c r="AG66" s="85">
        <v>0.85547597766899997</v>
      </c>
      <c r="AH66" s="86">
        <v>0.21956899999999999</v>
      </c>
      <c r="AI66" s="88">
        <v>6.1502974366599997E-9</v>
      </c>
      <c r="AJ66" s="150">
        <v>1.94</v>
      </c>
      <c r="AK66" s="151">
        <v>1</v>
      </c>
    </row>
    <row r="67" spans="1:37" x14ac:dyDescent="0.2">
      <c r="A67" s="149" t="s">
        <v>463</v>
      </c>
      <c r="B67" s="66" t="s">
        <v>464</v>
      </c>
      <c r="C67" s="67">
        <v>65</v>
      </c>
      <c r="D67" s="84" t="s">
        <v>337</v>
      </c>
      <c r="E67" s="85">
        <v>53.510358715314503</v>
      </c>
      <c r="F67" s="91">
        <v>53.4807786386339</v>
      </c>
      <c r="G67" s="86">
        <v>23.472928541360901</v>
      </c>
      <c r="H67" s="86">
        <v>23.472928541360901</v>
      </c>
      <c r="I67" s="86">
        <v>26.09</v>
      </c>
      <c r="J67" s="86">
        <v>29.97</v>
      </c>
      <c r="K67" s="87">
        <v>0</v>
      </c>
      <c r="L67" s="85">
        <v>2.64000002483</v>
      </c>
      <c r="M67" s="86">
        <v>1.1676647927753501E-2</v>
      </c>
      <c r="N67" s="86">
        <v>53.293879869486503</v>
      </c>
      <c r="O67" s="86">
        <v>8.1703214552703702</v>
      </c>
      <c r="P67" s="86">
        <v>0.62</v>
      </c>
      <c r="Q67" s="88">
        <v>0.93540000000000001</v>
      </c>
      <c r="R67" s="85">
        <v>2.88406075754663E-2</v>
      </c>
      <c r="S67" s="86">
        <v>3.1</v>
      </c>
      <c r="T67" s="86">
        <v>1.1200000000000001</v>
      </c>
      <c r="U67" s="88">
        <v>8.4963081788911996</v>
      </c>
      <c r="V67" s="89">
        <v>4.41</v>
      </c>
      <c r="W67" s="85">
        <v>36.585800725086003</v>
      </c>
      <c r="X67" s="88">
        <v>32.066666666700002</v>
      </c>
      <c r="Y67" s="85"/>
      <c r="Z67" s="88"/>
      <c r="AA67" s="85">
        <v>0</v>
      </c>
      <c r="AB67" s="91">
        <v>0</v>
      </c>
      <c r="AC67" s="86">
        <v>0</v>
      </c>
      <c r="AD67" s="86">
        <v>0</v>
      </c>
      <c r="AE67" s="86">
        <v>0.03</v>
      </c>
      <c r="AF67" s="88">
        <v>1.0120745730900001E-7</v>
      </c>
      <c r="AG67" s="85">
        <v>0.88284298104900005</v>
      </c>
      <c r="AH67" s="86">
        <v>0.21140300000000001</v>
      </c>
      <c r="AI67" s="88">
        <v>6.5033000394499996E-2</v>
      </c>
      <c r="AJ67" s="150">
        <v>2.0499999999999998</v>
      </c>
      <c r="AK67" s="151">
        <v>0</v>
      </c>
    </row>
    <row r="68" spans="1:37" x14ac:dyDescent="0.2">
      <c r="A68" s="149" t="s">
        <v>465</v>
      </c>
      <c r="B68" s="66" t="s">
        <v>466</v>
      </c>
      <c r="C68" s="67">
        <v>65</v>
      </c>
      <c r="D68" s="84" t="s">
        <v>337</v>
      </c>
      <c r="E68" s="85">
        <v>21.958532755717801</v>
      </c>
      <c r="F68" s="91">
        <v>21.955695124950299</v>
      </c>
      <c r="G68" s="86">
        <v>12.1838406386561</v>
      </c>
      <c r="H68" s="86">
        <v>12.1838406386561</v>
      </c>
      <c r="I68" s="86">
        <v>35.35</v>
      </c>
      <c r="J68" s="86">
        <v>41.78</v>
      </c>
      <c r="K68" s="87">
        <v>0</v>
      </c>
      <c r="L68" s="85">
        <v>2.8200009261600001</v>
      </c>
      <c r="M68" s="86">
        <v>7.2183768926853702E-4</v>
      </c>
      <c r="N68" s="86">
        <v>23.308389544688001</v>
      </c>
      <c r="O68" s="86">
        <v>4.0850411647967304</v>
      </c>
      <c r="P68" s="86">
        <v>1.462</v>
      </c>
      <c r="Q68" s="88">
        <v>1.9128000000000001</v>
      </c>
      <c r="R68" s="85">
        <v>6.6238325495131499E-3</v>
      </c>
      <c r="S68" s="86">
        <v>7.6</v>
      </c>
      <c r="T68" s="86">
        <v>1.52</v>
      </c>
      <c r="U68" s="88">
        <v>20.993738294773099</v>
      </c>
      <c r="V68" s="89">
        <v>4.18</v>
      </c>
      <c r="W68" s="85">
        <v>24.832776569814602</v>
      </c>
      <c r="X68" s="88">
        <v>24.933333333299998</v>
      </c>
      <c r="Y68" s="85">
        <v>-100</v>
      </c>
      <c r="Z68" s="88"/>
      <c r="AA68" s="85">
        <v>0.16</v>
      </c>
      <c r="AB68" s="91">
        <v>0.16</v>
      </c>
      <c r="AC68" s="86">
        <v>0</v>
      </c>
      <c r="AD68" s="86">
        <v>0</v>
      </c>
      <c r="AE68" s="86">
        <v>0.11</v>
      </c>
      <c r="AF68" s="88">
        <v>1.2786998119199999</v>
      </c>
      <c r="AG68" s="85">
        <v>3.5011899627399998</v>
      </c>
      <c r="AH68" s="86">
        <v>0.36121399999999998</v>
      </c>
      <c r="AI68" s="88">
        <v>0.19886701342499999</v>
      </c>
      <c r="AJ68" s="150">
        <v>1.97</v>
      </c>
      <c r="AK68" s="151">
        <v>0</v>
      </c>
    </row>
    <row r="69" spans="1:37" x14ac:dyDescent="0.2">
      <c r="A69" s="149" t="s">
        <v>467</v>
      </c>
      <c r="B69" s="66" t="s">
        <v>468</v>
      </c>
      <c r="C69" s="67">
        <v>65</v>
      </c>
      <c r="D69" s="84" t="s">
        <v>337</v>
      </c>
      <c r="E69" s="85">
        <v>11.007234279354501</v>
      </c>
      <c r="F69" s="91">
        <v>10.9976945703156</v>
      </c>
      <c r="G69" s="86">
        <v>6.6666666666666696</v>
      </c>
      <c r="H69" s="86">
        <v>6.6666666666666696</v>
      </c>
      <c r="I69" s="86">
        <v>385.11</v>
      </c>
      <c r="J69" s="86">
        <v>418.74</v>
      </c>
      <c r="K69" s="87">
        <v>0</v>
      </c>
      <c r="L69" s="85">
        <v>1.3100003568900001</v>
      </c>
      <c r="M69" s="86">
        <v>0</v>
      </c>
      <c r="N69" s="86">
        <v>15.5644475251268</v>
      </c>
      <c r="O69" s="86">
        <v>3.7938729965510198</v>
      </c>
      <c r="P69" s="86">
        <v>26.888999999999999</v>
      </c>
      <c r="Q69" s="88">
        <v>5.9535</v>
      </c>
      <c r="R69" s="85">
        <v>0</v>
      </c>
      <c r="S69" s="86">
        <v>4.3</v>
      </c>
      <c r="T69" s="86">
        <v>5.26</v>
      </c>
      <c r="U69" s="88">
        <v>10.9913347642897</v>
      </c>
      <c r="V69" s="89">
        <v>3.15</v>
      </c>
      <c r="W69" s="85">
        <v>30.087742407907101</v>
      </c>
      <c r="X69" s="88">
        <v>31.2</v>
      </c>
      <c r="Y69" s="85">
        <v>-100</v>
      </c>
      <c r="Z69" s="88"/>
      <c r="AA69" s="85">
        <v>1.1399999999999999</v>
      </c>
      <c r="AB69" s="91">
        <v>1.1499999999999999</v>
      </c>
      <c r="AC69" s="86">
        <v>0.4</v>
      </c>
      <c r="AD69" s="86">
        <v>0.4</v>
      </c>
      <c r="AE69" s="86">
        <v>0.24</v>
      </c>
      <c r="AF69" s="88">
        <v>3.6104996707399999</v>
      </c>
      <c r="AG69" s="85">
        <v>0.41425208730500002</v>
      </c>
      <c r="AH69" s="86">
        <v>2.1881910000000002</v>
      </c>
      <c r="AI69" s="88">
        <v>1.42110199903</v>
      </c>
      <c r="AJ69" s="150">
        <v>2.0499999999999998</v>
      </c>
      <c r="AK69" s="151">
        <v>0</v>
      </c>
    </row>
    <row r="70" spans="1:37" x14ac:dyDescent="0.2">
      <c r="A70" s="149" t="s">
        <v>469</v>
      </c>
      <c r="B70" s="66" t="s">
        <v>470</v>
      </c>
      <c r="C70" s="67">
        <v>65</v>
      </c>
      <c r="D70" s="84" t="s">
        <v>337</v>
      </c>
      <c r="E70" s="85">
        <v>62.001826680277198</v>
      </c>
      <c r="F70" s="91">
        <v>61.817009616934399</v>
      </c>
      <c r="G70" s="86">
        <v>29.7748885187772</v>
      </c>
      <c r="H70" s="86">
        <v>29.730833288561801</v>
      </c>
      <c r="I70" s="86">
        <v>73.23</v>
      </c>
      <c r="J70" s="86">
        <v>81.489999999999995</v>
      </c>
      <c r="K70" s="87">
        <v>0</v>
      </c>
      <c r="L70" s="85">
        <v>1.4200001069999999</v>
      </c>
      <c r="M70" s="86">
        <v>0.121181297838904</v>
      </c>
      <c r="N70" s="86">
        <v>62.2013253392237</v>
      </c>
      <c r="O70" s="86">
        <v>13.200286074311199</v>
      </c>
      <c r="P70" s="86">
        <v>2.2000000000000002</v>
      </c>
      <c r="Q70" s="88">
        <v>2.0893000000000002</v>
      </c>
      <c r="R70" s="85">
        <v>5.7987822557263001E-2</v>
      </c>
      <c r="S70" s="86">
        <v>2.8</v>
      </c>
      <c r="T70" s="86">
        <v>2.48</v>
      </c>
      <c r="U70" s="88">
        <v>8.9754472680384705</v>
      </c>
      <c r="V70" s="89">
        <v>4.71</v>
      </c>
      <c r="W70" s="85">
        <v>55.423819831526103</v>
      </c>
      <c r="X70" s="88">
        <v>46.7</v>
      </c>
      <c r="Y70" s="85">
        <v>-100</v>
      </c>
      <c r="Z70" s="88"/>
      <c r="AA70" s="85">
        <v>0.11</v>
      </c>
      <c r="AB70" s="91">
        <v>0.04</v>
      </c>
      <c r="AC70" s="86">
        <v>0</v>
      </c>
      <c r="AD70" s="86">
        <v>0</v>
      </c>
      <c r="AE70" s="86">
        <v>0.28000000000000003</v>
      </c>
      <c r="AF70" s="88">
        <v>9.7939956239499997E-8</v>
      </c>
      <c r="AG70" s="85">
        <v>0.51726006119800005</v>
      </c>
      <c r="AH70" s="86">
        <v>0.59880699999999998</v>
      </c>
      <c r="AI70" s="88">
        <v>9.5651998744400002E-2</v>
      </c>
      <c r="AJ70" s="150">
        <v>1.98</v>
      </c>
      <c r="AK70" s="151">
        <v>1</v>
      </c>
    </row>
    <row r="71" spans="1:37" x14ac:dyDescent="0.2">
      <c r="A71" s="149" t="s">
        <v>471</v>
      </c>
      <c r="B71" s="66" t="s">
        <v>472</v>
      </c>
      <c r="C71" s="67">
        <v>65</v>
      </c>
      <c r="D71" s="84" t="s">
        <v>337</v>
      </c>
      <c r="E71" s="85">
        <v>52.7479107324626</v>
      </c>
      <c r="F71" s="91">
        <v>52.684612555279003</v>
      </c>
      <c r="G71" s="86">
        <v>25.924025079764299</v>
      </c>
      <c r="H71" s="86">
        <v>25.921458937446001</v>
      </c>
      <c r="I71" s="86">
        <v>22.34</v>
      </c>
      <c r="J71" s="86">
        <v>39.56</v>
      </c>
      <c r="K71" s="87">
        <v>0</v>
      </c>
      <c r="L71" s="85">
        <v>3.6599999083500001</v>
      </c>
      <c r="M71" s="86">
        <v>3.5434670104534699E-3</v>
      </c>
      <c r="N71" s="86">
        <v>59.927542217868996</v>
      </c>
      <c r="O71" s="86">
        <v>11.5025340355759</v>
      </c>
      <c r="P71" s="86">
        <v>0.877</v>
      </c>
      <c r="Q71" s="88">
        <v>1.9769000000000001</v>
      </c>
      <c r="R71" s="85">
        <v>4.4935164976248602E-2</v>
      </c>
      <c r="S71" s="86">
        <v>4.8</v>
      </c>
      <c r="T71" s="86">
        <v>1.66</v>
      </c>
      <c r="U71" s="88">
        <v>16.187225743539699</v>
      </c>
      <c r="V71" s="89">
        <v>4.6399999999999997</v>
      </c>
      <c r="W71" s="85">
        <v>31.700124977591599</v>
      </c>
      <c r="X71" s="88">
        <v>32.633333333300001</v>
      </c>
      <c r="Y71" s="85">
        <v>-100</v>
      </c>
      <c r="Z71" s="88"/>
      <c r="AA71" s="85">
        <v>0</v>
      </c>
      <c r="AB71" s="91">
        <v>0</v>
      </c>
      <c r="AC71" s="86">
        <v>0</v>
      </c>
      <c r="AD71" s="86">
        <v>0</v>
      </c>
      <c r="AE71" s="86">
        <v>0.15</v>
      </c>
      <c r="AF71" s="88">
        <v>2.0196999662100001</v>
      </c>
      <c r="AG71" s="85">
        <v>1.9018739311899999</v>
      </c>
      <c r="AH71" s="86">
        <v>0.365983</v>
      </c>
      <c r="AI71" s="88">
        <v>4.8715002203700002E-2</v>
      </c>
      <c r="AJ71" s="150">
        <v>1.97</v>
      </c>
      <c r="AK71" s="151">
        <v>0</v>
      </c>
    </row>
    <row r="72" spans="1:37" x14ac:dyDescent="0.2">
      <c r="A72" s="149" t="s">
        <v>473</v>
      </c>
      <c r="B72" s="66" t="s">
        <v>474</v>
      </c>
      <c r="C72" s="67">
        <v>65</v>
      </c>
      <c r="D72" s="84" t="s">
        <v>337</v>
      </c>
      <c r="E72" s="85">
        <v>44.557381134628102</v>
      </c>
      <c r="F72" s="91">
        <v>44.504868540505903</v>
      </c>
      <c r="G72" s="86">
        <v>20.8804314933158</v>
      </c>
      <c r="H72" s="86">
        <v>20.867970877761401</v>
      </c>
      <c r="I72" s="86">
        <v>60.69</v>
      </c>
      <c r="J72" s="86">
        <v>77.44</v>
      </c>
      <c r="K72" s="87">
        <v>0</v>
      </c>
      <c r="L72" s="85">
        <v>4.1899994608400002</v>
      </c>
      <c r="M72" s="86">
        <v>0.37240060852731999</v>
      </c>
      <c r="N72" s="86">
        <v>40.013352731331103</v>
      </c>
      <c r="O72" s="86">
        <v>7.0849989480328199</v>
      </c>
      <c r="P72" s="86">
        <v>4.1239999999999997</v>
      </c>
      <c r="Q72" s="88">
        <v>2.0867</v>
      </c>
      <c r="R72" s="85">
        <v>3.4358357670503298E-2</v>
      </c>
      <c r="S72" s="86">
        <v>3</v>
      </c>
      <c r="T72" s="86">
        <v>1.92</v>
      </c>
      <c r="U72" s="88">
        <v>7.7505028748420202</v>
      </c>
      <c r="V72" s="89">
        <v>4.53</v>
      </c>
      <c r="W72" s="85">
        <v>36.586250177832603</v>
      </c>
      <c r="X72" s="88">
        <v>27.133333333300001</v>
      </c>
      <c r="Y72" s="85"/>
      <c r="Z72" s="88"/>
      <c r="AA72" s="85">
        <v>0</v>
      </c>
      <c r="AB72" s="91">
        <v>0</v>
      </c>
      <c r="AC72" s="86">
        <v>0</v>
      </c>
      <c r="AD72" s="86">
        <v>0</v>
      </c>
      <c r="AE72" s="86">
        <v>0.3</v>
      </c>
      <c r="AF72" s="88">
        <v>0.74029990382900002</v>
      </c>
      <c r="AG72" s="85">
        <v>0.83033798408299997</v>
      </c>
      <c r="AH72" s="86">
        <v>0.70810099999999998</v>
      </c>
      <c r="AI72" s="88">
        <v>0.25127098104200002</v>
      </c>
      <c r="AJ72" s="150">
        <v>1.99</v>
      </c>
      <c r="AK72" s="151">
        <v>1</v>
      </c>
    </row>
    <row r="73" spans="1:37" x14ac:dyDescent="0.2">
      <c r="A73" s="149" t="s">
        <v>475</v>
      </c>
      <c r="B73" s="66" t="s">
        <v>476</v>
      </c>
      <c r="C73" s="67">
        <v>65</v>
      </c>
      <c r="D73" s="84" t="s">
        <v>337</v>
      </c>
      <c r="E73" s="85">
        <v>17.391248275061599</v>
      </c>
      <c r="F73" s="91">
        <v>17.331923290215201</v>
      </c>
      <c r="G73" s="86">
        <v>10.831968428790701</v>
      </c>
      <c r="H73" s="86">
        <v>10.803595609951101</v>
      </c>
      <c r="I73" s="86">
        <v>79.959999999999994</v>
      </c>
      <c r="J73" s="86">
        <v>131.66999999999999</v>
      </c>
      <c r="K73" s="87">
        <v>0</v>
      </c>
      <c r="L73" s="85">
        <v>7.2999992599299999</v>
      </c>
      <c r="M73" s="86">
        <v>0</v>
      </c>
      <c r="N73" s="86">
        <v>16.2125777293416</v>
      </c>
      <c r="O73" s="86">
        <v>4.8056517368479801</v>
      </c>
      <c r="P73" s="86">
        <v>7.5229999999999997</v>
      </c>
      <c r="Q73" s="88">
        <v>2.9805999999999999</v>
      </c>
      <c r="R73" s="85">
        <v>0</v>
      </c>
      <c r="S73" s="86">
        <v>6.5</v>
      </c>
      <c r="T73" s="86">
        <v>2.56</v>
      </c>
      <c r="U73" s="88">
        <v>19.0562168715098</v>
      </c>
      <c r="V73" s="89">
        <v>3.88</v>
      </c>
      <c r="W73" s="85">
        <v>33.165894654744299</v>
      </c>
      <c r="X73" s="88">
        <v>32.0333333333</v>
      </c>
      <c r="Y73" s="85">
        <v>-100</v>
      </c>
      <c r="Z73" s="88"/>
      <c r="AA73" s="85">
        <v>0.64</v>
      </c>
      <c r="AB73" s="91">
        <v>0.71</v>
      </c>
      <c r="AC73" s="86">
        <v>0.13</v>
      </c>
      <c r="AD73" s="86">
        <v>0.17</v>
      </c>
      <c r="AE73" s="86">
        <v>0.3</v>
      </c>
      <c r="AF73" s="88">
        <v>0.23250017594200001</v>
      </c>
      <c r="AG73" s="85">
        <v>2.22077742975</v>
      </c>
      <c r="AH73" s="86">
        <v>0.82450999999999997</v>
      </c>
      <c r="AI73" s="88">
        <v>0.63187702503200005</v>
      </c>
      <c r="AJ73" s="150">
        <v>2</v>
      </c>
      <c r="AK73" s="151">
        <v>0</v>
      </c>
    </row>
    <row r="74" spans="1:37" x14ac:dyDescent="0.2">
      <c r="A74" s="149" t="s">
        <v>477</v>
      </c>
      <c r="B74" s="66" t="s">
        <v>478</v>
      </c>
      <c r="C74" s="67">
        <v>65</v>
      </c>
      <c r="D74" s="84" t="s">
        <v>337</v>
      </c>
      <c r="E74" s="85">
        <v>33.312686923744003</v>
      </c>
      <c r="F74" s="91">
        <v>33.312686923744003</v>
      </c>
      <c r="G74" s="86">
        <v>19.427681526182599</v>
      </c>
      <c r="H74" s="86">
        <v>19.427681526182599</v>
      </c>
      <c r="I74" s="86">
        <v>22.66</v>
      </c>
      <c r="J74" s="86">
        <v>68.97</v>
      </c>
      <c r="K74" s="87">
        <v>0</v>
      </c>
      <c r="L74" s="85">
        <v>9.4999997290200007</v>
      </c>
      <c r="M74" s="86">
        <v>9.8268462384169393E-5</v>
      </c>
      <c r="N74" s="86">
        <v>33.200055790599301</v>
      </c>
      <c r="O74" s="86">
        <v>13.4448549250758</v>
      </c>
      <c r="P74" s="86">
        <v>2.3330000000000002</v>
      </c>
      <c r="Q74" s="88">
        <v>1.1798</v>
      </c>
      <c r="R74" s="85">
        <v>1.58982511923688E-2</v>
      </c>
      <c r="S74" s="86">
        <v>6.9</v>
      </c>
      <c r="T74" s="86">
        <v>1.61</v>
      </c>
      <c r="U74" s="88">
        <v>20.3089882669404</v>
      </c>
      <c r="V74" s="89">
        <v>4.2</v>
      </c>
      <c r="W74" s="85">
        <v>28.6320497858549</v>
      </c>
      <c r="X74" s="88">
        <v>31.666666666699999</v>
      </c>
      <c r="Y74" s="85"/>
      <c r="Z74" s="88"/>
      <c r="AA74" s="85">
        <v>0</v>
      </c>
      <c r="AB74" s="91">
        <v>0</v>
      </c>
      <c r="AC74" s="86">
        <v>0</v>
      </c>
      <c r="AD74" s="86">
        <v>0</v>
      </c>
      <c r="AE74" s="86">
        <v>0.17</v>
      </c>
      <c r="AF74" s="88">
        <v>7.2894648703899995E-8</v>
      </c>
      <c r="AG74" s="85">
        <v>1.78436649011</v>
      </c>
      <c r="AH74" s="86">
        <v>0.30176199999999997</v>
      </c>
      <c r="AI74" s="88">
        <v>0.16366494861299999</v>
      </c>
      <c r="AJ74" s="150">
        <v>1.85</v>
      </c>
      <c r="AK74" s="151">
        <v>0</v>
      </c>
    </row>
    <row r="75" spans="1:37" x14ac:dyDescent="0.2">
      <c r="A75" s="149" t="s">
        <v>479</v>
      </c>
      <c r="B75" s="66" t="s">
        <v>480</v>
      </c>
      <c r="C75" s="67">
        <v>65</v>
      </c>
      <c r="D75" s="84" t="s">
        <v>337</v>
      </c>
      <c r="E75" s="85">
        <v>51.730617088607602</v>
      </c>
      <c r="F75" s="91">
        <v>51.730617088607602</v>
      </c>
      <c r="G75" s="86">
        <v>28.249604430379701</v>
      </c>
      <c r="H75" s="86">
        <v>28.249604430379701</v>
      </c>
      <c r="I75" s="86">
        <v>30.66</v>
      </c>
      <c r="J75" s="86">
        <v>47.63</v>
      </c>
      <c r="K75" s="87">
        <v>0</v>
      </c>
      <c r="L75" s="85">
        <v>4.7100003941199997</v>
      </c>
      <c r="M75" s="86">
        <v>3.88350525899933E-3</v>
      </c>
      <c r="N75" s="86">
        <v>58.207671424347502</v>
      </c>
      <c r="O75" s="86">
        <v>14.0533686183703</v>
      </c>
      <c r="P75" s="86">
        <v>1.2769999999999999</v>
      </c>
      <c r="Q75" s="88">
        <v>1.5164</v>
      </c>
      <c r="R75" s="85">
        <v>1.5010507355148601E-2</v>
      </c>
      <c r="S75" s="86">
        <v>4.8</v>
      </c>
      <c r="T75" s="86">
        <v>1.74</v>
      </c>
      <c r="U75" s="88">
        <v>15.6724683544304</v>
      </c>
      <c r="V75" s="89">
        <v>4.6399999999999997</v>
      </c>
      <c r="W75" s="85">
        <v>34.186230324180698</v>
      </c>
      <c r="X75" s="88">
        <v>31.133333333300001</v>
      </c>
      <c r="Y75" s="85">
        <v>-6.1599999999999966</v>
      </c>
      <c r="Z75" s="88"/>
      <c r="AA75" s="85">
        <v>0</v>
      </c>
      <c r="AB75" s="91">
        <v>0</v>
      </c>
      <c r="AC75" s="86">
        <v>0</v>
      </c>
      <c r="AD75" s="86">
        <v>0</v>
      </c>
      <c r="AE75" s="86">
        <v>0.23</v>
      </c>
      <c r="AF75" s="88">
        <v>0</v>
      </c>
      <c r="AG75" s="85">
        <v>0.61470412833900001</v>
      </c>
      <c r="AH75" s="86">
        <v>0.18737799999999999</v>
      </c>
      <c r="AI75" s="88">
        <v>4.3161012141800001E-2</v>
      </c>
      <c r="AJ75" s="150">
        <v>1.83</v>
      </c>
      <c r="AK75" s="151">
        <v>0</v>
      </c>
    </row>
    <row r="76" spans="1:37" x14ac:dyDescent="0.2">
      <c r="A76" s="149" t="s">
        <v>481</v>
      </c>
      <c r="B76" s="66" t="s">
        <v>482</v>
      </c>
      <c r="C76" s="67">
        <v>65</v>
      </c>
      <c r="D76" s="84" t="s">
        <v>337</v>
      </c>
      <c r="E76" s="85">
        <v>75.016277911831196</v>
      </c>
      <c r="F76" s="91">
        <v>74.943506070703606</v>
      </c>
      <c r="G76" s="86">
        <v>44.178252709793597</v>
      </c>
      <c r="H76" s="86">
        <v>44.109310965567403</v>
      </c>
      <c r="I76" s="86">
        <v>18.059999999999999</v>
      </c>
      <c r="J76" s="86">
        <v>21.81</v>
      </c>
      <c r="K76" s="87">
        <v>0</v>
      </c>
      <c r="L76" s="85">
        <v>1.6400001617</v>
      </c>
      <c r="M76" s="86">
        <v>1.2966339563426899E-2</v>
      </c>
      <c r="N76" s="86">
        <v>72.500631878863103</v>
      </c>
      <c r="O76" s="86">
        <v>30.518279954672899</v>
      </c>
      <c r="P76" s="86">
        <v>0.503</v>
      </c>
      <c r="Q76" s="88">
        <v>1.4681999999999999</v>
      </c>
      <c r="R76" s="85">
        <v>2.9801817910892599E-2</v>
      </c>
      <c r="S76" s="86">
        <v>1.9</v>
      </c>
      <c r="T76" s="86">
        <v>1.63</v>
      </c>
      <c r="U76" s="88">
        <v>6.0381477651384596</v>
      </c>
      <c r="V76" s="89">
        <v>4.95</v>
      </c>
      <c r="W76" s="85">
        <v>52.030611540908097</v>
      </c>
      <c r="X76" s="88">
        <v>41.266666666699997</v>
      </c>
      <c r="Y76" s="85"/>
      <c r="Z76" s="88"/>
      <c r="AA76" s="85">
        <v>0</v>
      </c>
      <c r="AB76" s="91">
        <v>0</v>
      </c>
      <c r="AC76" s="86">
        <v>0</v>
      </c>
      <c r="AD76" s="86">
        <v>0</v>
      </c>
      <c r="AE76" s="86">
        <v>0.01</v>
      </c>
      <c r="AF76" s="88">
        <v>0</v>
      </c>
      <c r="AG76" s="85">
        <v>2.1935003492500001E-2</v>
      </c>
      <c r="AH76" s="86">
        <v>8.7641999999999998E-2</v>
      </c>
      <c r="AI76" s="88">
        <v>0.15806793130800001</v>
      </c>
      <c r="AJ76" s="150">
        <v>1.95</v>
      </c>
      <c r="AK76" s="151">
        <v>1</v>
      </c>
    </row>
    <row r="77" spans="1:37" x14ac:dyDescent="0.2">
      <c r="A77" s="149" t="s">
        <v>483</v>
      </c>
      <c r="B77" s="66" t="s">
        <v>484</v>
      </c>
      <c r="C77" s="67">
        <v>65</v>
      </c>
      <c r="D77" s="84" t="s">
        <v>337</v>
      </c>
      <c r="E77" s="85">
        <v>66.107482925370107</v>
      </c>
      <c r="F77" s="91">
        <v>65.9816042674111</v>
      </c>
      <c r="G77" s="86">
        <v>45.1405852734433</v>
      </c>
      <c r="H77" s="86">
        <v>45.0147066154843</v>
      </c>
      <c r="I77" s="86">
        <v>10.39</v>
      </c>
      <c r="J77" s="86">
        <v>19.82</v>
      </c>
      <c r="K77" s="87">
        <v>0</v>
      </c>
      <c r="L77" s="85">
        <v>6.5199996757600003</v>
      </c>
      <c r="M77" s="86">
        <v>7.5255503411020901E-5</v>
      </c>
      <c r="N77" s="86">
        <v>77.399392558845904</v>
      </c>
      <c r="O77" s="86">
        <v>37.301031743616299</v>
      </c>
      <c r="P77" s="86">
        <v>0.66</v>
      </c>
      <c r="Q77" s="88">
        <v>1.0386</v>
      </c>
      <c r="R77" s="85">
        <v>9.4993825401348906E-3</v>
      </c>
      <c r="S77" s="86">
        <v>4.3</v>
      </c>
      <c r="T77" s="86">
        <v>1.23</v>
      </c>
      <c r="U77" s="88">
        <v>7.2847599581235398</v>
      </c>
      <c r="V77" s="89">
        <v>4.72</v>
      </c>
      <c r="W77" s="85">
        <v>31.434713355005499</v>
      </c>
      <c r="X77" s="88">
        <v>36.0333333333</v>
      </c>
      <c r="Y77" s="85"/>
      <c r="Z77" s="88"/>
      <c r="AA77" s="85">
        <v>0</v>
      </c>
      <c r="AB77" s="91">
        <v>0</v>
      </c>
      <c r="AC77" s="86">
        <v>0</v>
      </c>
      <c r="AD77" s="86">
        <v>0</v>
      </c>
      <c r="AE77" s="86">
        <v>0.01</v>
      </c>
      <c r="AF77" s="88">
        <v>0</v>
      </c>
      <c r="AG77" s="85">
        <v>0.65050294065500003</v>
      </c>
      <c r="AH77" s="86">
        <v>0.117438</v>
      </c>
      <c r="AI77" s="88">
        <v>0.31613598653000002</v>
      </c>
      <c r="AJ77" s="150">
        <v>1.67</v>
      </c>
      <c r="AK77" s="151">
        <v>0</v>
      </c>
    </row>
    <row r="78" spans="1:37" x14ac:dyDescent="0.2">
      <c r="A78" s="149" t="s">
        <v>485</v>
      </c>
      <c r="B78" s="66" t="s">
        <v>486</v>
      </c>
      <c r="C78" s="67">
        <v>65</v>
      </c>
      <c r="D78" s="84" t="s">
        <v>337</v>
      </c>
      <c r="E78" s="85">
        <v>93.858352494616597</v>
      </c>
      <c r="F78" s="91">
        <v>93.858352494616597</v>
      </c>
      <c r="G78" s="86">
        <v>29.658016715938501</v>
      </c>
      <c r="H78" s="86">
        <v>29.658016715938501</v>
      </c>
      <c r="I78" s="86">
        <v>2.67</v>
      </c>
      <c r="J78" s="86">
        <v>2.5499999999999998</v>
      </c>
      <c r="K78" s="87">
        <v>0</v>
      </c>
      <c r="L78" s="85">
        <v>0.130000111596</v>
      </c>
      <c r="M78" s="86">
        <v>0</v>
      </c>
      <c r="N78" s="86">
        <v>100</v>
      </c>
      <c r="O78" s="86">
        <v>34.745609270324103</v>
      </c>
      <c r="P78" s="86">
        <v>0.22600000000000001</v>
      </c>
      <c r="Q78" s="88">
        <v>0.78059999999999996</v>
      </c>
      <c r="R78" s="85">
        <v>0</v>
      </c>
      <c r="S78" s="86">
        <v>0.1</v>
      </c>
      <c r="T78" s="86">
        <v>1.07</v>
      </c>
      <c r="U78" s="88">
        <v>0.99456184532282199</v>
      </c>
      <c r="V78" s="89">
        <v>5</v>
      </c>
      <c r="W78" s="85">
        <v>66.675864349479696</v>
      </c>
      <c r="X78" s="88"/>
      <c r="Y78" s="85"/>
      <c r="Z78" s="88"/>
      <c r="AA78" s="85">
        <v>0</v>
      </c>
      <c r="AB78" s="91">
        <v>0</v>
      </c>
      <c r="AC78" s="86">
        <v>0</v>
      </c>
      <c r="AD78" s="86">
        <v>0</v>
      </c>
      <c r="AE78" s="86">
        <v>0</v>
      </c>
      <c r="AF78" s="88">
        <v>0</v>
      </c>
      <c r="AG78" s="85">
        <v>1.15680697224E-8</v>
      </c>
      <c r="AH78" s="86">
        <v>2.3623000000000002E-2</v>
      </c>
      <c r="AI78" s="88">
        <v>2.1718117354599998E-9</v>
      </c>
      <c r="AJ78" s="150">
        <v>2.25</v>
      </c>
      <c r="AK78" s="151">
        <v>0</v>
      </c>
    </row>
    <row r="79" spans="1:37" x14ac:dyDescent="0.2">
      <c r="A79" s="149" t="s">
        <v>487</v>
      </c>
      <c r="B79" s="66" t="s">
        <v>488</v>
      </c>
      <c r="C79" s="67">
        <v>65</v>
      </c>
      <c r="D79" s="84" t="s">
        <v>337</v>
      </c>
      <c r="E79" s="85">
        <v>90.538417594972898</v>
      </c>
      <c r="F79" s="91">
        <v>90.538417594972898</v>
      </c>
      <c r="G79" s="86">
        <v>45.101399600114199</v>
      </c>
      <c r="H79" s="86">
        <v>45.101399600114199</v>
      </c>
      <c r="I79" s="86">
        <v>14.49</v>
      </c>
      <c r="J79" s="86">
        <v>8.89</v>
      </c>
      <c r="K79" s="87">
        <v>0</v>
      </c>
      <c r="L79" s="85">
        <v>0.439999965361</v>
      </c>
      <c r="M79" s="86">
        <v>0</v>
      </c>
      <c r="N79" s="86">
        <v>87.294662385406497</v>
      </c>
      <c r="O79" s="86">
        <v>49.0714041346953</v>
      </c>
      <c r="P79" s="86">
        <v>0.31</v>
      </c>
      <c r="Q79" s="88">
        <v>1.1108</v>
      </c>
      <c r="R79" s="85">
        <v>0</v>
      </c>
      <c r="S79" s="86">
        <v>0.6</v>
      </c>
      <c r="T79" s="86">
        <v>0.87</v>
      </c>
      <c r="U79" s="88">
        <v>2.4513404333455702</v>
      </c>
      <c r="V79" s="89">
        <v>4.95</v>
      </c>
      <c r="W79" s="85">
        <v>65.306656741953404</v>
      </c>
      <c r="X79" s="88">
        <v>68.2</v>
      </c>
      <c r="Y79" s="85"/>
      <c r="Z79" s="88"/>
      <c r="AA79" s="85">
        <v>0</v>
      </c>
      <c r="AB79" s="91">
        <v>0</v>
      </c>
      <c r="AC79" s="86">
        <v>0</v>
      </c>
      <c r="AD79" s="86">
        <v>0</v>
      </c>
      <c r="AE79" s="86">
        <v>0</v>
      </c>
      <c r="AF79" s="88">
        <v>0</v>
      </c>
      <c r="AG79" s="85">
        <v>5.9982999331300003E-2</v>
      </c>
      <c r="AH79" s="86">
        <v>5.6311E-2</v>
      </c>
      <c r="AI79" s="88">
        <v>0.15806798995900001</v>
      </c>
      <c r="AJ79" s="150">
        <v>1.93</v>
      </c>
      <c r="AK79" s="151">
        <v>0</v>
      </c>
    </row>
    <row r="80" spans="1:37" x14ac:dyDescent="0.2">
      <c r="A80" s="149" t="s">
        <v>489</v>
      </c>
      <c r="B80" s="66" t="s">
        <v>490</v>
      </c>
      <c r="C80" s="67">
        <v>65</v>
      </c>
      <c r="D80" s="84" t="s">
        <v>337</v>
      </c>
      <c r="E80" s="85">
        <v>90.849353372946496</v>
      </c>
      <c r="F80" s="91">
        <v>90.841364158386199</v>
      </c>
      <c r="G80" s="86">
        <v>39.152144604783501</v>
      </c>
      <c r="H80" s="86">
        <v>39.147151345683298</v>
      </c>
      <c r="I80" s="86">
        <v>3.83</v>
      </c>
      <c r="J80" s="86">
        <v>4.3899999999999997</v>
      </c>
      <c r="K80" s="87">
        <v>0</v>
      </c>
      <c r="L80" s="85">
        <v>0.850000604381</v>
      </c>
      <c r="M80" s="86">
        <v>0</v>
      </c>
      <c r="N80" s="86">
        <v>89.291798227054201</v>
      </c>
      <c r="O80" s="86">
        <v>30.4689192116093</v>
      </c>
      <c r="P80" s="86">
        <v>0.19500000000000001</v>
      </c>
      <c r="Q80" s="88">
        <v>0.45490000000000003</v>
      </c>
      <c r="R80" s="85">
        <v>0</v>
      </c>
      <c r="S80" s="86">
        <v>0.8</v>
      </c>
      <c r="T80" s="86">
        <v>0.69</v>
      </c>
      <c r="U80" s="88">
        <v>1.9623508263843801</v>
      </c>
      <c r="V80" s="89">
        <v>4.93</v>
      </c>
      <c r="W80" s="85">
        <v>66.388134006592196</v>
      </c>
      <c r="X80" s="88">
        <v>62.9666666667</v>
      </c>
      <c r="Y80" s="85">
        <v>-100</v>
      </c>
      <c r="Z80" s="88"/>
      <c r="AA80" s="85">
        <v>0</v>
      </c>
      <c r="AB80" s="91">
        <v>0</v>
      </c>
      <c r="AC80" s="86">
        <v>0</v>
      </c>
      <c r="AD80" s="86">
        <v>0</v>
      </c>
      <c r="AE80" s="86">
        <v>0</v>
      </c>
      <c r="AF80" s="88">
        <v>0</v>
      </c>
      <c r="AG80" s="85">
        <v>1.5074848549199999E-7</v>
      </c>
      <c r="AH80" s="86">
        <v>3.3432000000000003E-2</v>
      </c>
      <c r="AI80" s="88">
        <v>0.15806807525</v>
      </c>
      <c r="AJ80" s="150">
        <v>2.0299999999999998</v>
      </c>
      <c r="AK80" s="151">
        <v>0</v>
      </c>
    </row>
    <row r="81" spans="1:37" x14ac:dyDescent="0.2">
      <c r="A81" s="149" t="s">
        <v>491</v>
      </c>
      <c r="B81" s="66" t="s">
        <v>492</v>
      </c>
      <c r="C81" s="67">
        <v>65</v>
      </c>
      <c r="D81" s="84" t="s">
        <v>337</v>
      </c>
      <c r="E81" s="85">
        <v>79.476513301968794</v>
      </c>
      <c r="F81" s="91">
        <v>79.435648647799098</v>
      </c>
      <c r="G81" s="86">
        <v>45.666774940536698</v>
      </c>
      <c r="H81" s="86">
        <v>45.628005909657702</v>
      </c>
      <c r="I81" s="86">
        <v>15.7</v>
      </c>
      <c r="J81" s="86">
        <v>18.579999999999998</v>
      </c>
      <c r="K81" s="87">
        <v>0</v>
      </c>
      <c r="L81" s="85">
        <v>1.5799999205699999</v>
      </c>
      <c r="M81" s="86">
        <v>0</v>
      </c>
      <c r="N81" s="86">
        <v>74.085459239487193</v>
      </c>
      <c r="O81" s="86">
        <v>29.345780507131501</v>
      </c>
      <c r="P81" s="86">
        <v>0.52</v>
      </c>
      <c r="Q81" s="88">
        <v>0.81499999999999995</v>
      </c>
      <c r="R81" s="85">
        <v>0</v>
      </c>
      <c r="S81" s="86">
        <v>2.8</v>
      </c>
      <c r="T81" s="86">
        <v>1.1200000000000001</v>
      </c>
      <c r="U81" s="88">
        <v>2.4990307742280198</v>
      </c>
      <c r="V81" s="89">
        <v>4.88</v>
      </c>
      <c r="W81" s="85">
        <v>54.799200255528298</v>
      </c>
      <c r="X81" s="88">
        <v>67.933333333299998</v>
      </c>
      <c r="Y81" s="85">
        <v>-100</v>
      </c>
      <c r="Z81" s="88"/>
      <c r="AA81" s="85">
        <v>0</v>
      </c>
      <c r="AB81" s="91">
        <v>0</v>
      </c>
      <c r="AC81" s="86">
        <v>0</v>
      </c>
      <c r="AD81" s="86">
        <v>0</v>
      </c>
      <c r="AE81" s="86">
        <v>0</v>
      </c>
      <c r="AF81" s="88">
        <v>0</v>
      </c>
      <c r="AG81" s="85">
        <v>7.5421004569100003E-2</v>
      </c>
      <c r="AH81" s="86">
        <v>0.131878</v>
      </c>
      <c r="AI81" s="88">
        <v>0.48206792993699998</v>
      </c>
      <c r="AJ81" s="150">
        <v>1.89</v>
      </c>
      <c r="AK81" s="151">
        <v>0</v>
      </c>
    </row>
    <row r="82" spans="1:37" x14ac:dyDescent="0.2">
      <c r="A82" s="149" t="s">
        <v>493</v>
      </c>
      <c r="B82" s="66" t="s">
        <v>494</v>
      </c>
      <c r="C82" s="67">
        <v>65</v>
      </c>
      <c r="D82" s="84" t="s">
        <v>337</v>
      </c>
      <c r="E82" s="85">
        <v>54.684014172962598</v>
      </c>
      <c r="F82" s="91">
        <v>53.8319491573086</v>
      </c>
      <c r="G82" s="86">
        <v>46.7145347856246</v>
      </c>
      <c r="H82" s="86">
        <v>45.926210607225201</v>
      </c>
      <c r="I82" s="86">
        <v>12.83</v>
      </c>
      <c r="J82" s="86">
        <v>18.41</v>
      </c>
      <c r="K82" s="87">
        <v>5.21E-2</v>
      </c>
      <c r="L82" s="85">
        <v>8.4199997644900009</v>
      </c>
      <c r="M82" s="86">
        <v>0</v>
      </c>
      <c r="N82" s="86">
        <v>46.999800915787397</v>
      </c>
      <c r="O82" s="86">
        <v>21.570850698700699</v>
      </c>
      <c r="P82" s="86">
        <v>2.0499999999999998</v>
      </c>
      <c r="Q82" s="88">
        <v>1.3331</v>
      </c>
      <c r="R82" s="85">
        <v>0</v>
      </c>
      <c r="S82" s="86">
        <v>4.0999999999999996</v>
      </c>
      <c r="T82" s="86">
        <v>1.86</v>
      </c>
      <c r="U82" s="88">
        <v>9.2611687069983706</v>
      </c>
      <c r="V82" s="89">
        <v>4.4000000000000004</v>
      </c>
      <c r="W82" s="85">
        <v>57.0464717735927</v>
      </c>
      <c r="X82" s="88">
        <v>66.533333333300007</v>
      </c>
      <c r="Y82" s="85">
        <v>-100</v>
      </c>
      <c r="Z82" s="88"/>
      <c r="AA82" s="85">
        <v>0</v>
      </c>
      <c r="AB82" s="91">
        <v>0</v>
      </c>
      <c r="AC82" s="86">
        <v>0</v>
      </c>
      <c r="AD82" s="86">
        <v>0</v>
      </c>
      <c r="AE82" s="86">
        <v>0</v>
      </c>
      <c r="AF82" s="88">
        <v>8.3962995894100008</v>
      </c>
      <c r="AG82" s="85">
        <v>0.56697304295700002</v>
      </c>
      <c r="AH82" s="86">
        <v>0.137352</v>
      </c>
      <c r="AI82" s="88">
        <v>0.47813609782700001</v>
      </c>
      <c r="AJ82" s="150">
        <v>1.58</v>
      </c>
      <c r="AK82" s="151">
        <v>0</v>
      </c>
    </row>
    <row r="83" spans="1:37" x14ac:dyDescent="0.2">
      <c r="A83" s="149" t="s">
        <v>495</v>
      </c>
      <c r="B83" s="66" t="s">
        <v>496</v>
      </c>
      <c r="C83" s="67">
        <v>65</v>
      </c>
      <c r="D83" s="84" t="s">
        <v>337</v>
      </c>
      <c r="E83" s="85">
        <v>66.837484123916298</v>
      </c>
      <c r="F83" s="91">
        <v>66.837484123916298</v>
      </c>
      <c r="G83" s="86">
        <v>27.273731293831801</v>
      </c>
      <c r="H83" s="86">
        <v>27.273731293831801</v>
      </c>
      <c r="I83" s="86">
        <v>10.39</v>
      </c>
      <c r="J83" s="86">
        <v>10.61</v>
      </c>
      <c r="K83" s="87">
        <v>0</v>
      </c>
      <c r="L83" s="85">
        <v>4.1200007793499998</v>
      </c>
      <c r="M83" s="86">
        <v>0.45019770539238602</v>
      </c>
      <c r="N83" s="86">
        <v>64.086371969851299</v>
      </c>
      <c r="O83" s="86">
        <v>9.2039330623049995</v>
      </c>
      <c r="P83" s="86">
        <v>0.51300000000000001</v>
      </c>
      <c r="Q83" s="88">
        <v>0.60129999999999995</v>
      </c>
      <c r="R83" s="85">
        <v>4.7619047619047603E-2</v>
      </c>
      <c r="S83" s="86">
        <v>1.1000000000000001</v>
      </c>
      <c r="T83" s="86">
        <v>0.89</v>
      </c>
      <c r="U83" s="88">
        <v>1.44789883483351</v>
      </c>
      <c r="V83" s="89">
        <v>4.75</v>
      </c>
      <c r="W83" s="85">
        <v>40.567153700726799</v>
      </c>
      <c r="X83" s="88">
        <v>33.4666666667</v>
      </c>
      <c r="Y83" s="85">
        <v>-100</v>
      </c>
      <c r="Z83" s="88">
        <v>-100</v>
      </c>
      <c r="AA83" s="85">
        <v>0</v>
      </c>
      <c r="AB83" s="91">
        <v>0</v>
      </c>
      <c r="AC83" s="86">
        <v>0</v>
      </c>
      <c r="AD83" s="86">
        <v>0</v>
      </c>
      <c r="AE83" s="86">
        <v>0</v>
      </c>
      <c r="AF83" s="88">
        <v>14.962099998799999</v>
      </c>
      <c r="AG83" s="85">
        <v>0.12449002474199999</v>
      </c>
      <c r="AH83" s="86">
        <v>7.9023999999999997E-2</v>
      </c>
      <c r="AI83" s="88">
        <v>2.87990030558E-2</v>
      </c>
      <c r="AJ83" s="150">
        <v>1.95</v>
      </c>
      <c r="AK83" s="151">
        <v>0</v>
      </c>
    </row>
    <row r="84" spans="1:37" x14ac:dyDescent="0.2">
      <c r="A84" s="149" t="s">
        <v>497</v>
      </c>
      <c r="B84" s="66" t="s">
        <v>498</v>
      </c>
      <c r="C84" s="67">
        <v>65</v>
      </c>
      <c r="D84" s="84" t="s">
        <v>337</v>
      </c>
      <c r="E84" s="85">
        <v>77.846668051064498</v>
      </c>
      <c r="F84" s="91">
        <v>77.846668051064498</v>
      </c>
      <c r="G84" s="86">
        <v>28.8686503109951</v>
      </c>
      <c r="H84" s="86">
        <v>28.8686503109951</v>
      </c>
      <c r="I84" s="86">
        <v>4.26</v>
      </c>
      <c r="J84" s="86">
        <v>10.18</v>
      </c>
      <c r="K84" s="87">
        <v>0</v>
      </c>
      <c r="L84" s="85">
        <v>5.0000330795599998E-2</v>
      </c>
      <c r="M84" s="86">
        <v>0.11776944215153699</v>
      </c>
      <c r="N84" s="86">
        <v>76.294506307894906</v>
      </c>
      <c r="O84" s="86">
        <v>13.3448095202455</v>
      </c>
      <c r="P84" s="86">
        <v>0.52600000000000002</v>
      </c>
      <c r="Q84" s="88">
        <v>0.68120000000000003</v>
      </c>
      <c r="R84" s="85">
        <v>2.74674967954587E-2</v>
      </c>
      <c r="S84" s="86">
        <v>0.4</v>
      </c>
      <c r="T84" s="86">
        <v>0.85</v>
      </c>
      <c r="U84" s="88">
        <v>2.7341857268583101</v>
      </c>
      <c r="V84" s="89">
        <v>4.88</v>
      </c>
      <c r="W84" s="85">
        <v>42.921329420637697</v>
      </c>
      <c r="X84" s="88">
        <v>35.566666666700002</v>
      </c>
      <c r="Y84" s="85">
        <v>-100</v>
      </c>
      <c r="Z84" s="88">
        <v>-100</v>
      </c>
      <c r="AA84" s="85">
        <v>0</v>
      </c>
      <c r="AB84" s="91">
        <v>0</v>
      </c>
      <c r="AC84" s="86">
        <v>0</v>
      </c>
      <c r="AD84" s="86">
        <v>0</v>
      </c>
      <c r="AE84" s="86">
        <v>0</v>
      </c>
      <c r="AF84" s="88">
        <v>23.124799068800002</v>
      </c>
      <c r="AG84" s="85">
        <v>8.4150079213499998E-2</v>
      </c>
      <c r="AH84" s="86">
        <v>8.3495E-2</v>
      </c>
      <c r="AI84" s="88">
        <v>1.7700002579599999E-2</v>
      </c>
      <c r="AJ84" s="150">
        <v>1.86</v>
      </c>
      <c r="AK84" s="151">
        <v>0</v>
      </c>
    </row>
    <row r="85" spans="1:37" x14ac:dyDescent="0.2">
      <c r="A85" s="149" t="s">
        <v>499</v>
      </c>
      <c r="B85" s="66" t="s">
        <v>500</v>
      </c>
      <c r="C85" s="67">
        <v>65</v>
      </c>
      <c r="D85" s="84" t="s">
        <v>337</v>
      </c>
      <c r="E85" s="85">
        <v>66.021895673555406</v>
      </c>
      <c r="F85" s="91">
        <v>66.021895673555406</v>
      </c>
      <c r="G85" s="86">
        <v>28.032316609097801</v>
      </c>
      <c r="H85" s="86">
        <v>28.032316609097801</v>
      </c>
      <c r="I85" s="86">
        <v>10.01</v>
      </c>
      <c r="J85" s="86">
        <v>7.18</v>
      </c>
      <c r="K85" s="87">
        <v>0</v>
      </c>
      <c r="L85" s="85">
        <v>2.0900000429699999</v>
      </c>
      <c r="M85" s="86">
        <v>4.5043439431602897E-2</v>
      </c>
      <c r="N85" s="86">
        <v>77.4662268300346</v>
      </c>
      <c r="O85" s="86">
        <v>11.8505074947906</v>
      </c>
      <c r="P85" s="86">
        <v>0.439</v>
      </c>
      <c r="Q85" s="88">
        <v>0.55940000000000001</v>
      </c>
      <c r="R85" s="85">
        <v>5.8227553278211198E-2</v>
      </c>
      <c r="S85" s="86">
        <v>0</v>
      </c>
      <c r="T85" s="86">
        <v>0.95</v>
      </c>
      <c r="U85" s="88">
        <v>6.5558222586499602</v>
      </c>
      <c r="V85" s="89">
        <v>4.72</v>
      </c>
      <c r="W85" s="85">
        <v>49.007609481545003</v>
      </c>
      <c r="X85" s="88">
        <v>31.9</v>
      </c>
      <c r="Y85" s="85"/>
      <c r="Z85" s="88"/>
      <c r="AA85" s="85">
        <v>0</v>
      </c>
      <c r="AB85" s="91">
        <v>0</v>
      </c>
      <c r="AC85" s="86">
        <v>0</v>
      </c>
      <c r="AD85" s="86">
        <v>0</v>
      </c>
      <c r="AE85" s="86">
        <v>0</v>
      </c>
      <c r="AF85" s="88">
        <v>22.924901073000001</v>
      </c>
      <c r="AG85" s="85">
        <v>0.55459783617900005</v>
      </c>
      <c r="AH85" s="86">
        <v>5.1944999999999998E-2</v>
      </c>
      <c r="AI85" s="88">
        <v>1.82029940642E-2</v>
      </c>
      <c r="AJ85" s="150">
        <v>1.71</v>
      </c>
      <c r="AK85" s="151">
        <v>0</v>
      </c>
    </row>
    <row r="86" spans="1:37" x14ac:dyDescent="0.2">
      <c r="A86" s="149" t="s">
        <v>501</v>
      </c>
      <c r="B86" s="66" t="s">
        <v>502</v>
      </c>
      <c r="C86" s="67">
        <v>65</v>
      </c>
      <c r="D86" s="84" t="s">
        <v>337</v>
      </c>
      <c r="E86" s="85">
        <v>33.948248493534898</v>
      </c>
      <c r="F86" s="91">
        <v>33.939001649020597</v>
      </c>
      <c r="G86" s="86">
        <v>21.5466888590935</v>
      </c>
      <c r="H86" s="86">
        <v>21.5389831553316</v>
      </c>
      <c r="I86" s="86">
        <v>7.06</v>
      </c>
      <c r="J86" s="86">
        <v>7.07</v>
      </c>
      <c r="K86" s="87">
        <v>0</v>
      </c>
      <c r="L86" s="85">
        <v>1.2100001218000001</v>
      </c>
      <c r="M86" s="86">
        <v>8.1037493564548695E-3</v>
      </c>
      <c r="N86" s="86">
        <v>41.821211919205403</v>
      </c>
      <c r="O86" s="86">
        <v>16.7436611240689</v>
      </c>
      <c r="P86" s="86">
        <v>0.39700000000000002</v>
      </c>
      <c r="Q86" s="88">
        <v>0.6421</v>
      </c>
      <c r="R86" s="85">
        <v>1.38561729250381E-2</v>
      </c>
      <c r="S86" s="86">
        <v>0</v>
      </c>
      <c r="T86" s="86">
        <v>0.73</v>
      </c>
      <c r="U86" s="88">
        <v>11.067702313252299</v>
      </c>
      <c r="V86" s="89">
        <v>4.18</v>
      </c>
      <c r="W86" s="85">
        <v>27.644392597721001</v>
      </c>
      <c r="X86" s="88">
        <v>33.333333333299997</v>
      </c>
      <c r="Y86" s="85">
        <v>-100</v>
      </c>
      <c r="Z86" s="88"/>
      <c r="AA86" s="85">
        <v>0</v>
      </c>
      <c r="AB86" s="91">
        <v>0</v>
      </c>
      <c r="AC86" s="86">
        <v>0</v>
      </c>
      <c r="AD86" s="86">
        <v>0</v>
      </c>
      <c r="AE86" s="86">
        <v>0</v>
      </c>
      <c r="AF86" s="88">
        <v>1.6800006114799999</v>
      </c>
      <c r="AG86" s="85">
        <v>1.4804462601899999</v>
      </c>
      <c r="AH86" s="86">
        <v>6.8032999999999996E-2</v>
      </c>
      <c r="AI86" s="88">
        <v>2.0172578641999999E-8</v>
      </c>
      <c r="AJ86" s="150">
        <v>1.42</v>
      </c>
      <c r="AK86" s="151">
        <v>0</v>
      </c>
    </row>
    <row r="87" spans="1:37" x14ac:dyDescent="0.2">
      <c r="A87" s="149" t="s">
        <v>503</v>
      </c>
      <c r="B87" s="66" t="s">
        <v>504</v>
      </c>
      <c r="C87" s="67">
        <v>65</v>
      </c>
      <c r="D87" s="84" t="s">
        <v>337</v>
      </c>
      <c r="E87" s="85">
        <v>23.6803349218957</v>
      </c>
      <c r="F87" s="91">
        <v>23.6654421498544</v>
      </c>
      <c r="G87" s="86">
        <v>19.920737357691301</v>
      </c>
      <c r="H87" s="86">
        <v>19.913290971670602</v>
      </c>
      <c r="I87" s="86">
        <v>11.93</v>
      </c>
      <c r="J87" s="86">
        <v>8.48</v>
      </c>
      <c r="K87" s="87">
        <v>0</v>
      </c>
      <c r="L87" s="85">
        <v>1.34000006645</v>
      </c>
      <c r="M87" s="86">
        <v>1.4195458107215E-2</v>
      </c>
      <c r="N87" s="86">
        <v>29.349039244668301</v>
      </c>
      <c r="O87" s="86">
        <v>23.332484508955101</v>
      </c>
      <c r="P87" s="86">
        <v>0.88400000000000001</v>
      </c>
      <c r="Q87" s="88">
        <v>0.83660000000000001</v>
      </c>
      <c r="R87" s="85">
        <v>2.7487630566245199E-2</v>
      </c>
      <c r="S87" s="86">
        <v>0.9</v>
      </c>
      <c r="T87" s="86">
        <v>1.05</v>
      </c>
      <c r="U87" s="88">
        <v>15.7019459888801</v>
      </c>
      <c r="V87" s="89">
        <v>4.16</v>
      </c>
      <c r="W87" s="85">
        <v>19.8321952493671</v>
      </c>
      <c r="X87" s="88">
        <v>24.4666666667</v>
      </c>
      <c r="Y87" s="85"/>
      <c r="Z87" s="88"/>
      <c r="AA87" s="85">
        <v>0</v>
      </c>
      <c r="AB87" s="91">
        <v>0</v>
      </c>
      <c r="AC87" s="86">
        <v>0</v>
      </c>
      <c r="AD87" s="86">
        <v>0</v>
      </c>
      <c r="AE87" s="86">
        <v>0</v>
      </c>
      <c r="AF87" s="88">
        <v>1.37962533881E-7</v>
      </c>
      <c r="AG87" s="85">
        <v>3.2382290789499999</v>
      </c>
      <c r="AH87" s="86">
        <v>7.4403999999999998E-2</v>
      </c>
      <c r="AI87" s="88">
        <v>0.194465008514</v>
      </c>
      <c r="AJ87" s="150">
        <v>1.26</v>
      </c>
      <c r="AK87" s="151">
        <v>0</v>
      </c>
    </row>
    <row r="88" spans="1:37" x14ac:dyDescent="0.2">
      <c r="A88" s="149" t="s">
        <v>505</v>
      </c>
      <c r="B88" s="66" t="s">
        <v>506</v>
      </c>
      <c r="C88" s="67">
        <v>65</v>
      </c>
      <c r="D88" s="84" t="s">
        <v>337</v>
      </c>
      <c r="E88" s="85">
        <v>25.622130427899101</v>
      </c>
      <c r="F88" s="91">
        <v>25.622130427899101</v>
      </c>
      <c r="G88" s="86">
        <v>23.204133623109101</v>
      </c>
      <c r="H88" s="86">
        <v>23.204133623109101</v>
      </c>
      <c r="I88" s="86">
        <v>10.49</v>
      </c>
      <c r="J88" s="86">
        <v>13.57</v>
      </c>
      <c r="K88" s="87">
        <v>0</v>
      </c>
      <c r="L88" s="85">
        <v>0.66000000006000004</v>
      </c>
      <c r="M88" s="86">
        <v>0</v>
      </c>
      <c r="N88" s="86">
        <v>23.379317720029899</v>
      </c>
      <c r="O88" s="86">
        <v>23.392481905206601</v>
      </c>
      <c r="P88" s="86">
        <v>0.90800000000000003</v>
      </c>
      <c r="Q88" s="88">
        <v>1.4713000000000001</v>
      </c>
      <c r="R88" s="85">
        <v>0</v>
      </c>
      <c r="S88" s="86">
        <v>6.6</v>
      </c>
      <c r="T88" s="86">
        <v>1.1000000000000001</v>
      </c>
      <c r="U88" s="88">
        <v>13.8746959512946</v>
      </c>
      <c r="V88" s="89">
        <v>4.2</v>
      </c>
      <c r="W88" s="85">
        <v>20.938724542250899</v>
      </c>
      <c r="X88" s="88">
        <v>24.266666666700001</v>
      </c>
      <c r="Y88" s="85">
        <v>-100</v>
      </c>
      <c r="Z88" s="88"/>
      <c r="AA88" s="85">
        <v>0</v>
      </c>
      <c r="AB88" s="91">
        <v>0</v>
      </c>
      <c r="AC88" s="86">
        <v>0</v>
      </c>
      <c r="AD88" s="86">
        <v>0</v>
      </c>
      <c r="AE88" s="86">
        <v>0</v>
      </c>
      <c r="AF88" s="88">
        <v>1.4161058618799999E-9</v>
      </c>
      <c r="AG88" s="85">
        <v>1.70936592872</v>
      </c>
      <c r="AH88" s="86">
        <v>6.7246E-2</v>
      </c>
      <c r="AI88" s="88">
        <v>0.47420398015499998</v>
      </c>
      <c r="AJ88" s="150">
        <v>1.32</v>
      </c>
      <c r="AK88" s="151">
        <v>0</v>
      </c>
    </row>
    <row r="89" spans="1:37" x14ac:dyDescent="0.2">
      <c r="A89" s="149" t="s">
        <v>507</v>
      </c>
      <c r="B89" s="66" t="s">
        <v>508</v>
      </c>
      <c r="C89" s="67">
        <v>65</v>
      </c>
      <c r="D89" s="84" t="s">
        <v>337</v>
      </c>
      <c r="E89" s="85">
        <v>50.013110833744101</v>
      </c>
      <c r="F89" s="91">
        <v>49.977449365960098</v>
      </c>
      <c r="G89" s="86">
        <v>30.937372169370999</v>
      </c>
      <c r="H89" s="86">
        <v>30.935274435971898</v>
      </c>
      <c r="I89" s="86">
        <v>18.73</v>
      </c>
      <c r="J89" s="86">
        <v>22.12</v>
      </c>
      <c r="K89" s="87">
        <v>0</v>
      </c>
      <c r="L89" s="85">
        <v>17.989998958099999</v>
      </c>
      <c r="M89" s="86">
        <v>0</v>
      </c>
      <c r="N89" s="86">
        <v>40.989561727080101</v>
      </c>
      <c r="O89" s="86">
        <v>19.369675268551699</v>
      </c>
      <c r="P89" s="86">
        <v>1.0309999999999999</v>
      </c>
      <c r="Q89" s="88">
        <v>1.1304000000000001</v>
      </c>
      <c r="R89" s="85">
        <v>0</v>
      </c>
      <c r="S89" s="86">
        <v>0.1</v>
      </c>
      <c r="T89" s="86">
        <v>1.1499999999999999</v>
      </c>
      <c r="U89" s="88">
        <v>5.8337965827922904</v>
      </c>
      <c r="V89" s="89">
        <v>4.59</v>
      </c>
      <c r="W89" s="85">
        <v>21.113503088642599</v>
      </c>
      <c r="X89" s="88">
        <v>23</v>
      </c>
      <c r="Y89" s="85">
        <v>-100</v>
      </c>
      <c r="Z89" s="88"/>
      <c r="AA89" s="85">
        <v>0</v>
      </c>
      <c r="AB89" s="91">
        <v>0</v>
      </c>
      <c r="AC89" s="86">
        <v>0</v>
      </c>
      <c r="AD89" s="86">
        <v>0</v>
      </c>
      <c r="AE89" s="86">
        <v>0</v>
      </c>
      <c r="AF89" s="88">
        <v>0.11830256998499999</v>
      </c>
      <c r="AG89" s="85">
        <v>0.48779400439699999</v>
      </c>
      <c r="AH89" s="86">
        <v>0.16547100000000001</v>
      </c>
      <c r="AI89" s="88">
        <v>8.7680977071000005E-2</v>
      </c>
      <c r="AJ89" s="150">
        <v>1.44</v>
      </c>
      <c r="AK89" s="151">
        <v>1</v>
      </c>
    </row>
    <row r="90" spans="1:37" x14ac:dyDescent="0.2">
      <c r="A90" s="149" t="s">
        <v>509</v>
      </c>
      <c r="B90" s="66" t="s">
        <v>510</v>
      </c>
      <c r="C90" s="67">
        <v>65</v>
      </c>
      <c r="D90" s="84" t="s">
        <v>337</v>
      </c>
      <c r="E90" s="85">
        <v>73.135642982971206</v>
      </c>
      <c r="F90" s="91">
        <v>73.011911752369798</v>
      </c>
      <c r="G90" s="86">
        <v>33.8436372787518</v>
      </c>
      <c r="H90" s="86">
        <v>33.720954617901199</v>
      </c>
      <c r="I90" s="86">
        <v>8.2200000000000006</v>
      </c>
      <c r="J90" s="86">
        <v>11.58</v>
      </c>
      <c r="K90" s="87">
        <v>0</v>
      </c>
      <c r="L90" s="85">
        <v>2.0300033368500001</v>
      </c>
      <c r="M90" s="86">
        <v>0</v>
      </c>
      <c r="N90" s="86">
        <v>70.909195270347794</v>
      </c>
      <c r="O90" s="86">
        <v>23.097669735328001</v>
      </c>
      <c r="P90" s="86">
        <v>0.59799999999999998</v>
      </c>
      <c r="Q90" s="88">
        <v>0.76900000000000002</v>
      </c>
      <c r="R90" s="85">
        <v>0</v>
      </c>
      <c r="S90" s="86">
        <v>0</v>
      </c>
      <c r="T90" s="86">
        <v>1.1100000000000001</v>
      </c>
      <c r="U90" s="88">
        <v>1.5948745910577999</v>
      </c>
      <c r="V90" s="89">
        <v>4.7300000000000004</v>
      </c>
      <c r="W90" s="85">
        <v>50.370561078877699</v>
      </c>
      <c r="X90" s="88">
        <v>27.5333333333</v>
      </c>
      <c r="Y90" s="85"/>
      <c r="Z90" s="88"/>
      <c r="AA90" s="85">
        <v>0</v>
      </c>
      <c r="AB90" s="91">
        <v>0</v>
      </c>
      <c r="AC90" s="86">
        <v>0</v>
      </c>
      <c r="AD90" s="86">
        <v>0</v>
      </c>
      <c r="AE90" s="86">
        <v>0</v>
      </c>
      <c r="AF90" s="88">
        <v>34.752592738300002</v>
      </c>
      <c r="AG90" s="85">
        <v>0.13127408781899999</v>
      </c>
      <c r="AH90" s="86">
        <v>8.7884000000000004E-2</v>
      </c>
      <c r="AI90" s="88">
        <v>2.49592939203E-8</v>
      </c>
      <c r="AJ90" s="150">
        <v>1.82</v>
      </c>
      <c r="AK90" s="151">
        <v>0</v>
      </c>
    </row>
    <row r="91" spans="1:37" x14ac:dyDescent="0.2">
      <c r="A91" s="149" t="s">
        <v>511</v>
      </c>
      <c r="B91" s="66" t="s">
        <v>512</v>
      </c>
      <c r="C91" s="67">
        <v>65</v>
      </c>
      <c r="D91" s="84" t="s">
        <v>337</v>
      </c>
      <c r="E91" s="85">
        <v>55.284308206014302</v>
      </c>
      <c r="F91" s="91">
        <v>55.272660208499197</v>
      </c>
      <c r="G91" s="86">
        <v>32.707577022383603</v>
      </c>
      <c r="H91" s="86">
        <v>32.706606355924002</v>
      </c>
      <c r="I91" s="86">
        <v>41.67</v>
      </c>
      <c r="J91" s="86">
        <v>55.79</v>
      </c>
      <c r="K91" s="87">
        <v>0</v>
      </c>
      <c r="L91" s="85">
        <v>8.3299999858000007</v>
      </c>
      <c r="M91" s="86">
        <v>0</v>
      </c>
      <c r="N91" s="86">
        <v>48.197362686370496</v>
      </c>
      <c r="O91" s="86">
        <v>20.474743021556002</v>
      </c>
      <c r="P91" s="86">
        <v>2.4529999999999998</v>
      </c>
      <c r="Q91" s="88">
        <v>1.7903</v>
      </c>
      <c r="R91" s="85">
        <v>0</v>
      </c>
      <c r="S91" s="86">
        <v>0</v>
      </c>
      <c r="T91" s="86">
        <v>1.69</v>
      </c>
      <c r="U91" s="88">
        <v>4.9775776047834404</v>
      </c>
      <c r="V91" s="89">
        <v>4.57</v>
      </c>
      <c r="W91" s="85">
        <v>28.264462377389499</v>
      </c>
      <c r="X91" s="88">
        <v>30.7</v>
      </c>
      <c r="Y91" s="85">
        <v>-100</v>
      </c>
      <c r="Z91" s="88"/>
      <c r="AA91" s="85">
        <v>0.2</v>
      </c>
      <c r="AB91" s="91">
        <v>0.22</v>
      </c>
      <c r="AC91" s="86">
        <v>0</v>
      </c>
      <c r="AD91" s="86">
        <v>0</v>
      </c>
      <c r="AE91" s="86">
        <v>0</v>
      </c>
      <c r="AF91" s="88">
        <v>4.2192046564599996</v>
      </c>
      <c r="AG91" s="85">
        <v>0.19894814739700001</v>
      </c>
      <c r="AH91" s="86">
        <v>0.44212200000000001</v>
      </c>
      <c r="AI91" s="88">
        <v>0.17770596157099999</v>
      </c>
      <c r="AJ91" s="150">
        <v>1.7</v>
      </c>
      <c r="AK91" s="151">
        <v>0</v>
      </c>
    </row>
    <row r="92" spans="1:37" x14ac:dyDescent="0.2">
      <c r="A92" s="149" t="s">
        <v>513</v>
      </c>
      <c r="B92" s="66" t="s">
        <v>514</v>
      </c>
      <c r="C92" s="67">
        <v>65</v>
      </c>
      <c r="D92" s="84" t="s">
        <v>337</v>
      </c>
      <c r="E92" s="85">
        <v>62.003455612971401</v>
      </c>
      <c r="F92" s="91">
        <v>62.003455612971401</v>
      </c>
      <c r="G92" s="86">
        <v>35.330442990385102</v>
      </c>
      <c r="H92" s="86">
        <v>35.330442990385102</v>
      </c>
      <c r="I92" s="86">
        <v>15.24</v>
      </c>
      <c r="J92" s="86">
        <v>14.28</v>
      </c>
      <c r="K92" s="87">
        <v>0</v>
      </c>
      <c r="L92" s="85">
        <v>6.7199996240299997</v>
      </c>
      <c r="M92" s="86">
        <v>3.7319062708715302E-3</v>
      </c>
      <c r="N92" s="86">
        <v>55.274240151842498</v>
      </c>
      <c r="O92" s="86">
        <v>15.3339760363586</v>
      </c>
      <c r="P92" s="86">
        <v>0.47799999999999998</v>
      </c>
      <c r="Q92" s="88">
        <v>1.1198999999999999</v>
      </c>
      <c r="R92" s="85">
        <v>1.35363790186125E-2</v>
      </c>
      <c r="S92" s="86">
        <v>0</v>
      </c>
      <c r="T92" s="86">
        <v>1.24</v>
      </c>
      <c r="U92" s="88">
        <v>7.0672084726510596</v>
      </c>
      <c r="V92" s="89">
        <v>4.7699999999999996</v>
      </c>
      <c r="W92" s="85">
        <v>30.759191229754901</v>
      </c>
      <c r="X92" s="88">
        <v>31.366666666699999</v>
      </c>
      <c r="Y92" s="85"/>
      <c r="Z92" s="88"/>
      <c r="AA92" s="85">
        <v>0</v>
      </c>
      <c r="AB92" s="91">
        <v>0</v>
      </c>
      <c r="AC92" s="86">
        <v>0</v>
      </c>
      <c r="AD92" s="86">
        <v>0</v>
      </c>
      <c r="AE92" s="86">
        <v>0</v>
      </c>
      <c r="AF92" s="88">
        <v>1.7278002031399999</v>
      </c>
      <c r="AG92" s="85">
        <v>4.2537027771599997E-2</v>
      </c>
      <c r="AH92" s="86">
        <v>0.135244</v>
      </c>
      <c r="AI92" s="88">
        <v>1.95380012335E-2</v>
      </c>
      <c r="AJ92" s="150">
        <v>1.77</v>
      </c>
      <c r="AK92" s="151">
        <v>0</v>
      </c>
    </row>
    <row r="93" spans="1:37" x14ac:dyDescent="0.2">
      <c r="A93" s="149" t="s">
        <v>515</v>
      </c>
      <c r="B93" s="66" t="s">
        <v>516</v>
      </c>
      <c r="C93" s="67">
        <v>65</v>
      </c>
      <c r="D93" s="84" t="s">
        <v>337</v>
      </c>
      <c r="E93" s="85">
        <v>68.162821139621798</v>
      </c>
      <c r="F93" s="91">
        <v>68.141530114971502</v>
      </c>
      <c r="G93" s="86">
        <v>31.874241014399001</v>
      </c>
      <c r="H93" s="86">
        <v>31.872663901462001</v>
      </c>
      <c r="I93" s="86">
        <v>7.92</v>
      </c>
      <c r="J93" s="86">
        <v>6.57</v>
      </c>
      <c r="K93" s="87">
        <v>0</v>
      </c>
      <c r="L93" s="85">
        <v>1.5600013619399999</v>
      </c>
      <c r="M93" s="86">
        <v>2.86548317277993E-3</v>
      </c>
      <c r="N93" s="86">
        <v>71.822559606123903</v>
      </c>
      <c r="O93" s="86">
        <v>22.047674052294401</v>
      </c>
      <c r="P93" s="86">
        <v>0.27500000000000002</v>
      </c>
      <c r="Q93" s="88">
        <v>0.99009999999999998</v>
      </c>
      <c r="R93" s="85">
        <v>6.7792014100738901E-3</v>
      </c>
      <c r="S93" s="86">
        <v>0</v>
      </c>
      <c r="T93" s="86">
        <v>1.1499999999999999</v>
      </c>
      <c r="U93" s="88">
        <v>7.5259829356380203</v>
      </c>
      <c r="V93" s="89">
        <v>4.76</v>
      </c>
      <c r="W93" s="85">
        <v>37.071521464065199</v>
      </c>
      <c r="X93" s="88">
        <v>26.166666666699999</v>
      </c>
      <c r="Y93" s="85">
        <v>-100</v>
      </c>
      <c r="Z93" s="88"/>
      <c r="AA93" s="85">
        <v>0</v>
      </c>
      <c r="AB93" s="91">
        <v>0</v>
      </c>
      <c r="AC93" s="86">
        <v>0</v>
      </c>
      <c r="AD93" s="86">
        <v>0</v>
      </c>
      <c r="AE93" s="86">
        <v>0</v>
      </c>
      <c r="AF93" s="88">
        <v>21.878591974700001</v>
      </c>
      <c r="AG93" s="85">
        <v>1.0515658917599999</v>
      </c>
      <c r="AH93" s="86">
        <v>6.2475999999999997E-2</v>
      </c>
      <c r="AI93" s="88">
        <v>2.7659924529000001E-8</v>
      </c>
      <c r="AJ93" s="150">
        <v>1.76</v>
      </c>
      <c r="AK93" s="151">
        <v>1</v>
      </c>
    </row>
    <row r="94" spans="1:37" x14ac:dyDescent="0.2">
      <c r="A94" s="149" t="s">
        <v>517</v>
      </c>
      <c r="B94" s="66" t="s">
        <v>518</v>
      </c>
      <c r="C94" s="67">
        <v>65</v>
      </c>
      <c r="D94" s="84" t="s">
        <v>337</v>
      </c>
      <c r="E94" s="85">
        <v>54.790700991228697</v>
      </c>
      <c r="F94" s="91">
        <v>54.766455109463003</v>
      </c>
      <c r="G94" s="86">
        <v>42.466661912572199</v>
      </c>
      <c r="H94" s="86">
        <v>42.463809455893902</v>
      </c>
      <c r="I94" s="86">
        <v>23.39</v>
      </c>
      <c r="J94" s="86">
        <v>16.600000000000001</v>
      </c>
      <c r="K94" s="87">
        <v>0</v>
      </c>
      <c r="L94" s="85">
        <v>1.28000000445</v>
      </c>
      <c r="M94" s="86">
        <v>1.9041912364207999E-4</v>
      </c>
      <c r="N94" s="86">
        <v>61.2995292271479</v>
      </c>
      <c r="O94" s="86">
        <v>47.201696678239003</v>
      </c>
      <c r="P94" s="86">
        <v>0.40799999999999997</v>
      </c>
      <c r="Q94" s="88">
        <v>0.82399999999999995</v>
      </c>
      <c r="R94" s="85">
        <v>5.8213994644312501E-3</v>
      </c>
      <c r="S94" s="86">
        <v>0</v>
      </c>
      <c r="T94" s="86">
        <v>1.05</v>
      </c>
      <c r="U94" s="88">
        <v>5.7847821436211904</v>
      </c>
      <c r="V94" s="89">
        <v>4.55</v>
      </c>
      <c r="W94" s="85">
        <v>26.2598059302283</v>
      </c>
      <c r="X94" s="88">
        <v>23.3</v>
      </c>
      <c r="Y94" s="85"/>
      <c r="Z94" s="88"/>
      <c r="AA94" s="85">
        <v>0</v>
      </c>
      <c r="AB94" s="91">
        <v>0</v>
      </c>
      <c r="AC94" s="86">
        <v>0</v>
      </c>
      <c r="AD94" s="86">
        <v>0</v>
      </c>
      <c r="AE94" s="86">
        <v>0</v>
      </c>
      <c r="AF94" s="88">
        <v>1.63130224921</v>
      </c>
      <c r="AG94" s="85">
        <v>0.58142995875299996</v>
      </c>
      <c r="AH94" s="86">
        <v>0.14503099999999999</v>
      </c>
      <c r="AI94" s="88">
        <v>9.06865890306E-12</v>
      </c>
      <c r="AJ94" s="150">
        <v>1.5</v>
      </c>
      <c r="AK94" s="151">
        <v>1</v>
      </c>
    </row>
    <row r="95" spans="1:37" x14ac:dyDescent="0.2">
      <c r="A95" s="149" t="s">
        <v>519</v>
      </c>
      <c r="B95" s="66" t="s">
        <v>520</v>
      </c>
      <c r="C95" s="67">
        <v>65</v>
      </c>
      <c r="D95" s="84" t="s">
        <v>337</v>
      </c>
      <c r="E95" s="85">
        <v>37.202680352606201</v>
      </c>
      <c r="F95" s="91">
        <v>37.202680352606201</v>
      </c>
      <c r="G95" s="86">
        <v>31.088339102115999</v>
      </c>
      <c r="H95" s="86">
        <v>31.088339102115999</v>
      </c>
      <c r="I95" s="86">
        <v>6.02</v>
      </c>
      <c r="J95" s="86">
        <v>5.78</v>
      </c>
      <c r="K95" s="87">
        <v>0</v>
      </c>
      <c r="L95" s="85">
        <v>1.8899997844900001</v>
      </c>
      <c r="M95" s="86">
        <v>3.8816257426140102E-4</v>
      </c>
      <c r="N95" s="86">
        <v>35.958063535847003</v>
      </c>
      <c r="O95" s="86">
        <v>21.066110703576399</v>
      </c>
      <c r="P95" s="86">
        <v>0.46800000000000003</v>
      </c>
      <c r="Q95" s="88">
        <v>2.2829000000000002</v>
      </c>
      <c r="R95" s="85">
        <v>1.97452858130121E-2</v>
      </c>
      <c r="S95" s="86">
        <v>3.1</v>
      </c>
      <c r="T95" s="86">
        <v>0.92</v>
      </c>
      <c r="U95" s="88">
        <v>7.9882009923442903</v>
      </c>
      <c r="V95" s="89">
        <v>4.3499999999999996</v>
      </c>
      <c r="W95" s="85">
        <v>21.013422958303099</v>
      </c>
      <c r="X95" s="88">
        <v>23.933333333299998</v>
      </c>
      <c r="Y95" s="85">
        <v>-100</v>
      </c>
      <c r="Z95" s="88"/>
      <c r="AA95" s="85">
        <v>0</v>
      </c>
      <c r="AB95" s="91">
        <v>0</v>
      </c>
      <c r="AC95" s="86">
        <v>0</v>
      </c>
      <c r="AD95" s="86">
        <v>0</v>
      </c>
      <c r="AE95" s="86">
        <v>0</v>
      </c>
      <c r="AF95" s="88">
        <v>5.7933646083199997E-8</v>
      </c>
      <c r="AG95" s="85">
        <v>2.1858549963199998</v>
      </c>
      <c r="AH95" s="86">
        <v>4.9848000000000003E-2</v>
      </c>
      <c r="AI95" s="88">
        <v>4.7028031735899999E-2</v>
      </c>
      <c r="AJ95" s="150">
        <v>1.44</v>
      </c>
      <c r="AK95" s="151">
        <v>0</v>
      </c>
    </row>
    <row r="96" spans="1:37" x14ac:dyDescent="0.2">
      <c r="A96" s="149" t="s">
        <v>521</v>
      </c>
      <c r="B96" s="66" t="s">
        <v>522</v>
      </c>
      <c r="C96" s="67">
        <v>65</v>
      </c>
      <c r="D96" s="84" t="s">
        <v>337</v>
      </c>
      <c r="E96" s="85">
        <v>42.913569807290003</v>
      </c>
      <c r="F96" s="91">
        <v>42.908006586852999</v>
      </c>
      <c r="G96" s="86">
        <v>39.380924829765497</v>
      </c>
      <c r="H96" s="86">
        <v>39.375361609328401</v>
      </c>
      <c r="I96" s="86">
        <v>32.119999999999997</v>
      </c>
      <c r="J96" s="86">
        <v>39.479999999999997</v>
      </c>
      <c r="K96" s="87">
        <v>0</v>
      </c>
      <c r="L96" s="85">
        <v>0.68000001345600003</v>
      </c>
      <c r="M96" s="86">
        <v>8.2242976947713095E-4</v>
      </c>
      <c r="N96" s="86">
        <v>36.481790292399197</v>
      </c>
      <c r="O96" s="86">
        <v>25.017340097104501</v>
      </c>
      <c r="P96" s="86">
        <v>0.89500000000000002</v>
      </c>
      <c r="Q96" s="88">
        <v>0.93959999999999999</v>
      </c>
      <c r="R96" s="85">
        <v>2.6820437173125902E-2</v>
      </c>
      <c r="S96" s="86">
        <v>0.2</v>
      </c>
      <c r="T96" s="86">
        <v>1.34</v>
      </c>
      <c r="U96" s="88">
        <v>5.0569673772753596</v>
      </c>
      <c r="V96" s="89">
        <v>4.16</v>
      </c>
      <c r="W96" s="85">
        <v>23.570434040827401</v>
      </c>
      <c r="X96" s="88">
        <v>20.2</v>
      </c>
      <c r="Y96" s="85">
        <v>-100</v>
      </c>
      <c r="Z96" s="88"/>
      <c r="AA96" s="85">
        <v>0</v>
      </c>
      <c r="AB96" s="91">
        <v>0</v>
      </c>
      <c r="AC96" s="86">
        <v>0</v>
      </c>
      <c r="AD96" s="86">
        <v>0</v>
      </c>
      <c r="AE96" s="86">
        <v>0</v>
      </c>
      <c r="AF96" s="88">
        <v>0</v>
      </c>
      <c r="AG96" s="85">
        <v>0.49654513627500002</v>
      </c>
      <c r="AH96" s="86">
        <v>0.22974900000000001</v>
      </c>
      <c r="AI96" s="88">
        <v>9.4056008573999997E-2</v>
      </c>
      <c r="AJ96" s="150">
        <v>1.41</v>
      </c>
      <c r="AK96" s="151">
        <v>0</v>
      </c>
    </row>
    <row r="97" spans="1:37" x14ac:dyDescent="0.2">
      <c r="A97" s="149" t="s">
        <v>523</v>
      </c>
      <c r="B97" s="66" t="s">
        <v>524</v>
      </c>
      <c r="C97" s="67">
        <v>65</v>
      </c>
      <c r="D97" s="84" t="s">
        <v>337</v>
      </c>
      <c r="E97" s="85">
        <v>78.675702629905103</v>
      </c>
      <c r="F97" s="91">
        <v>78.646647244057405</v>
      </c>
      <c r="G97" s="86">
        <v>53.676291590429003</v>
      </c>
      <c r="H97" s="86">
        <v>53.674721029031801</v>
      </c>
      <c r="I97" s="86">
        <v>20.75</v>
      </c>
      <c r="J97" s="86">
        <v>21.48</v>
      </c>
      <c r="K97" s="87">
        <v>0</v>
      </c>
      <c r="L97" s="85">
        <v>0.91000004075399998</v>
      </c>
      <c r="M97" s="86">
        <v>2.87373048932411E-3</v>
      </c>
      <c r="N97" s="86">
        <v>69.030454849336707</v>
      </c>
      <c r="O97" s="86">
        <v>29.672515032772001</v>
      </c>
      <c r="P97" s="86">
        <v>0.61899999999999999</v>
      </c>
      <c r="Q97" s="88">
        <v>0.88129999999999997</v>
      </c>
      <c r="R97" s="85">
        <v>6.9798282962239104E-3</v>
      </c>
      <c r="S97" s="86">
        <v>0</v>
      </c>
      <c r="T97" s="86">
        <v>1.34</v>
      </c>
      <c r="U97" s="88">
        <v>1.9577047815741699</v>
      </c>
      <c r="V97" s="89">
        <v>4.92</v>
      </c>
      <c r="W97" s="85">
        <v>42.535211036569699</v>
      </c>
      <c r="X97" s="88">
        <v>37.4</v>
      </c>
      <c r="Y97" s="85">
        <v>-100</v>
      </c>
      <c r="Z97" s="88"/>
      <c r="AA97" s="85">
        <v>0</v>
      </c>
      <c r="AB97" s="91">
        <v>0</v>
      </c>
      <c r="AC97" s="86">
        <v>0</v>
      </c>
      <c r="AD97" s="86">
        <v>0</v>
      </c>
      <c r="AE97" s="86">
        <v>0.14000000000000001</v>
      </c>
      <c r="AF97" s="88">
        <v>1.00821410425E-8</v>
      </c>
      <c r="AG97" s="85">
        <v>1.6919215803400001E-9</v>
      </c>
      <c r="AH97" s="86">
        <v>0.185142</v>
      </c>
      <c r="AI97" s="88">
        <v>0.15194298065</v>
      </c>
      <c r="AJ97" s="150">
        <v>1.88</v>
      </c>
      <c r="AK97" s="151">
        <v>0</v>
      </c>
    </row>
    <row r="98" spans="1:37" x14ac:dyDescent="0.2">
      <c r="A98" s="149" t="s">
        <v>525</v>
      </c>
      <c r="B98" s="66" t="s">
        <v>526</v>
      </c>
      <c r="C98" s="67">
        <v>65</v>
      </c>
      <c r="D98" s="84" t="s">
        <v>337</v>
      </c>
      <c r="E98" s="85">
        <v>82.484491593994406</v>
      </c>
      <c r="F98" s="91">
        <v>82.440663490065603</v>
      </c>
      <c r="G98" s="86">
        <v>57.9104108603794</v>
      </c>
      <c r="H98" s="86">
        <v>57.896925289939801</v>
      </c>
      <c r="I98" s="86">
        <v>11.82</v>
      </c>
      <c r="J98" s="86">
        <v>9.64</v>
      </c>
      <c r="K98" s="87">
        <v>0</v>
      </c>
      <c r="L98" s="85">
        <v>1.7599990403600001</v>
      </c>
      <c r="M98" s="86">
        <v>0.21062597822040599</v>
      </c>
      <c r="N98" s="86">
        <v>74.176315541749005</v>
      </c>
      <c r="O98" s="86">
        <v>23.120619925287901</v>
      </c>
      <c r="P98" s="86">
        <v>0.371</v>
      </c>
      <c r="Q98" s="88">
        <v>0.84909999999999997</v>
      </c>
      <c r="R98" s="85">
        <v>3.2078699743370402E-2</v>
      </c>
      <c r="S98" s="86">
        <v>0</v>
      </c>
      <c r="T98" s="86">
        <v>1.1299999999999999</v>
      </c>
      <c r="U98" s="88">
        <v>1.80369504630046</v>
      </c>
      <c r="V98" s="89">
        <v>4.9000000000000004</v>
      </c>
      <c r="W98" s="85">
        <v>39.088702244930502</v>
      </c>
      <c r="X98" s="88">
        <v>39.1</v>
      </c>
      <c r="Y98" s="85">
        <v>-100</v>
      </c>
      <c r="Z98" s="88"/>
      <c r="AA98" s="85">
        <v>0</v>
      </c>
      <c r="AB98" s="91">
        <v>0</v>
      </c>
      <c r="AC98" s="86">
        <v>0</v>
      </c>
      <c r="AD98" s="86">
        <v>0</v>
      </c>
      <c r="AE98" s="86">
        <v>0.04</v>
      </c>
      <c r="AF98" s="88">
        <v>0</v>
      </c>
      <c r="AG98" s="85">
        <v>1.41829845787E-7</v>
      </c>
      <c r="AH98" s="86">
        <v>5.9433E-2</v>
      </c>
      <c r="AI98" s="88">
        <v>2.64310137125E-2</v>
      </c>
      <c r="AJ98" s="150">
        <v>1.79</v>
      </c>
      <c r="AK98" s="151">
        <v>0</v>
      </c>
    </row>
    <row r="99" spans="1:37" x14ac:dyDescent="0.2">
      <c r="A99" s="149" t="s">
        <v>527</v>
      </c>
      <c r="B99" s="66" t="s">
        <v>528</v>
      </c>
      <c r="C99" s="67">
        <v>65</v>
      </c>
      <c r="D99" s="84" t="s">
        <v>337</v>
      </c>
      <c r="E99" s="85">
        <v>53.175472452580898</v>
      </c>
      <c r="F99" s="91">
        <v>53.163302560892902</v>
      </c>
      <c r="G99" s="86">
        <v>36.652236652236702</v>
      </c>
      <c r="H99" s="86">
        <v>36.648759540325798</v>
      </c>
      <c r="I99" s="86">
        <v>54.64</v>
      </c>
      <c r="J99" s="86">
        <v>111.19</v>
      </c>
      <c r="K99" s="87">
        <v>0</v>
      </c>
      <c r="L99" s="85">
        <v>3.14999950234</v>
      </c>
      <c r="M99" s="86">
        <v>1.35136485855926E-3</v>
      </c>
      <c r="N99" s="86">
        <v>53.225841011356302</v>
      </c>
      <c r="O99" s="86">
        <v>22.305170895123702</v>
      </c>
      <c r="P99" s="86">
        <v>3.2879999999999998</v>
      </c>
      <c r="Q99" s="88">
        <v>1.7771999999999999</v>
      </c>
      <c r="R99" s="85">
        <v>1.73190162798753E-2</v>
      </c>
      <c r="S99" s="86">
        <v>0</v>
      </c>
      <c r="T99" s="86">
        <v>1.65</v>
      </c>
      <c r="U99" s="88">
        <v>4.3350892748483103</v>
      </c>
      <c r="V99" s="89">
        <v>4.42</v>
      </c>
      <c r="W99" s="85">
        <v>32.4482111131708</v>
      </c>
      <c r="X99" s="88">
        <v>34.566666666700002</v>
      </c>
      <c r="Y99" s="85">
        <v>-100</v>
      </c>
      <c r="Z99" s="88"/>
      <c r="AA99" s="85">
        <v>0</v>
      </c>
      <c r="AB99" s="91">
        <v>0</v>
      </c>
      <c r="AC99" s="86">
        <v>0</v>
      </c>
      <c r="AD99" s="86">
        <v>0</v>
      </c>
      <c r="AE99" s="86">
        <v>0.67</v>
      </c>
      <c r="AF99" s="88">
        <v>0</v>
      </c>
      <c r="AG99" s="85">
        <v>0.16037999365700001</v>
      </c>
      <c r="AH99" s="86">
        <v>0.92546200000000001</v>
      </c>
      <c r="AI99" s="88">
        <v>0.13686102654400001</v>
      </c>
      <c r="AJ99" s="150">
        <v>1.66</v>
      </c>
      <c r="AK99" s="151">
        <v>0</v>
      </c>
    </row>
    <row r="100" spans="1:37" x14ac:dyDescent="0.2">
      <c r="A100" s="149" t="s">
        <v>529</v>
      </c>
      <c r="B100" s="66" t="s">
        <v>530</v>
      </c>
      <c r="C100" s="67">
        <v>65</v>
      </c>
      <c r="D100" s="84" t="s">
        <v>337</v>
      </c>
      <c r="E100" s="85">
        <v>81.971894210506605</v>
      </c>
      <c r="F100" s="91">
        <v>81.970647281070399</v>
      </c>
      <c r="G100" s="86">
        <v>60.597029814082802</v>
      </c>
      <c r="H100" s="86">
        <v>60.597029814082802</v>
      </c>
      <c r="I100" s="86">
        <v>11.68</v>
      </c>
      <c r="J100" s="86">
        <v>10.050000000000001</v>
      </c>
      <c r="K100" s="87">
        <v>0</v>
      </c>
      <c r="L100" s="85">
        <v>2.00001481668E-2</v>
      </c>
      <c r="M100" s="86">
        <v>1.07961265803681E-2</v>
      </c>
      <c r="N100" s="86">
        <v>68.600648035641996</v>
      </c>
      <c r="O100" s="86">
        <v>26.969416126042599</v>
      </c>
      <c r="P100" s="86">
        <v>0.28299999999999997</v>
      </c>
      <c r="Q100" s="88">
        <v>0.5958</v>
      </c>
      <c r="R100" s="85">
        <v>3.3010563380281702E-2</v>
      </c>
      <c r="S100" s="86">
        <v>0.6</v>
      </c>
      <c r="T100" s="86">
        <v>1.1599999999999999</v>
      </c>
      <c r="U100" s="88">
        <v>4.2058929885157799</v>
      </c>
      <c r="V100" s="89">
        <v>4.95</v>
      </c>
      <c r="W100" s="85">
        <v>39.211727812535202</v>
      </c>
      <c r="X100" s="88">
        <v>37.866666666699999</v>
      </c>
      <c r="Y100" s="85"/>
      <c r="Z100" s="88"/>
      <c r="AA100" s="85">
        <v>0</v>
      </c>
      <c r="AB100" s="91">
        <v>0</v>
      </c>
      <c r="AC100" s="86">
        <v>0</v>
      </c>
      <c r="AD100" s="86">
        <v>0</v>
      </c>
      <c r="AE100" s="86">
        <v>0.01</v>
      </c>
      <c r="AF100" s="88">
        <v>4.3197841002700003E-8</v>
      </c>
      <c r="AG100" s="85">
        <v>0.22425084595600001</v>
      </c>
      <c r="AH100" s="86">
        <v>5.2662E-2</v>
      </c>
      <c r="AI100" s="88">
        <v>2.3513990858900002E-2</v>
      </c>
      <c r="AJ100" s="150">
        <v>1.88</v>
      </c>
      <c r="AK100" s="151">
        <v>1</v>
      </c>
    </row>
    <row r="101" spans="1:37" x14ac:dyDescent="0.2">
      <c r="A101" s="149" t="s">
        <v>531</v>
      </c>
      <c r="B101" s="66" t="s">
        <v>532</v>
      </c>
      <c r="C101" s="67">
        <v>65</v>
      </c>
      <c r="D101" s="84" t="s">
        <v>337</v>
      </c>
      <c r="E101" s="85">
        <v>70.182842384998295</v>
      </c>
      <c r="F101" s="91">
        <v>70.182842384998295</v>
      </c>
      <c r="G101" s="86">
        <v>54.418535015158902</v>
      </c>
      <c r="H101" s="86">
        <v>54.418535015158902</v>
      </c>
      <c r="I101" s="86">
        <v>10.43</v>
      </c>
      <c r="J101" s="86">
        <v>9.19</v>
      </c>
      <c r="K101" s="87">
        <v>0</v>
      </c>
      <c r="L101" s="85">
        <v>1.77000000798</v>
      </c>
      <c r="M101" s="86">
        <v>1.0998509767729499E-3</v>
      </c>
      <c r="N101" s="86">
        <v>61.658865418467002</v>
      </c>
      <c r="O101" s="86">
        <v>42.364340482448597</v>
      </c>
      <c r="P101" s="86">
        <v>0.22900000000000001</v>
      </c>
      <c r="Q101" s="88">
        <v>0.48870000000000002</v>
      </c>
      <c r="R101" s="85">
        <v>7.7273781006104601E-3</v>
      </c>
      <c r="S101" s="86">
        <v>0</v>
      </c>
      <c r="T101" s="86">
        <v>0.86</v>
      </c>
      <c r="U101" s="88">
        <v>2.7987798031216098</v>
      </c>
      <c r="V101" s="89">
        <v>4.7699999999999996</v>
      </c>
      <c r="W101" s="85">
        <v>36.678575165464999</v>
      </c>
      <c r="X101" s="88">
        <v>32.133333333300001</v>
      </c>
      <c r="Y101" s="85"/>
      <c r="Z101" s="88"/>
      <c r="AA101" s="85">
        <v>0</v>
      </c>
      <c r="AB101" s="91">
        <v>0</v>
      </c>
      <c r="AC101" s="86">
        <v>0</v>
      </c>
      <c r="AD101" s="86">
        <v>0</v>
      </c>
      <c r="AE101" s="86">
        <v>0</v>
      </c>
      <c r="AF101" s="88">
        <v>5.4888455906999998E-11</v>
      </c>
      <c r="AG101" s="85">
        <v>7.5483003711999994E-2</v>
      </c>
      <c r="AH101" s="86">
        <v>6.1450999999999999E-2</v>
      </c>
      <c r="AI101" s="88">
        <v>4.7028002715499999E-2</v>
      </c>
      <c r="AJ101" s="150">
        <v>1.65</v>
      </c>
      <c r="AK101" s="151">
        <v>0</v>
      </c>
    </row>
    <row r="102" spans="1:37" x14ac:dyDescent="0.2">
      <c r="A102" s="149" t="s">
        <v>533</v>
      </c>
      <c r="B102" s="66" t="s">
        <v>534</v>
      </c>
      <c r="C102" s="67">
        <v>65</v>
      </c>
      <c r="D102" s="84" t="s">
        <v>337</v>
      </c>
      <c r="E102" s="85">
        <v>69.455211958339007</v>
      </c>
      <c r="F102" s="91">
        <v>69.455211958339007</v>
      </c>
      <c r="G102" s="86">
        <v>40.133998786332597</v>
      </c>
      <c r="H102" s="86">
        <v>40.133998786332597</v>
      </c>
      <c r="I102" s="86">
        <v>12.08</v>
      </c>
      <c r="J102" s="86">
        <v>13.09</v>
      </c>
      <c r="K102" s="87">
        <v>0</v>
      </c>
      <c r="L102" s="85">
        <v>2.3000006979199998</v>
      </c>
      <c r="M102" s="86">
        <v>0</v>
      </c>
      <c r="N102" s="86">
        <v>61.297476776458403</v>
      </c>
      <c r="O102" s="86">
        <v>14.0230606581208</v>
      </c>
      <c r="P102" s="86">
        <v>0.46200000000000002</v>
      </c>
      <c r="Q102" s="88">
        <v>0.77059999999999995</v>
      </c>
      <c r="R102" s="85">
        <v>0</v>
      </c>
      <c r="S102" s="86">
        <v>0.8</v>
      </c>
      <c r="T102" s="86">
        <v>1.07</v>
      </c>
      <c r="U102" s="88">
        <v>5.3933892280827802</v>
      </c>
      <c r="V102" s="89">
        <v>4.8600000000000003</v>
      </c>
      <c r="W102" s="85">
        <v>33.828897258976099</v>
      </c>
      <c r="X102" s="88">
        <v>31.5333333333</v>
      </c>
      <c r="Y102" s="85"/>
      <c r="Z102" s="88"/>
      <c r="AA102" s="85">
        <v>0</v>
      </c>
      <c r="AB102" s="91">
        <v>0</v>
      </c>
      <c r="AC102" s="86">
        <v>0</v>
      </c>
      <c r="AD102" s="86">
        <v>0</v>
      </c>
      <c r="AE102" s="86">
        <v>0</v>
      </c>
      <c r="AF102" s="88">
        <v>1.8954998062799999</v>
      </c>
      <c r="AG102" s="85">
        <v>0.21699204381000001</v>
      </c>
      <c r="AH102" s="86">
        <v>8.0060000000000006E-2</v>
      </c>
      <c r="AI102" s="88">
        <v>5.3469345114300004E-9</v>
      </c>
      <c r="AJ102" s="150">
        <v>1.97</v>
      </c>
      <c r="AK102" s="151">
        <v>1</v>
      </c>
    </row>
    <row r="103" spans="1:37" x14ac:dyDescent="0.2">
      <c r="A103" s="149" t="s">
        <v>535</v>
      </c>
      <c r="B103" s="66" t="s">
        <v>536</v>
      </c>
      <c r="C103" s="67">
        <v>65</v>
      </c>
      <c r="D103" s="84" t="s">
        <v>337</v>
      </c>
      <c r="E103" s="85">
        <v>73.278343779987296</v>
      </c>
      <c r="F103" s="91">
        <v>73.278343779987296</v>
      </c>
      <c r="G103" s="86">
        <v>37.881541068621203</v>
      </c>
      <c r="H103" s="86">
        <v>37.881541068621203</v>
      </c>
      <c r="I103" s="86">
        <v>9.58</v>
      </c>
      <c r="J103" s="86">
        <v>6.29</v>
      </c>
      <c r="K103" s="87">
        <v>0</v>
      </c>
      <c r="L103" s="85">
        <v>1.0102836958000001E-6</v>
      </c>
      <c r="M103" s="86">
        <v>0</v>
      </c>
      <c r="N103" s="86">
        <v>66.146037510058406</v>
      </c>
      <c r="O103" s="86">
        <v>17.2869769368872</v>
      </c>
      <c r="P103" s="86">
        <v>0.30299999999999999</v>
      </c>
      <c r="Q103" s="88">
        <v>1.2022999999999999</v>
      </c>
      <c r="R103" s="85">
        <v>0</v>
      </c>
      <c r="S103" s="86">
        <v>0.9</v>
      </c>
      <c r="T103" s="86">
        <v>1.53</v>
      </c>
      <c r="U103" s="88">
        <v>5.0878948120623102</v>
      </c>
      <c r="V103" s="89">
        <v>4.8899999999999997</v>
      </c>
      <c r="W103" s="85">
        <v>41.614896726210702</v>
      </c>
      <c r="X103" s="88"/>
      <c r="Y103" s="85">
        <v>-100</v>
      </c>
      <c r="Z103" s="88"/>
      <c r="AA103" s="85">
        <v>0</v>
      </c>
      <c r="AB103" s="91">
        <v>0</v>
      </c>
      <c r="AC103" s="86">
        <v>0</v>
      </c>
      <c r="AD103" s="86">
        <v>0</v>
      </c>
      <c r="AE103" s="86">
        <v>0</v>
      </c>
      <c r="AF103" s="88">
        <v>4.5115982832599997</v>
      </c>
      <c r="AG103" s="85">
        <v>0.31116290235499999</v>
      </c>
      <c r="AH103" s="86">
        <v>2.3566E-2</v>
      </c>
      <c r="AI103" s="88">
        <v>4.6705986732500003E-2</v>
      </c>
      <c r="AJ103" s="150">
        <v>2.11</v>
      </c>
      <c r="AK103" s="151">
        <v>1</v>
      </c>
    </row>
    <row r="104" spans="1:37" x14ac:dyDescent="0.2">
      <c r="A104" s="149" t="s">
        <v>537</v>
      </c>
      <c r="B104" s="66" t="s">
        <v>538</v>
      </c>
      <c r="C104" s="67">
        <v>65</v>
      </c>
      <c r="D104" s="84" t="s">
        <v>337</v>
      </c>
      <c r="E104" s="85">
        <v>58.589710803989398</v>
      </c>
      <c r="F104" s="91">
        <v>58.568585374531601</v>
      </c>
      <c r="G104" s="86">
        <v>32.027262922647601</v>
      </c>
      <c r="H104" s="86">
        <v>32.027262922647601</v>
      </c>
      <c r="I104" s="86">
        <v>6.27</v>
      </c>
      <c r="J104" s="86">
        <v>6.83</v>
      </c>
      <c r="K104" s="87">
        <v>0</v>
      </c>
      <c r="L104" s="85">
        <v>3.8099998575799998</v>
      </c>
      <c r="M104" s="86">
        <v>0</v>
      </c>
      <c r="N104" s="86">
        <v>49.3997842702884</v>
      </c>
      <c r="O104" s="86">
        <v>14.059145754682101</v>
      </c>
      <c r="P104" s="86">
        <v>0.314</v>
      </c>
      <c r="Q104" s="88">
        <v>0.56830000000000003</v>
      </c>
      <c r="R104" s="85">
        <v>0</v>
      </c>
      <c r="S104" s="86">
        <v>0</v>
      </c>
      <c r="T104" s="86">
        <v>1.02</v>
      </c>
      <c r="U104" s="88">
        <v>4.9655877872780403</v>
      </c>
      <c r="V104" s="89">
        <v>4.67</v>
      </c>
      <c r="W104" s="85">
        <v>39.977780343753402</v>
      </c>
      <c r="X104" s="88">
        <v>43.266666666699997</v>
      </c>
      <c r="Y104" s="85">
        <v>-100</v>
      </c>
      <c r="Z104" s="88"/>
      <c r="AA104" s="85">
        <v>0</v>
      </c>
      <c r="AB104" s="91">
        <v>0</v>
      </c>
      <c r="AC104" s="86">
        <v>0</v>
      </c>
      <c r="AD104" s="86">
        <v>0</v>
      </c>
      <c r="AE104" s="86">
        <v>0</v>
      </c>
      <c r="AF104" s="88">
        <v>0.61270113488099998</v>
      </c>
      <c r="AG104" s="85">
        <v>9.4755121698199996E-2</v>
      </c>
      <c r="AH104" s="86">
        <v>4.8502000000000003E-2</v>
      </c>
      <c r="AI104" s="88">
        <v>7.7830784420299993E-9</v>
      </c>
      <c r="AJ104" s="150">
        <v>1.9</v>
      </c>
      <c r="AK104" s="151">
        <v>0</v>
      </c>
    </row>
    <row r="105" spans="1:37" x14ac:dyDescent="0.2">
      <c r="A105" s="149" t="s">
        <v>539</v>
      </c>
      <c r="B105" s="66" t="s">
        <v>540</v>
      </c>
      <c r="C105" s="67">
        <v>65</v>
      </c>
      <c r="D105" s="84" t="s">
        <v>337</v>
      </c>
      <c r="E105" s="85">
        <v>74.302466044017606</v>
      </c>
      <c r="F105" s="91">
        <v>74.302466044017606</v>
      </c>
      <c r="G105" s="86">
        <v>47.463736091059999</v>
      </c>
      <c r="H105" s="86">
        <v>47.463736091059999</v>
      </c>
      <c r="I105" s="86">
        <v>7.36</v>
      </c>
      <c r="J105" s="86">
        <v>6.34</v>
      </c>
      <c r="K105" s="87">
        <v>0</v>
      </c>
      <c r="L105" s="85">
        <v>1.31000061951</v>
      </c>
      <c r="M105" s="86">
        <v>0</v>
      </c>
      <c r="N105" s="86">
        <v>67.054397209151404</v>
      </c>
      <c r="O105" s="86">
        <v>32.908167277416901</v>
      </c>
      <c r="P105" s="86">
        <v>0.20799999999999999</v>
      </c>
      <c r="Q105" s="88">
        <v>0.78569999999999995</v>
      </c>
      <c r="R105" s="85">
        <v>0</v>
      </c>
      <c r="S105" s="86">
        <v>0</v>
      </c>
      <c r="T105" s="86">
        <v>0.92</v>
      </c>
      <c r="U105" s="88">
        <v>4.5775512408787797</v>
      </c>
      <c r="V105" s="89">
        <v>4.75</v>
      </c>
      <c r="W105" s="85">
        <v>46.593820379141199</v>
      </c>
      <c r="X105" s="88"/>
      <c r="Y105" s="85"/>
      <c r="Z105" s="88"/>
      <c r="AA105" s="85">
        <v>0</v>
      </c>
      <c r="AB105" s="91">
        <v>0</v>
      </c>
      <c r="AC105" s="86">
        <v>0</v>
      </c>
      <c r="AD105" s="86">
        <v>0</v>
      </c>
      <c r="AE105" s="86">
        <v>0</v>
      </c>
      <c r="AF105" s="88">
        <v>1.05649964598</v>
      </c>
      <c r="AG105" s="85">
        <v>0.57473980154899995</v>
      </c>
      <c r="AH105" s="86">
        <v>4.4216999999999999E-2</v>
      </c>
      <c r="AI105" s="88">
        <v>2.3513990319300002E-2</v>
      </c>
      <c r="AJ105" s="150">
        <v>1.87</v>
      </c>
      <c r="AK105" s="151">
        <v>0</v>
      </c>
    </row>
    <row r="106" spans="1:37" x14ac:dyDescent="0.2">
      <c r="A106" s="149" t="s">
        <v>541</v>
      </c>
      <c r="B106" s="66" t="s">
        <v>542</v>
      </c>
      <c r="C106" s="67">
        <v>65</v>
      </c>
      <c r="D106" s="84" t="s">
        <v>337</v>
      </c>
      <c r="E106" s="85">
        <v>77.843204606048701</v>
      </c>
      <c r="F106" s="91">
        <v>77.843204606048701</v>
      </c>
      <c r="G106" s="86">
        <v>58.272404599505997</v>
      </c>
      <c r="H106" s="86">
        <v>58.272404599505997</v>
      </c>
      <c r="I106" s="86">
        <v>8.7100000000000009</v>
      </c>
      <c r="J106" s="86">
        <v>7.91</v>
      </c>
      <c r="K106" s="87">
        <v>0</v>
      </c>
      <c r="L106" s="85">
        <v>2.7399994454200001</v>
      </c>
      <c r="M106" s="86">
        <v>0</v>
      </c>
      <c r="N106" s="86">
        <v>70.721336370539106</v>
      </c>
      <c r="O106" s="86">
        <v>34.182492859972101</v>
      </c>
      <c r="P106" s="86">
        <v>0.248</v>
      </c>
      <c r="Q106" s="88">
        <v>0.59970000000000001</v>
      </c>
      <c r="R106" s="85">
        <v>0</v>
      </c>
      <c r="S106" s="86">
        <v>0.4</v>
      </c>
      <c r="T106" s="86">
        <v>0.87</v>
      </c>
      <c r="U106" s="88">
        <v>2.99327739339516</v>
      </c>
      <c r="V106" s="89">
        <v>4.9800000000000004</v>
      </c>
      <c r="W106" s="85">
        <v>35.282651709563098</v>
      </c>
      <c r="X106" s="88">
        <v>35.4666666667</v>
      </c>
      <c r="Y106" s="85"/>
      <c r="Z106" s="88"/>
      <c r="AA106" s="85">
        <v>0</v>
      </c>
      <c r="AB106" s="91">
        <v>0</v>
      </c>
      <c r="AC106" s="86">
        <v>0</v>
      </c>
      <c r="AD106" s="86">
        <v>0</v>
      </c>
      <c r="AE106" s="86">
        <v>0</v>
      </c>
      <c r="AF106" s="88">
        <v>3.0300823814899999E-2</v>
      </c>
      <c r="AG106" s="85">
        <v>5.0310696148400001E-3</v>
      </c>
      <c r="AH106" s="86">
        <v>3.0374999999999999E-2</v>
      </c>
      <c r="AI106" s="88">
        <v>1.0937939067000001E-8</v>
      </c>
      <c r="AJ106" s="150">
        <v>1.88</v>
      </c>
      <c r="AK106" s="151">
        <v>1</v>
      </c>
    </row>
    <row r="107" spans="1:37" x14ac:dyDescent="0.2">
      <c r="A107" s="149" t="s">
        <v>543</v>
      </c>
      <c r="B107" s="66" t="s">
        <v>544</v>
      </c>
      <c r="C107" s="67">
        <v>65</v>
      </c>
      <c r="D107" s="84" t="s">
        <v>337</v>
      </c>
      <c r="E107" s="85">
        <v>73.496831249858005</v>
      </c>
      <c r="F107" s="91">
        <v>73.496831249858005</v>
      </c>
      <c r="G107" s="86">
        <v>50.540996888037498</v>
      </c>
      <c r="H107" s="86">
        <v>50.540996888037498</v>
      </c>
      <c r="I107" s="86">
        <v>16.3</v>
      </c>
      <c r="J107" s="86">
        <v>12.22</v>
      </c>
      <c r="K107" s="87">
        <v>0</v>
      </c>
      <c r="L107" s="85">
        <v>0.91000009158299999</v>
      </c>
      <c r="M107" s="86">
        <v>0</v>
      </c>
      <c r="N107" s="86">
        <v>75.870506305288899</v>
      </c>
      <c r="O107" s="86">
        <v>44.0882984719916</v>
      </c>
      <c r="P107" s="86">
        <v>0.221</v>
      </c>
      <c r="Q107" s="88">
        <v>0.55530000000000002</v>
      </c>
      <c r="R107" s="85">
        <v>0</v>
      </c>
      <c r="S107" s="86">
        <v>0</v>
      </c>
      <c r="T107" s="86">
        <v>0.8</v>
      </c>
      <c r="U107" s="88">
        <v>1.81796155098394</v>
      </c>
      <c r="V107" s="89">
        <v>4.68</v>
      </c>
      <c r="W107" s="85">
        <v>43.823284730855697</v>
      </c>
      <c r="X107" s="88">
        <v>33.266666666699997</v>
      </c>
      <c r="Y107" s="85">
        <v>-100</v>
      </c>
      <c r="Z107" s="88"/>
      <c r="AA107" s="85">
        <v>0</v>
      </c>
      <c r="AB107" s="91">
        <v>0</v>
      </c>
      <c r="AC107" s="86">
        <v>0</v>
      </c>
      <c r="AD107" s="86">
        <v>0</v>
      </c>
      <c r="AE107" s="86">
        <v>0</v>
      </c>
      <c r="AF107" s="88">
        <v>1.60019383903E-7</v>
      </c>
      <c r="AG107" s="85">
        <v>3.71521125908E-2</v>
      </c>
      <c r="AH107" s="86">
        <v>0.105671</v>
      </c>
      <c r="AI107" s="88">
        <v>7.1367259073500001E-9</v>
      </c>
      <c r="AJ107" s="150">
        <v>1.61</v>
      </c>
      <c r="AK107" s="151">
        <v>0</v>
      </c>
    </row>
    <row r="108" spans="1:37" x14ac:dyDescent="0.2">
      <c r="A108" s="149" t="s">
        <v>545</v>
      </c>
      <c r="B108" s="66" t="s">
        <v>546</v>
      </c>
      <c r="C108" s="67">
        <v>65</v>
      </c>
      <c r="D108" s="84" t="s">
        <v>337</v>
      </c>
      <c r="E108" s="85">
        <v>43.188177239660199</v>
      </c>
      <c r="F108" s="91">
        <v>43.188177239660199</v>
      </c>
      <c r="G108" s="86">
        <v>34.855267843516302</v>
      </c>
      <c r="H108" s="86">
        <v>34.855267843516302</v>
      </c>
      <c r="I108" s="86">
        <v>13.18</v>
      </c>
      <c r="J108" s="86">
        <v>13.15</v>
      </c>
      <c r="K108" s="87">
        <v>0</v>
      </c>
      <c r="L108" s="85">
        <v>0.20000009785699999</v>
      </c>
      <c r="M108" s="86">
        <v>2.7028118889007202E-4</v>
      </c>
      <c r="N108" s="86">
        <v>46.281302956128798</v>
      </c>
      <c r="O108" s="86">
        <v>25.676613462873</v>
      </c>
      <c r="P108" s="86">
        <v>0.309</v>
      </c>
      <c r="Q108" s="88">
        <v>0.91849999999999998</v>
      </c>
      <c r="R108" s="85">
        <v>2.54452926208651E-2</v>
      </c>
      <c r="S108" s="86">
        <v>0</v>
      </c>
      <c r="T108" s="86">
        <v>1.04</v>
      </c>
      <c r="U108" s="88">
        <v>3.2100523986366198</v>
      </c>
      <c r="V108" s="89">
        <v>4.22</v>
      </c>
      <c r="W108" s="85">
        <v>28.2020725068178</v>
      </c>
      <c r="X108" s="88">
        <v>30.5333333333</v>
      </c>
      <c r="Y108" s="85">
        <v>-100</v>
      </c>
      <c r="Z108" s="88"/>
      <c r="AA108" s="85">
        <v>0</v>
      </c>
      <c r="AB108" s="91">
        <v>0</v>
      </c>
      <c r="AC108" s="86">
        <v>0</v>
      </c>
      <c r="AD108" s="86">
        <v>0</v>
      </c>
      <c r="AE108" s="86">
        <v>0.02</v>
      </c>
      <c r="AF108" s="88">
        <v>0</v>
      </c>
      <c r="AG108" s="85">
        <v>0.156116996584</v>
      </c>
      <c r="AH108" s="86">
        <v>7.2828000000000004E-2</v>
      </c>
      <c r="AI108" s="88">
        <v>2.8097280905800002E-10</v>
      </c>
      <c r="AJ108" s="150">
        <v>1.43</v>
      </c>
      <c r="AK108" s="151">
        <v>1</v>
      </c>
    </row>
    <row r="109" spans="1:37" x14ac:dyDescent="0.2">
      <c r="A109" s="149" t="s">
        <v>547</v>
      </c>
      <c r="B109" s="66" t="s">
        <v>548</v>
      </c>
      <c r="C109" s="67">
        <v>65</v>
      </c>
      <c r="D109" s="84" t="s">
        <v>337</v>
      </c>
      <c r="E109" s="85">
        <v>56.564629309468103</v>
      </c>
      <c r="F109" s="91">
        <v>56.461235974100802</v>
      </c>
      <c r="G109" s="86">
        <v>45.396454117088702</v>
      </c>
      <c r="H109" s="86">
        <v>45.315095426963602</v>
      </c>
      <c r="I109" s="86">
        <v>21.47</v>
      </c>
      <c r="J109" s="86">
        <v>20.28</v>
      </c>
      <c r="K109" s="87">
        <v>0</v>
      </c>
      <c r="L109" s="85">
        <v>0.32000001803799999</v>
      </c>
      <c r="M109" s="86">
        <v>0</v>
      </c>
      <c r="N109" s="86">
        <v>53.510487207459398</v>
      </c>
      <c r="O109" s="86">
        <v>26.7272179415436</v>
      </c>
      <c r="P109" s="86">
        <v>0.83299999999999996</v>
      </c>
      <c r="Q109" s="88">
        <v>0.69679999999999997</v>
      </c>
      <c r="R109" s="85">
        <v>0</v>
      </c>
      <c r="S109" s="86">
        <v>0</v>
      </c>
      <c r="T109" s="86">
        <v>1.22</v>
      </c>
      <c r="U109" s="88">
        <v>1.6339536933455401</v>
      </c>
      <c r="V109" s="89">
        <v>4.41</v>
      </c>
      <c r="W109" s="85">
        <v>27.631851227862899</v>
      </c>
      <c r="X109" s="88">
        <v>27.3</v>
      </c>
      <c r="Y109" s="85">
        <v>-100</v>
      </c>
      <c r="Z109" s="88"/>
      <c r="AA109" s="85">
        <v>0</v>
      </c>
      <c r="AB109" s="91">
        <v>0</v>
      </c>
      <c r="AC109" s="86">
        <v>0</v>
      </c>
      <c r="AD109" s="86">
        <v>0</v>
      </c>
      <c r="AE109" s="86">
        <v>0.05</v>
      </c>
      <c r="AF109" s="88">
        <v>0</v>
      </c>
      <c r="AG109" s="85">
        <v>1.43459947371E-2</v>
      </c>
      <c r="AH109" s="86">
        <v>8.0223000000000003E-2</v>
      </c>
      <c r="AI109" s="88">
        <v>4.8309132899499996E-9</v>
      </c>
      <c r="AJ109" s="150">
        <v>1.55</v>
      </c>
      <c r="AK109" s="151">
        <v>1</v>
      </c>
    </row>
    <row r="110" spans="1:37" x14ac:dyDescent="0.2">
      <c r="A110" s="149" t="s">
        <v>549</v>
      </c>
      <c r="B110" s="66" t="s">
        <v>550</v>
      </c>
      <c r="C110" s="67">
        <v>65</v>
      </c>
      <c r="D110" s="84" t="s">
        <v>337</v>
      </c>
      <c r="E110" s="85">
        <v>32.926706689693603</v>
      </c>
      <c r="F110" s="91">
        <v>32.8983798897996</v>
      </c>
      <c r="G110" s="86">
        <v>28.604585286511899</v>
      </c>
      <c r="H110" s="86">
        <v>28.587223699480099</v>
      </c>
      <c r="I110" s="86">
        <v>94.33</v>
      </c>
      <c r="J110" s="86">
        <v>136.47999999999999</v>
      </c>
      <c r="K110" s="87">
        <v>0</v>
      </c>
      <c r="L110" s="85">
        <v>1.6900001576300001</v>
      </c>
      <c r="M110" s="86">
        <v>1.5537923597795601E-4</v>
      </c>
      <c r="N110" s="86">
        <v>27.728518959184701</v>
      </c>
      <c r="O110" s="86">
        <v>17.2036082474227</v>
      </c>
      <c r="P110" s="86">
        <v>4.2569999999999997</v>
      </c>
      <c r="Q110" s="88">
        <v>1.7463</v>
      </c>
      <c r="R110" s="85">
        <v>1.05563179562968E-2</v>
      </c>
      <c r="S110" s="86">
        <v>0.4</v>
      </c>
      <c r="T110" s="86">
        <v>2.17</v>
      </c>
      <c r="U110" s="88">
        <v>3.6450195089412198</v>
      </c>
      <c r="V110" s="89">
        <v>4.08</v>
      </c>
      <c r="W110" s="85">
        <v>24.567645177010998</v>
      </c>
      <c r="X110" s="88">
        <v>29</v>
      </c>
      <c r="Y110" s="85">
        <v>-100</v>
      </c>
      <c r="Z110" s="88"/>
      <c r="AA110" s="85">
        <v>0.28999999999999998</v>
      </c>
      <c r="AB110" s="91">
        <v>0.17</v>
      </c>
      <c r="AC110" s="86">
        <v>0.28000000000000003</v>
      </c>
      <c r="AD110" s="86">
        <v>0.28000000000000003</v>
      </c>
      <c r="AE110" s="86">
        <v>0</v>
      </c>
      <c r="AF110" s="88">
        <v>2.01046772026E-6</v>
      </c>
      <c r="AG110" s="85">
        <v>1.03002705395</v>
      </c>
      <c r="AH110" s="86">
        <v>1.0819300000000001</v>
      </c>
      <c r="AI110" s="88">
        <v>0.56433598200500001</v>
      </c>
      <c r="AJ110" s="150">
        <v>1.42</v>
      </c>
      <c r="AK110" s="151">
        <v>0</v>
      </c>
    </row>
    <row r="111" spans="1:37" x14ac:dyDescent="0.2">
      <c r="A111" s="149" t="s">
        <v>551</v>
      </c>
      <c r="B111" s="66" t="s">
        <v>552</v>
      </c>
      <c r="C111" s="67">
        <v>65</v>
      </c>
      <c r="D111" s="84" t="s">
        <v>337</v>
      </c>
      <c r="E111" s="85">
        <v>33.931109728080898</v>
      </c>
      <c r="F111" s="91">
        <v>33.841981113953999</v>
      </c>
      <c r="G111" s="86">
        <v>21.154983903064899</v>
      </c>
      <c r="H111" s="86">
        <v>21.1242498981936</v>
      </c>
      <c r="I111" s="86">
        <v>28.34</v>
      </c>
      <c r="J111" s="86">
        <v>69.69</v>
      </c>
      <c r="K111" s="87">
        <v>1.7100000000000001E-2</v>
      </c>
      <c r="L111" s="85">
        <v>0.46000009894499999</v>
      </c>
      <c r="M111" s="86">
        <v>0</v>
      </c>
      <c r="N111" s="86">
        <v>39.642270487315201</v>
      </c>
      <c r="O111" s="86">
        <v>9.3803435163208508</v>
      </c>
      <c r="P111" s="86">
        <v>2.226</v>
      </c>
      <c r="Q111" s="88">
        <v>2.0575000000000001</v>
      </c>
      <c r="R111" s="85">
        <v>0</v>
      </c>
      <c r="S111" s="86">
        <v>3</v>
      </c>
      <c r="T111" s="86">
        <v>1.8</v>
      </c>
      <c r="U111" s="88">
        <v>4.7714542562754998</v>
      </c>
      <c r="V111" s="89">
        <v>4.1399999999999997</v>
      </c>
      <c r="W111" s="85">
        <v>26.6934834212684</v>
      </c>
      <c r="X111" s="88">
        <v>27.4</v>
      </c>
      <c r="Y111" s="85">
        <v>-100</v>
      </c>
      <c r="Z111" s="88"/>
      <c r="AA111" s="85">
        <v>0</v>
      </c>
      <c r="AB111" s="91">
        <v>0</v>
      </c>
      <c r="AC111" s="86">
        <v>0</v>
      </c>
      <c r="AD111" s="86">
        <v>0</v>
      </c>
      <c r="AE111" s="86">
        <v>0.5</v>
      </c>
      <c r="AF111" s="88">
        <v>3.1421687872000002E-8</v>
      </c>
      <c r="AG111" s="85">
        <v>0.43250998778900002</v>
      </c>
      <c r="AH111" s="86">
        <v>0.71881899999999999</v>
      </c>
      <c r="AI111" s="88">
        <v>7.9739239121300001E-2</v>
      </c>
      <c r="AJ111" s="150">
        <v>1.58</v>
      </c>
      <c r="AK111" s="151">
        <v>1</v>
      </c>
    </row>
    <row r="112" spans="1:37" x14ac:dyDescent="0.2">
      <c r="A112" s="149" t="s">
        <v>553</v>
      </c>
      <c r="B112" s="66" t="s">
        <v>554</v>
      </c>
      <c r="C112" s="67">
        <v>65</v>
      </c>
      <c r="D112" s="84" t="s">
        <v>337</v>
      </c>
      <c r="E112" s="85">
        <v>47.184194680814798</v>
      </c>
      <c r="F112" s="91">
        <v>45.915179332204801</v>
      </c>
      <c r="G112" s="86">
        <v>27.992183683439201</v>
      </c>
      <c r="H112" s="86">
        <v>27.0844457572625</v>
      </c>
      <c r="I112" s="86">
        <v>88.53</v>
      </c>
      <c r="J112" s="86">
        <v>162.08000000000001</v>
      </c>
      <c r="K112" s="87">
        <v>0</v>
      </c>
      <c r="L112" s="85">
        <v>0.190000231691</v>
      </c>
      <c r="M112" s="86">
        <v>2.9216250929544199E-3</v>
      </c>
      <c r="N112" s="86">
        <v>52.986776859504097</v>
      </c>
      <c r="O112" s="86">
        <v>15.4477569400901</v>
      </c>
      <c r="P112" s="86">
        <v>4.452</v>
      </c>
      <c r="Q112" s="88">
        <v>2.8780999999999999</v>
      </c>
      <c r="R112" s="85">
        <v>2.3835061375283E-2</v>
      </c>
      <c r="S112" s="86">
        <v>0.3</v>
      </c>
      <c r="T112" s="86">
        <v>2.97</v>
      </c>
      <c r="U112" s="88">
        <v>3.71729473648334</v>
      </c>
      <c r="V112" s="89">
        <v>4.25</v>
      </c>
      <c r="W112" s="85">
        <v>34.658908619536099</v>
      </c>
      <c r="X112" s="88">
        <v>30</v>
      </c>
      <c r="Y112" s="85"/>
      <c r="Z112" s="88"/>
      <c r="AA112" s="85">
        <v>1.05</v>
      </c>
      <c r="AB112" s="91">
        <v>0.75</v>
      </c>
      <c r="AC112" s="86">
        <v>0.28999999999999998</v>
      </c>
      <c r="AD112" s="86">
        <v>0.3</v>
      </c>
      <c r="AE112" s="86">
        <v>1.1499999999999999</v>
      </c>
      <c r="AF112" s="88">
        <v>0</v>
      </c>
      <c r="AG112" s="85">
        <v>6.3219011819399998E-2</v>
      </c>
      <c r="AH112" s="86">
        <v>1.08941</v>
      </c>
      <c r="AI112" s="88">
        <v>0.20582195159200001</v>
      </c>
      <c r="AJ112" s="150">
        <v>1.57</v>
      </c>
      <c r="AK112" s="151">
        <v>0</v>
      </c>
    </row>
    <row r="113" spans="1:37" x14ac:dyDescent="0.2">
      <c r="A113" s="149" t="s">
        <v>555</v>
      </c>
      <c r="B113" s="66" t="s">
        <v>556</v>
      </c>
      <c r="C113" s="67">
        <v>65</v>
      </c>
      <c r="D113" s="84" t="s">
        <v>337</v>
      </c>
      <c r="E113" s="85">
        <v>46.934139616493297</v>
      </c>
      <c r="F113" s="91">
        <v>46.844842712119302</v>
      </c>
      <c r="G113" s="86">
        <v>41.416530893595699</v>
      </c>
      <c r="H113" s="86">
        <v>41.369532522872497</v>
      </c>
      <c r="I113" s="86">
        <v>11.99</v>
      </c>
      <c r="J113" s="86">
        <v>10.45</v>
      </c>
      <c r="K113" s="87">
        <v>0</v>
      </c>
      <c r="L113" s="85">
        <v>4.0000736943300003E-2</v>
      </c>
      <c r="M113" s="86">
        <v>0</v>
      </c>
      <c r="N113" s="86">
        <v>39.979126929859298</v>
      </c>
      <c r="O113" s="86">
        <v>23.634154599956201</v>
      </c>
      <c r="P113" s="86">
        <v>1.516</v>
      </c>
      <c r="Q113" s="88">
        <v>1.0096000000000001</v>
      </c>
      <c r="R113" s="85">
        <v>0</v>
      </c>
      <c r="S113" s="86">
        <v>5.7</v>
      </c>
      <c r="T113" s="86">
        <v>1.59</v>
      </c>
      <c r="U113" s="88">
        <v>7.1014538162676999</v>
      </c>
      <c r="V113" s="89">
        <v>4.42</v>
      </c>
      <c r="W113" s="85">
        <v>23.515998337190702</v>
      </c>
      <c r="X113" s="88">
        <v>28.3</v>
      </c>
      <c r="Y113" s="85"/>
      <c r="Z113" s="88"/>
      <c r="AA113" s="85">
        <v>0</v>
      </c>
      <c r="AB113" s="91">
        <v>0</v>
      </c>
      <c r="AC113" s="86">
        <v>0</v>
      </c>
      <c r="AD113" s="86">
        <v>0</v>
      </c>
      <c r="AE113" s="86">
        <v>0.06</v>
      </c>
      <c r="AF113" s="88">
        <v>0</v>
      </c>
      <c r="AG113" s="85">
        <v>0.36156910566200001</v>
      </c>
      <c r="AH113" s="86">
        <v>4.5128000000000001E-2</v>
      </c>
      <c r="AI113" s="88">
        <v>0.25855517682200002</v>
      </c>
      <c r="AJ113" s="150">
        <v>1.51</v>
      </c>
      <c r="AK113" s="151">
        <v>1</v>
      </c>
    </row>
    <row r="114" spans="1:37" x14ac:dyDescent="0.2">
      <c r="A114" s="149" t="s">
        <v>557</v>
      </c>
      <c r="B114" s="66" t="s">
        <v>558</v>
      </c>
      <c r="C114" s="67">
        <v>65</v>
      </c>
      <c r="D114" s="84" t="s">
        <v>337</v>
      </c>
      <c r="E114" s="85">
        <v>42.676700260295</v>
      </c>
      <c r="F114" s="91">
        <v>42.543215644397002</v>
      </c>
      <c r="G114" s="86">
        <v>34.977975038376798</v>
      </c>
      <c r="H114" s="86">
        <v>34.889541480344398</v>
      </c>
      <c r="I114" s="86">
        <v>7.55</v>
      </c>
      <c r="J114" s="86">
        <v>7.89</v>
      </c>
      <c r="K114" s="87">
        <v>0</v>
      </c>
      <c r="L114" s="85">
        <v>1.29999994321</v>
      </c>
      <c r="M114" s="86">
        <v>4.2193989975741303E-4</v>
      </c>
      <c r="N114" s="86">
        <v>38.714457348818598</v>
      </c>
      <c r="O114" s="86">
        <v>19.746530411888099</v>
      </c>
      <c r="P114" s="86">
        <v>1.153</v>
      </c>
      <c r="Q114" s="88">
        <v>0.64890000000000003</v>
      </c>
      <c r="R114" s="85">
        <v>2.3105360443622901E-2</v>
      </c>
      <c r="S114" s="86">
        <v>3.7</v>
      </c>
      <c r="T114" s="86">
        <v>1.21</v>
      </c>
      <c r="U114" s="88">
        <v>7.2482146432623598</v>
      </c>
      <c r="V114" s="89">
        <v>4.26</v>
      </c>
      <c r="W114" s="85">
        <v>24.312765574847901</v>
      </c>
      <c r="X114" s="88"/>
      <c r="Y114" s="85">
        <v>-100</v>
      </c>
      <c r="Z114" s="88"/>
      <c r="AA114" s="85">
        <v>0</v>
      </c>
      <c r="AB114" s="91">
        <v>0</v>
      </c>
      <c r="AC114" s="86">
        <v>0</v>
      </c>
      <c r="AD114" s="86">
        <v>0</v>
      </c>
      <c r="AE114" s="86">
        <v>0</v>
      </c>
      <c r="AF114" s="88">
        <v>1.4879025176800001E-6</v>
      </c>
      <c r="AG114" s="85">
        <v>2.7248045181200001E-2</v>
      </c>
      <c r="AH114" s="86">
        <v>3.3007000000000002E-2</v>
      </c>
      <c r="AI114" s="88">
        <v>2.6052144710600001E-8</v>
      </c>
      <c r="AJ114" s="150">
        <v>1.53</v>
      </c>
      <c r="AK114" s="151">
        <v>0</v>
      </c>
    </row>
    <row r="115" spans="1:37" x14ac:dyDescent="0.2">
      <c r="A115" s="149" t="s">
        <v>559</v>
      </c>
      <c r="B115" s="66" t="s">
        <v>560</v>
      </c>
      <c r="C115" s="67">
        <v>65</v>
      </c>
      <c r="D115" s="84" t="s">
        <v>337</v>
      </c>
      <c r="E115" s="85">
        <v>45.452083675857601</v>
      </c>
      <c r="F115" s="91">
        <v>45.435642511049402</v>
      </c>
      <c r="G115" s="86">
        <v>40.536175398214702</v>
      </c>
      <c r="H115" s="86">
        <v>40.524569870114803</v>
      </c>
      <c r="I115" s="86">
        <v>18.03</v>
      </c>
      <c r="J115" s="86">
        <v>18.579999999999998</v>
      </c>
      <c r="K115" s="87">
        <v>0</v>
      </c>
      <c r="L115" s="85">
        <v>2.7099994590800001</v>
      </c>
      <c r="M115" s="86">
        <v>3.0290140938957498E-4</v>
      </c>
      <c r="N115" s="86">
        <v>42.147428411267299</v>
      </c>
      <c r="O115" s="86">
        <v>25.882930230756301</v>
      </c>
      <c r="P115" s="86">
        <v>0.36399999999999999</v>
      </c>
      <c r="Q115" s="88">
        <v>1.0423</v>
      </c>
      <c r="R115" s="85">
        <v>2.3299161230195702E-2</v>
      </c>
      <c r="S115" s="86">
        <v>0.3</v>
      </c>
      <c r="T115" s="86">
        <v>1.42</v>
      </c>
      <c r="U115" s="88">
        <v>4.2302149924080501</v>
      </c>
      <c r="V115" s="89">
        <v>4.42</v>
      </c>
      <c r="W115" s="85">
        <v>26.2748954529972</v>
      </c>
      <c r="X115" s="88">
        <v>25.266666666700001</v>
      </c>
      <c r="Y115" s="85">
        <v>-100</v>
      </c>
      <c r="Z115" s="88"/>
      <c r="AA115" s="85">
        <v>0.49</v>
      </c>
      <c r="AB115" s="91">
        <v>0.52</v>
      </c>
      <c r="AC115" s="86">
        <v>0.21</v>
      </c>
      <c r="AD115" s="86">
        <v>0.21</v>
      </c>
      <c r="AE115" s="86">
        <v>0</v>
      </c>
      <c r="AF115" s="88">
        <v>12.089695814800001</v>
      </c>
      <c r="AG115" s="85">
        <v>0.52826705546300001</v>
      </c>
      <c r="AH115" s="86">
        <v>0.121243</v>
      </c>
      <c r="AI115" s="88">
        <v>4.70287054683E-2</v>
      </c>
      <c r="AJ115" s="150">
        <v>1.45</v>
      </c>
      <c r="AK115" s="151">
        <v>0</v>
      </c>
    </row>
    <row r="116" spans="1:37" x14ac:dyDescent="0.2">
      <c r="A116" s="149" t="s">
        <v>561</v>
      </c>
      <c r="B116" s="66" t="s">
        <v>562</v>
      </c>
      <c r="C116" s="67">
        <v>65</v>
      </c>
      <c r="D116" s="84" t="s">
        <v>337</v>
      </c>
      <c r="E116" s="85">
        <v>58.919658865145102</v>
      </c>
      <c r="F116" s="91">
        <v>58.869990793235502</v>
      </c>
      <c r="G116" s="86">
        <v>42.305083103164201</v>
      </c>
      <c r="H116" s="86">
        <v>42.261472113194699</v>
      </c>
      <c r="I116" s="86">
        <v>18.920000000000002</v>
      </c>
      <c r="J116" s="86">
        <v>30.93</v>
      </c>
      <c r="K116" s="87">
        <v>0</v>
      </c>
      <c r="L116" s="85">
        <v>2.0499997119</v>
      </c>
      <c r="M116" s="86">
        <v>4.8381503139188397E-5</v>
      </c>
      <c r="N116" s="86">
        <v>52.319301620182003</v>
      </c>
      <c r="O116" s="86">
        <v>26.336005344021402</v>
      </c>
      <c r="P116" s="86">
        <v>0.876</v>
      </c>
      <c r="Q116" s="88">
        <v>1.0364</v>
      </c>
      <c r="R116" s="85">
        <v>1.31233595800525E-2</v>
      </c>
      <c r="S116" s="86">
        <v>5.3</v>
      </c>
      <c r="T116" s="86">
        <v>1.5</v>
      </c>
      <c r="U116" s="88">
        <v>5.4101855889906503</v>
      </c>
      <c r="V116" s="89">
        <v>4.71</v>
      </c>
      <c r="W116" s="85">
        <v>46.156711160314302</v>
      </c>
      <c r="X116" s="88">
        <v>65.833333333300004</v>
      </c>
      <c r="Y116" s="85">
        <v>-100</v>
      </c>
      <c r="Z116" s="88"/>
      <c r="AA116" s="85">
        <v>0</v>
      </c>
      <c r="AB116" s="91">
        <v>0</v>
      </c>
      <c r="AC116" s="86">
        <v>0</v>
      </c>
      <c r="AD116" s="86">
        <v>0</v>
      </c>
      <c r="AE116" s="86">
        <v>0.01</v>
      </c>
      <c r="AF116" s="88">
        <v>0</v>
      </c>
      <c r="AG116" s="85">
        <v>0.28243592081300001</v>
      </c>
      <c r="AH116" s="86">
        <v>0.19106500000000001</v>
      </c>
      <c r="AI116" s="88">
        <v>0.16200006178000001</v>
      </c>
      <c r="AJ116" s="150">
        <v>1.78</v>
      </c>
      <c r="AK116" s="151">
        <v>0</v>
      </c>
    </row>
    <row r="117" spans="1:37" x14ac:dyDescent="0.2">
      <c r="A117" s="149" t="s">
        <v>563</v>
      </c>
      <c r="B117" s="66" t="s">
        <v>564</v>
      </c>
      <c r="C117" s="67">
        <v>65</v>
      </c>
      <c r="D117" s="84" t="s">
        <v>337</v>
      </c>
      <c r="E117" s="85">
        <v>55.458767728924002</v>
      </c>
      <c r="F117" s="91">
        <v>54.886580871484597</v>
      </c>
      <c r="G117" s="86">
        <v>50.701930720062002</v>
      </c>
      <c r="H117" s="86">
        <v>50.150765653022198</v>
      </c>
      <c r="I117" s="86">
        <v>65.37</v>
      </c>
      <c r="J117" s="86">
        <v>82.22</v>
      </c>
      <c r="K117" s="87">
        <v>1.46E-2</v>
      </c>
      <c r="L117" s="85">
        <v>5.9099999372300003</v>
      </c>
      <c r="M117" s="86">
        <v>0</v>
      </c>
      <c r="N117" s="86">
        <v>46.999282422101402</v>
      </c>
      <c r="O117" s="86">
        <v>28.281385645075499</v>
      </c>
      <c r="P117" s="86">
        <v>1.861</v>
      </c>
      <c r="Q117" s="88">
        <v>1.4306000000000001</v>
      </c>
      <c r="R117" s="85">
        <v>0</v>
      </c>
      <c r="S117" s="86">
        <v>4.0999999999999996</v>
      </c>
      <c r="T117" s="86">
        <v>2.34</v>
      </c>
      <c r="U117" s="88">
        <v>8.2050675653482106</v>
      </c>
      <c r="V117" s="89">
        <v>4.55</v>
      </c>
      <c r="W117" s="85">
        <v>38.769128866304797</v>
      </c>
      <c r="X117" s="88">
        <v>58.3</v>
      </c>
      <c r="Y117" s="85"/>
      <c r="Z117" s="88"/>
      <c r="AA117" s="85">
        <v>0</v>
      </c>
      <c r="AB117" s="91">
        <v>0</v>
      </c>
      <c r="AC117" s="86">
        <v>0</v>
      </c>
      <c r="AD117" s="86">
        <v>0</v>
      </c>
      <c r="AE117" s="86">
        <v>0</v>
      </c>
      <c r="AF117" s="88">
        <v>1.9017614652400001E-8</v>
      </c>
      <c r="AG117" s="85">
        <v>0.51430598401399996</v>
      </c>
      <c r="AH117" s="86">
        <v>0.82303300000000001</v>
      </c>
      <c r="AI117" s="88">
        <v>1.7819999256700001</v>
      </c>
      <c r="AJ117" s="150">
        <v>1.55</v>
      </c>
      <c r="AK117" s="151">
        <v>0</v>
      </c>
    </row>
    <row r="118" spans="1:37" x14ac:dyDescent="0.2">
      <c r="A118" s="149" t="s">
        <v>565</v>
      </c>
      <c r="B118" s="66" t="s">
        <v>566</v>
      </c>
      <c r="C118" s="67">
        <v>65</v>
      </c>
      <c r="D118" s="84" t="s">
        <v>337</v>
      </c>
      <c r="E118" s="85">
        <v>50.317536066957899</v>
      </c>
      <c r="F118" s="91">
        <v>50.080760618185799</v>
      </c>
      <c r="G118" s="86">
        <v>39.411181674681501</v>
      </c>
      <c r="H118" s="86">
        <v>39.196431849051102</v>
      </c>
      <c r="I118" s="86">
        <v>162.52000000000001</v>
      </c>
      <c r="J118" s="86">
        <v>324.82</v>
      </c>
      <c r="K118" s="87">
        <v>2.0400000000000001E-2</v>
      </c>
      <c r="L118" s="85">
        <v>1.0300000678700001</v>
      </c>
      <c r="M118" s="86">
        <v>0</v>
      </c>
      <c r="N118" s="86">
        <v>43.580955728709</v>
      </c>
      <c r="O118" s="86">
        <v>26.9631365547</v>
      </c>
      <c r="P118" s="86">
        <v>9.1969999999999992</v>
      </c>
      <c r="Q118" s="88">
        <v>1.5703</v>
      </c>
      <c r="R118" s="85">
        <v>0</v>
      </c>
      <c r="S118" s="86">
        <v>2.8</v>
      </c>
      <c r="T118" s="86">
        <v>3.06</v>
      </c>
      <c r="U118" s="88">
        <v>4.4409162659226897</v>
      </c>
      <c r="V118" s="89">
        <v>3.94</v>
      </c>
      <c r="W118" s="85">
        <v>48.8363424693299</v>
      </c>
      <c r="X118" s="88">
        <v>58.066666666700002</v>
      </c>
      <c r="Y118" s="85">
        <v>-100</v>
      </c>
      <c r="Z118" s="88"/>
      <c r="AA118" s="85">
        <v>0.13</v>
      </c>
      <c r="AB118" s="91">
        <v>0.17</v>
      </c>
      <c r="AC118" s="86">
        <v>0.24</v>
      </c>
      <c r="AD118" s="86">
        <v>0.25</v>
      </c>
      <c r="AE118" s="86">
        <v>0.08</v>
      </c>
      <c r="AF118" s="88">
        <v>3.6654108870900001E-7</v>
      </c>
      <c r="AG118" s="85">
        <v>1.44100368368E-2</v>
      </c>
      <c r="AH118" s="86">
        <v>2.4817300000000002</v>
      </c>
      <c r="AI118" s="88">
        <v>9.0719973376599992</v>
      </c>
      <c r="AJ118" s="150">
        <v>1.52</v>
      </c>
      <c r="AK118" s="151">
        <v>0</v>
      </c>
    </row>
    <row r="119" spans="1:37" x14ac:dyDescent="0.2">
      <c r="A119" s="149" t="s">
        <v>567</v>
      </c>
      <c r="B119" s="66" t="s">
        <v>568</v>
      </c>
      <c r="C119" s="67">
        <v>65</v>
      </c>
      <c r="D119" s="84" t="s">
        <v>337</v>
      </c>
      <c r="E119" s="85">
        <v>27.789165446559299</v>
      </c>
      <c r="F119" s="91">
        <v>27.596244940142999</v>
      </c>
      <c r="G119" s="86">
        <v>23.5716131254845</v>
      </c>
      <c r="H119" s="86">
        <v>23.413142709499599</v>
      </c>
      <c r="I119" s="86">
        <v>8.4700000000000006</v>
      </c>
      <c r="J119" s="86">
        <v>10.9</v>
      </c>
      <c r="K119" s="87">
        <v>0</v>
      </c>
      <c r="L119" s="85">
        <v>0.380000007812</v>
      </c>
      <c r="M119" s="86">
        <v>2.5673398326877098E-2</v>
      </c>
      <c r="N119" s="86">
        <v>23.594360949673501</v>
      </c>
      <c r="O119" s="86">
        <v>9.8596810721206598</v>
      </c>
      <c r="P119" s="86">
        <v>4.1159999999999997</v>
      </c>
      <c r="Q119" s="88">
        <v>0.89949999999999997</v>
      </c>
      <c r="R119" s="85">
        <v>4.5264229942288098E-2</v>
      </c>
      <c r="S119" s="86">
        <v>9.4</v>
      </c>
      <c r="T119" s="86">
        <v>1.56</v>
      </c>
      <c r="U119" s="88">
        <v>13.289983636206999</v>
      </c>
      <c r="V119" s="89">
        <v>4.3600000000000003</v>
      </c>
      <c r="W119" s="85">
        <v>21.097894031076201</v>
      </c>
      <c r="X119" s="88">
        <v>20.233333333299999</v>
      </c>
      <c r="Y119" s="85"/>
      <c r="Z119" s="88"/>
      <c r="AA119" s="85">
        <v>0.51</v>
      </c>
      <c r="AB119" s="91">
        <v>0.93</v>
      </c>
      <c r="AC119" s="86">
        <v>0.1</v>
      </c>
      <c r="AD119" s="86">
        <v>0.31</v>
      </c>
      <c r="AE119" s="86">
        <v>0</v>
      </c>
      <c r="AF119" s="88">
        <v>0</v>
      </c>
      <c r="AG119" s="85">
        <v>0.71630778073000001</v>
      </c>
      <c r="AH119" s="86">
        <v>9.5601000000000005E-2</v>
      </c>
      <c r="AI119" s="88">
        <v>1.1339995603799999</v>
      </c>
      <c r="AJ119" s="150">
        <v>1.61</v>
      </c>
      <c r="AK119" s="151">
        <v>2</v>
      </c>
    </row>
    <row r="120" spans="1:37" x14ac:dyDescent="0.2">
      <c r="A120" s="149" t="s">
        <v>569</v>
      </c>
      <c r="B120" s="66" t="s">
        <v>570</v>
      </c>
      <c r="C120" s="67">
        <v>65</v>
      </c>
      <c r="D120" s="84" t="s">
        <v>337</v>
      </c>
      <c r="E120" s="85">
        <v>30.5359883715021</v>
      </c>
      <c r="F120" s="91">
        <v>30.0277498246577</v>
      </c>
      <c r="G120" s="86">
        <v>23.767267404628999</v>
      </c>
      <c r="H120" s="86">
        <v>23.461307799428699</v>
      </c>
      <c r="I120" s="86">
        <v>4.08</v>
      </c>
      <c r="J120" s="86">
        <v>4.1500000000000004</v>
      </c>
      <c r="K120" s="87">
        <v>0</v>
      </c>
      <c r="L120" s="85">
        <v>1.00001072732E-2</v>
      </c>
      <c r="M120" s="86">
        <v>1.62805288234446E-2</v>
      </c>
      <c r="N120" s="86">
        <v>33.567390657542397</v>
      </c>
      <c r="O120" s="86">
        <v>9.6931547427393898</v>
      </c>
      <c r="P120" s="86">
        <v>0.50700000000000001</v>
      </c>
      <c r="Q120" s="88">
        <v>0.41789999999999999</v>
      </c>
      <c r="R120" s="85">
        <v>5.1981806367771298E-2</v>
      </c>
      <c r="S120" s="86">
        <v>11.5</v>
      </c>
      <c r="T120" s="86">
        <v>0.73</v>
      </c>
      <c r="U120" s="88">
        <v>8.6126104148242995</v>
      </c>
      <c r="V120" s="89">
        <v>4.33</v>
      </c>
      <c r="W120" s="85">
        <v>23.508148124917799</v>
      </c>
      <c r="X120" s="88">
        <v>23.4666666667</v>
      </c>
      <c r="Y120" s="85">
        <v>-100</v>
      </c>
      <c r="Z120" s="88"/>
      <c r="AA120" s="85">
        <v>0</v>
      </c>
      <c r="AB120" s="91">
        <v>0</v>
      </c>
      <c r="AC120" s="86">
        <v>0</v>
      </c>
      <c r="AD120" s="86">
        <v>0</v>
      </c>
      <c r="AE120" s="86">
        <v>0</v>
      </c>
      <c r="AF120" s="88">
        <v>0</v>
      </c>
      <c r="AG120" s="85">
        <v>0.30208615562699997</v>
      </c>
      <c r="AH120" s="86">
        <v>3.2042000000000001E-2</v>
      </c>
      <c r="AI120" s="88">
        <v>2.3321234249599999E-8</v>
      </c>
      <c r="AJ120" s="150">
        <v>1.54</v>
      </c>
      <c r="AK120" s="151">
        <v>2</v>
      </c>
    </row>
    <row r="121" spans="1:37" x14ac:dyDescent="0.2">
      <c r="A121" s="149" t="s">
        <v>571</v>
      </c>
      <c r="B121" s="66" t="s">
        <v>572</v>
      </c>
      <c r="C121" s="67">
        <v>65</v>
      </c>
      <c r="D121" s="84" t="s">
        <v>337</v>
      </c>
      <c r="E121" s="85">
        <v>42.482137753643897</v>
      </c>
      <c r="F121" s="91">
        <v>42.204915690197197</v>
      </c>
      <c r="G121" s="86">
        <v>40.268648185195801</v>
      </c>
      <c r="H121" s="86">
        <v>40.117176336096001</v>
      </c>
      <c r="I121" s="86">
        <v>1.88</v>
      </c>
      <c r="J121" s="86">
        <v>1.75</v>
      </c>
      <c r="K121" s="87">
        <v>0</v>
      </c>
      <c r="L121" s="85">
        <v>0.140000042514</v>
      </c>
      <c r="M121" s="86">
        <v>0</v>
      </c>
      <c r="N121" s="86">
        <v>43.978944720909801</v>
      </c>
      <c r="O121" s="86">
        <v>38.153362855304501</v>
      </c>
      <c r="P121" s="86">
        <v>1.2629999999999999</v>
      </c>
      <c r="Q121" s="88">
        <v>0.3493</v>
      </c>
      <c r="R121" s="85">
        <v>0</v>
      </c>
      <c r="S121" s="86">
        <v>7.8</v>
      </c>
      <c r="T121" s="86">
        <v>0.67</v>
      </c>
      <c r="U121" s="88">
        <v>14.0440125750214</v>
      </c>
      <c r="V121" s="89">
        <v>4.18</v>
      </c>
      <c r="W121" s="85">
        <v>22.829406028066501</v>
      </c>
      <c r="X121" s="88">
        <v>30.9</v>
      </c>
      <c r="Y121" s="85">
        <v>-100</v>
      </c>
      <c r="Z121" s="88"/>
      <c r="AA121" s="85">
        <v>0</v>
      </c>
      <c r="AB121" s="91">
        <v>0</v>
      </c>
      <c r="AC121" s="86">
        <v>0</v>
      </c>
      <c r="AD121" s="86">
        <v>0</v>
      </c>
      <c r="AE121" s="86">
        <v>0</v>
      </c>
      <c r="AF121" s="88">
        <v>0</v>
      </c>
      <c r="AG121" s="85">
        <v>1.04668980534</v>
      </c>
      <c r="AH121" s="86">
        <v>6.476E-3</v>
      </c>
      <c r="AI121" s="88">
        <v>0.324000041116</v>
      </c>
      <c r="AJ121" s="150">
        <v>1.21</v>
      </c>
      <c r="AK121" s="151">
        <v>0</v>
      </c>
    </row>
    <row r="122" spans="1:37" x14ac:dyDescent="0.2">
      <c r="A122" s="149" t="s">
        <v>573</v>
      </c>
      <c r="B122" s="66" t="s">
        <v>574</v>
      </c>
      <c r="C122" s="67">
        <v>65</v>
      </c>
      <c r="D122" s="84" t="s">
        <v>337</v>
      </c>
      <c r="E122" s="85">
        <v>63.465739821251198</v>
      </c>
      <c r="F122" s="91">
        <v>62.976663356504503</v>
      </c>
      <c r="G122" s="86">
        <v>58.046176762661403</v>
      </c>
      <c r="H122" s="86">
        <v>57.696127110228403</v>
      </c>
      <c r="I122" s="86">
        <v>35.67</v>
      </c>
      <c r="J122" s="86">
        <v>62.82</v>
      </c>
      <c r="K122" s="87">
        <v>0</v>
      </c>
      <c r="L122" s="85">
        <v>1.9099995083600001</v>
      </c>
      <c r="M122" s="86">
        <v>0</v>
      </c>
      <c r="N122" s="86">
        <v>60.932273952497198</v>
      </c>
      <c r="O122" s="86">
        <v>45.484898029429502</v>
      </c>
      <c r="P122" s="86">
        <v>1.357</v>
      </c>
      <c r="Q122" s="88">
        <v>0.59309999999999996</v>
      </c>
      <c r="R122" s="85">
        <v>0</v>
      </c>
      <c r="S122" s="86">
        <v>2.9</v>
      </c>
      <c r="T122" s="86">
        <v>1.63</v>
      </c>
      <c r="U122" s="88">
        <v>6.9451340615690196</v>
      </c>
      <c r="V122" s="89">
        <v>4.47</v>
      </c>
      <c r="W122" s="85">
        <v>43.334655367494598</v>
      </c>
      <c r="X122" s="88">
        <v>42.9</v>
      </c>
      <c r="Y122" s="85"/>
      <c r="Z122" s="88"/>
      <c r="AA122" s="85">
        <v>0</v>
      </c>
      <c r="AB122" s="91">
        <v>0.11</v>
      </c>
      <c r="AC122" s="86">
        <v>0</v>
      </c>
      <c r="AD122" s="86">
        <v>0</v>
      </c>
      <c r="AE122" s="86">
        <v>0</v>
      </c>
      <c r="AF122" s="88">
        <v>0.23180029958600001</v>
      </c>
      <c r="AG122" s="85">
        <v>0.26055919948</v>
      </c>
      <c r="AH122" s="86">
        <v>0.26461800000000002</v>
      </c>
      <c r="AI122" s="88">
        <v>3.1014696259E-7</v>
      </c>
      <c r="AJ122" s="150">
        <v>1.42</v>
      </c>
      <c r="AK122" s="151">
        <v>0</v>
      </c>
    </row>
    <row r="123" spans="1:37" x14ac:dyDescent="0.2">
      <c r="A123" s="149" t="s">
        <v>575</v>
      </c>
      <c r="B123" s="66" t="s">
        <v>576</v>
      </c>
      <c r="C123" s="67">
        <v>65</v>
      </c>
      <c r="D123" s="84" t="s">
        <v>337</v>
      </c>
      <c r="E123" s="85">
        <v>39.335712325006902</v>
      </c>
      <c r="F123" s="91">
        <v>39.127877338143598</v>
      </c>
      <c r="G123" s="86">
        <v>32.900670561938803</v>
      </c>
      <c r="H123" s="86">
        <v>32.726167601270497</v>
      </c>
      <c r="I123" s="86">
        <v>1.25</v>
      </c>
      <c r="J123" s="86">
        <v>1.52</v>
      </c>
      <c r="K123" s="87">
        <v>0</v>
      </c>
      <c r="L123" s="85">
        <v>6.0000280656799999E-2</v>
      </c>
      <c r="M123" s="86">
        <v>0</v>
      </c>
      <c r="N123" s="86">
        <v>53.882403671420199</v>
      </c>
      <c r="O123" s="86">
        <v>13.664941470700599</v>
      </c>
      <c r="P123" s="86">
        <v>0.82099999999999995</v>
      </c>
      <c r="Q123" s="88">
        <v>0.58819999999999995</v>
      </c>
      <c r="R123" s="85">
        <v>0</v>
      </c>
      <c r="S123" s="86">
        <v>10.3</v>
      </c>
      <c r="T123" s="86">
        <v>0.88</v>
      </c>
      <c r="U123" s="88">
        <v>23.4539821967766</v>
      </c>
      <c r="V123" s="89">
        <v>4.5999999999999996</v>
      </c>
      <c r="W123" s="85">
        <v>20.968905729817799</v>
      </c>
      <c r="X123" s="88">
        <v>24.0333333333</v>
      </c>
      <c r="Y123" s="85">
        <v>-100</v>
      </c>
      <c r="Z123" s="88"/>
      <c r="AA123" s="85">
        <v>0.2</v>
      </c>
      <c r="AB123" s="91">
        <v>0.49</v>
      </c>
      <c r="AC123" s="86">
        <v>0.2</v>
      </c>
      <c r="AD123" s="86">
        <v>0.47</v>
      </c>
      <c r="AE123" s="86">
        <v>0</v>
      </c>
      <c r="AF123" s="88">
        <v>0</v>
      </c>
      <c r="AG123" s="85">
        <v>1.40379629778</v>
      </c>
      <c r="AH123" s="86">
        <v>6.6239999999999997E-3</v>
      </c>
      <c r="AI123" s="88">
        <v>0.324000017305</v>
      </c>
      <c r="AJ123" s="150">
        <v>1.22</v>
      </c>
      <c r="AK123" s="151">
        <v>0</v>
      </c>
    </row>
    <row r="124" spans="1:37" x14ac:dyDescent="0.2">
      <c r="A124" s="149" t="s">
        <v>577</v>
      </c>
      <c r="B124" s="66" t="s">
        <v>578</v>
      </c>
      <c r="C124" s="67">
        <v>65</v>
      </c>
      <c r="D124" s="84" t="s">
        <v>337</v>
      </c>
      <c r="E124" s="85">
        <v>34.619427072074402</v>
      </c>
      <c r="F124" s="91">
        <v>34.588864952703297</v>
      </c>
      <c r="G124" s="86">
        <v>31.593777254329002</v>
      </c>
      <c r="H124" s="86">
        <v>31.563215134957801</v>
      </c>
      <c r="I124" s="86">
        <v>8.8699999999999992</v>
      </c>
      <c r="J124" s="86">
        <v>8.43</v>
      </c>
      <c r="K124" s="87">
        <v>0</v>
      </c>
      <c r="L124" s="85">
        <v>0.99999976797000001</v>
      </c>
      <c r="M124" s="86">
        <v>7.0577528276656403E-4</v>
      </c>
      <c r="N124" s="86">
        <v>33.036842011634299</v>
      </c>
      <c r="O124" s="86">
        <v>22.248610508888799</v>
      </c>
      <c r="P124" s="86">
        <v>0.66200000000000003</v>
      </c>
      <c r="Q124" s="88">
        <v>0.65429999999999999</v>
      </c>
      <c r="R124" s="85">
        <v>9.0843023255813993E-3</v>
      </c>
      <c r="S124" s="86">
        <v>13.9</v>
      </c>
      <c r="T124" s="86">
        <v>1.02</v>
      </c>
      <c r="U124" s="88">
        <v>16.479691098969099</v>
      </c>
      <c r="V124" s="89">
        <v>4.43</v>
      </c>
      <c r="W124" s="85">
        <v>18.927977080096301</v>
      </c>
      <c r="X124" s="88">
        <v>23.333333333300001</v>
      </c>
      <c r="Y124" s="85">
        <v>-100</v>
      </c>
      <c r="Z124" s="88"/>
      <c r="AA124" s="85">
        <v>0</v>
      </c>
      <c r="AB124" s="91">
        <v>0</v>
      </c>
      <c r="AC124" s="86">
        <v>0</v>
      </c>
      <c r="AD124" s="86">
        <v>0</v>
      </c>
      <c r="AE124" s="86">
        <v>0</v>
      </c>
      <c r="AF124" s="88">
        <v>7.2273751662699995E-7</v>
      </c>
      <c r="AG124" s="85">
        <v>2.6622311597400001</v>
      </c>
      <c r="AH124" s="86">
        <v>7.4055999999999997E-2</v>
      </c>
      <c r="AI124" s="88">
        <v>0.162000085125</v>
      </c>
      <c r="AJ124" s="150">
        <v>1.17</v>
      </c>
      <c r="AK124" s="151">
        <v>0</v>
      </c>
    </row>
    <row r="125" spans="1:37" x14ac:dyDescent="0.2">
      <c r="A125" s="149" t="s">
        <v>579</v>
      </c>
      <c r="B125" s="66" t="s">
        <v>580</v>
      </c>
      <c r="C125" s="67">
        <v>65</v>
      </c>
      <c r="D125" s="84" t="s">
        <v>337</v>
      </c>
      <c r="E125" s="85">
        <v>37.519687177537598</v>
      </c>
      <c r="F125" s="91">
        <v>37.512445916834103</v>
      </c>
      <c r="G125" s="86">
        <v>35.889498361664799</v>
      </c>
      <c r="H125" s="86">
        <v>35.887688046488897</v>
      </c>
      <c r="I125" s="86">
        <v>3.3</v>
      </c>
      <c r="J125" s="86">
        <v>2.61</v>
      </c>
      <c r="K125" s="87">
        <v>0</v>
      </c>
      <c r="L125" s="85">
        <v>0.29000001161299999</v>
      </c>
      <c r="M125" s="86">
        <v>0</v>
      </c>
      <c r="N125" s="86">
        <v>39.069133661415101</v>
      </c>
      <c r="O125" s="86">
        <v>30.693560486895901</v>
      </c>
      <c r="P125" s="86">
        <v>0.26300000000000001</v>
      </c>
      <c r="Q125" s="88">
        <v>0.26150000000000001</v>
      </c>
      <c r="R125" s="85">
        <v>0</v>
      </c>
      <c r="S125" s="86">
        <v>11.1</v>
      </c>
      <c r="T125" s="86">
        <v>0.74</v>
      </c>
      <c r="U125" s="88">
        <v>12.388891906080801</v>
      </c>
      <c r="V125" s="89">
        <v>4.1900000000000004</v>
      </c>
      <c r="W125" s="85">
        <v>25.019478635777901</v>
      </c>
      <c r="X125" s="88"/>
      <c r="Y125" s="85">
        <v>-100</v>
      </c>
      <c r="Z125" s="88"/>
      <c r="AA125" s="85">
        <v>0</v>
      </c>
      <c r="AB125" s="91">
        <v>0</v>
      </c>
      <c r="AC125" s="86">
        <v>0</v>
      </c>
      <c r="AD125" s="86">
        <v>0</v>
      </c>
      <c r="AE125" s="86">
        <v>0</v>
      </c>
      <c r="AF125" s="88">
        <v>0.98950019502800002</v>
      </c>
      <c r="AG125" s="85">
        <v>2.2007777915000002</v>
      </c>
      <c r="AH125" s="86">
        <v>1.7909000000000001E-2</v>
      </c>
      <c r="AI125" s="88">
        <v>8.76636055959E-9</v>
      </c>
      <c r="AJ125" s="150">
        <v>1.17</v>
      </c>
      <c r="AK125" s="151">
        <v>1</v>
      </c>
    </row>
    <row r="126" spans="1:37" x14ac:dyDescent="0.2">
      <c r="A126" s="149" t="s">
        <v>581</v>
      </c>
      <c r="B126" s="66" t="s">
        <v>582</v>
      </c>
      <c r="C126" s="67">
        <v>65</v>
      </c>
      <c r="D126" s="84" t="s">
        <v>337</v>
      </c>
      <c r="E126" s="85">
        <v>71.145009797959304</v>
      </c>
      <c r="F126" s="91">
        <v>71.128116764646293</v>
      </c>
      <c r="G126" s="86">
        <v>56.2656260558146</v>
      </c>
      <c r="H126" s="86">
        <v>56.2656260558146</v>
      </c>
      <c r="I126" s="86">
        <v>3.87</v>
      </c>
      <c r="J126" s="86">
        <v>7.85</v>
      </c>
      <c r="K126" s="87">
        <v>0</v>
      </c>
      <c r="L126" s="85">
        <v>0.97999988876699995</v>
      </c>
      <c r="M126" s="86">
        <v>0</v>
      </c>
      <c r="N126" s="86">
        <v>72.479034567396198</v>
      </c>
      <c r="O126" s="86">
        <v>51.717851633712002</v>
      </c>
      <c r="P126" s="86">
        <v>0.313</v>
      </c>
      <c r="Q126" s="88">
        <v>0.56310000000000004</v>
      </c>
      <c r="R126" s="85">
        <v>0</v>
      </c>
      <c r="S126" s="86">
        <v>2</v>
      </c>
      <c r="T126" s="86">
        <v>1.22</v>
      </c>
      <c r="U126" s="88">
        <v>5.3348199202648798</v>
      </c>
      <c r="V126" s="89">
        <v>4.84</v>
      </c>
      <c r="W126" s="85">
        <v>47.327563044455701</v>
      </c>
      <c r="X126" s="88"/>
      <c r="Y126" s="85"/>
      <c r="Z126" s="88">
        <v>-100</v>
      </c>
      <c r="AA126" s="85">
        <v>0</v>
      </c>
      <c r="AB126" s="91">
        <v>0</v>
      </c>
      <c r="AC126" s="86">
        <v>0</v>
      </c>
      <c r="AD126" s="86">
        <v>0</v>
      </c>
      <c r="AE126" s="86">
        <v>0</v>
      </c>
      <c r="AF126" s="88">
        <v>3.30949965283</v>
      </c>
      <c r="AG126" s="85">
        <v>0.156151956604</v>
      </c>
      <c r="AH126" s="86">
        <v>4.2501999999999998E-2</v>
      </c>
      <c r="AI126" s="88">
        <v>0.48599993854700002</v>
      </c>
      <c r="AJ126" s="150">
        <v>1.32</v>
      </c>
      <c r="AK126" s="151">
        <v>0</v>
      </c>
    </row>
    <row r="127" spans="1:37" x14ac:dyDescent="0.2">
      <c r="A127" s="149" t="s">
        <v>583</v>
      </c>
      <c r="B127" s="66" t="s">
        <v>584</v>
      </c>
      <c r="C127" s="67">
        <v>65</v>
      </c>
      <c r="D127" s="84" t="s">
        <v>337</v>
      </c>
      <c r="E127" s="85">
        <v>57.014586744576803</v>
      </c>
      <c r="F127" s="91">
        <v>56.926830834430298</v>
      </c>
      <c r="G127" s="86">
        <v>52.625721043225099</v>
      </c>
      <c r="H127" s="86">
        <v>52.5379651330786</v>
      </c>
      <c r="I127" s="86">
        <v>16.38</v>
      </c>
      <c r="J127" s="86">
        <v>15.33</v>
      </c>
      <c r="K127" s="87">
        <v>0</v>
      </c>
      <c r="L127" s="85">
        <v>0.10000000009399999</v>
      </c>
      <c r="M127" s="86">
        <v>8.1457862300025798E-3</v>
      </c>
      <c r="N127" s="86">
        <v>53.977367176011803</v>
      </c>
      <c r="O127" s="86">
        <v>40.0947694550756</v>
      </c>
      <c r="P127" s="86">
        <v>0.48099999999999998</v>
      </c>
      <c r="Q127" s="88">
        <v>0.60640000000000005</v>
      </c>
      <c r="R127" s="85">
        <v>1.7114495978093398E-2</v>
      </c>
      <c r="S127" s="86">
        <v>7.9</v>
      </c>
      <c r="T127" s="86">
        <v>1.1399999999999999</v>
      </c>
      <c r="U127" s="88">
        <v>6.57741248488351</v>
      </c>
      <c r="V127" s="89">
        <v>4.72</v>
      </c>
      <c r="W127" s="85">
        <v>37.0640193599898</v>
      </c>
      <c r="X127" s="88">
        <v>36.299999999999997</v>
      </c>
      <c r="Y127" s="85"/>
      <c r="Z127" s="88">
        <v>-90.14</v>
      </c>
      <c r="AA127" s="85">
        <v>0</v>
      </c>
      <c r="AB127" s="91">
        <v>0</v>
      </c>
      <c r="AC127" s="86">
        <v>0</v>
      </c>
      <c r="AD127" s="86">
        <v>0</v>
      </c>
      <c r="AE127" s="86">
        <v>0</v>
      </c>
      <c r="AF127" s="88">
        <v>10.0060996785</v>
      </c>
      <c r="AG127" s="85">
        <v>0.37229397641299999</v>
      </c>
      <c r="AH127" s="86">
        <v>6.7641999999999994E-2</v>
      </c>
      <c r="AI127" s="88">
        <v>0</v>
      </c>
      <c r="AJ127" s="150">
        <v>1.1299999999999999</v>
      </c>
      <c r="AK127" s="151">
        <v>0</v>
      </c>
    </row>
    <row r="128" spans="1:37" x14ac:dyDescent="0.2">
      <c r="A128" s="149" t="s">
        <v>585</v>
      </c>
      <c r="B128" s="66" t="s">
        <v>586</v>
      </c>
      <c r="C128" s="67">
        <v>65</v>
      </c>
      <c r="D128" s="84" t="s">
        <v>337</v>
      </c>
      <c r="E128" s="85">
        <v>21.702024473477199</v>
      </c>
      <c r="F128" s="91">
        <v>21.686055795742899</v>
      </c>
      <c r="G128" s="86">
        <v>18.5449577421473</v>
      </c>
      <c r="H128" s="86">
        <v>18.535494822008399</v>
      </c>
      <c r="I128" s="86">
        <v>6.47</v>
      </c>
      <c r="J128" s="86">
        <v>5.04</v>
      </c>
      <c r="K128" s="87">
        <v>0</v>
      </c>
      <c r="L128" s="85">
        <v>0.83999994716799997</v>
      </c>
      <c r="M128" s="86">
        <v>2.3346783379319998E-3</v>
      </c>
      <c r="N128" s="86">
        <v>18.828330617871899</v>
      </c>
      <c r="O128" s="86">
        <v>9.5025011059311897</v>
      </c>
      <c r="P128" s="86">
        <v>0.379</v>
      </c>
      <c r="Q128" s="88">
        <v>0.40739999999999998</v>
      </c>
      <c r="R128" s="85">
        <v>7.4945664393314803E-3</v>
      </c>
      <c r="S128" s="86">
        <v>17.2</v>
      </c>
      <c r="T128" s="86">
        <v>0.75</v>
      </c>
      <c r="U128" s="88">
        <v>22.0580668437021</v>
      </c>
      <c r="V128" s="89">
        <v>4.17</v>
      </c>
      <c r="W128" s="85">
        <v>21.236098100546201</v>
      </c>
      <c r="X128" s="88">
        <v>27.4</v>
      </c>
      <c r="Y128" s="85">
        <v>-93.76</v>
      </c>
      <c r="Z128" s="88"/>
      <c r="AA128" s="85">
        <v>0</v>
      </c>
      <c r="AB128" s="91">
        <v>0</v>
      </c>
      <c r="AC128" s="86">
        <v>0</v>
      </c>
      <c r="AD128" s="86">
        <v>0</v>
      </c>
      <c r="AE128" s="86">
        <v>0</v>
      </c>
      <c r="AF128" s="88">
        <v>1.0149591502700001E-8</v>
      </c>
      <c r="AG128" s="85">
        <v>6.2791013901300001</v>
      </c>
      <c r="AH128" s="86">
        <v>6.3109999999999999E-2</v>
      </c>
      <c r="AI128" s="88">
        <v>4.0620007613400002E-3</v>
      </c>
      <c r="AJ128" s="150">
        <v>1.18</v>
      </c>
      <c r="AK128" s="151">
        <v>0</v>
      </c>
    </row>
    <row r="129" spans="1:37" x14ac:dyDescent="0.2">
      <c r="A129" s="149" t="s">
        <v>587</v>
      </c>
      <c r="B129" s="66" t="s">
        <v>588</v>
      </c>
      <c r="C129" s="67">
        <v>65</v>
      </c>
      <c r="D129" s="84" t="s">
        <v>337</v>
      </c>
      <c r="E129" s="85">
        <v>94.471902999610407</v>
      </c>
      <c r="F129" s="91">
        <v>94.471902999610407</v>
      </c>
      <c r="G129" s="86">
        <v>36.639316322555501</v>
      </c>
      <c r="H129" s="86">
        <v>36.639316322555501</v>
      </c>
      <c r="I129" s="86">
        <v>1.82</v>
      </c>
      <c r="J129" s="86">
        <v>1.75</v>
      </c>
      <c r="K129" s="87">
        <v>6.7599999999999993E-2</v>
      </c>
      <c r="L129" s="85">
        <v>2.00000191946E-2</v>
      </c>
      <c r="M129" s="86">
        <v>1.8688958157368901E-2</v>
      </c>
      <c r="N129" s="86">
        <v>89.131477042227502</v>
      </c>
      <c r="O129" s="86">
        <v>26.469461995022002</v>
      </c>
      <c r="P129" s="86">
        <v>0.125</v>
      </c>
      <c r="Q129" s="88">
        <v>0.50049999999999994</v>
      </c>
      <c r="R129" s="85">
        <v>1.25328988595062E-2</v>
      </c>
      <c r="S129" s="86">
        <v>0</v>
      </c>
      <c r="T129" s="86">
        <v>0.71</v>
      </c>
      <c r="U129" s="88">
        <v>4.9912349045578501E-2</v>
      </c>
      <c r="V129" s="89">
        <v>5</v>
      </c>
      <c r="W129" s="85">
        <v>54.891206549580502</v>
      </c>
      <c r="X129" s="88">
        <v>54.0333333333</v>
      </c>
      <c r="Y129" s="85">
        <v>100</v>
      </c>
      <c r="Z129" s="88"/>
      <c r="AA129" s="85">
        <v>0</v>
      </c>
      <c r="AB129" s="91">
        <v>0</v>
      </c>
      <c r="AC129" s="86">
        <v>0</v>
      </c>
      <c r="AD129" s="86">
        <v>0</v>
      </c>
      <c r="AE129" s="86">
        <v>0.01</v>
      </c>
      <c r="AF129" s="88">
        <v>61.940688732200002</v>
      </c>
      <c r="AG129" s="85">
        <v>6.8340748762399996E-9</v>
      </c>
      <c r="AH129" s="86">
        <v>1.1753E-2</v>
      </c>
      <c r="AI129" s="88">
        <v>9.2356087681799998E-9</v>
      </c>
      <c r="AJ129" s="150">
        <v>1.73</v>
      </c>
      <c r="AK129" s="151">
        <v>3</v>
      </c>
    </row>
    <row r="130" spans="1:37" x14ac:dyDescent="0.2">
      <c r="A130" s="149" t="s">
        <v>589</v>
      </c>
      <c r="B130" s="66" t="s">
        <v>590</v>
      </c>
      <c r="C130" s="67">
        <v>65</v>
      </c>
      <c r="D130" s="84" t="s">
        <v>337</v>
      </c>
      <c r="E130" s="85">
        <v>88.8669593587626</v>
      </c>
      <c r="F130" s="91">
        <v>88.853533115828199</v>
      </c>
      <c r="G130" s="86">
        <v>31.064298277412998</v>
      </c>
      <c r="H130" s="86">
        <v>31.050872034478601</v>
      </c>
      <c r="I130" s="86">
        <v>7.14</v>
      </c>
      <c r="J130" s="86">
        <v>11.64</v>
      </c>
      <c r="K130" s="87">
        <v>5.9700000000000003E-2</v>
      </c>
      <c r="L130" s="85">
        <v>1.1922487136100001E-7</v>
      </c>
      <c r="M130" s="86">
        <v>0</v>
      </c>
      <c r="N130" s="86">
        <v>84.9183024158758</v>
      </c>
      <c r="O130" s="86">
        <v>19.5469972986077</v>
      </c>
      <c r="P130" s="86">
        <v>0.872</v>
      </c>
      <c r="Q130" s="88">
        <v>0.68620000000000003</v>
      </c>
      <c r="R130" s="85">
        <v>0</v>
      </c>
      <c r="S130" s="86">
        <v>0</v>
      </c>
      <c r="T130" s="86">
        <v>0.87</v>
      </c>
      <c r="U130" s="88">
        <v>0.217505135537922</v>
      </c>
      <c r="V130" s="89">
        <v>4.87</v>
      </c>
      <c r="W130" s="85">
        <v>52.542391135670599</v>
      </c>
      <c r="X130" s="88">
        <v>54.933333333299998</v>
      </c>
      <c r="Y130" s="85"/>
      <c r="Z130" s="88"/>
      <c r="AA130" s="85">
        <v>0</v>
      </c>
      <c r="AB130" s="91">
        <v>0</v>
      </c>
      <c r="AC130" s="86">
        <v>0</v>
      </c>
      <c r="AD130" s="86">
        <v>0</v>
      </c>
      <c r="AE130" s="86">
        <v>0</v>
      </c>
      <c r="AF130" s="88">
        <v>33.039197253399998</v>
      </c>
      <c r="AG130" s="85">
        <v>1.92399983751E-3</v>
      </c>
      <c r="AH130" s="86">
        <v>7.1865999999999999E-2</v>
      </c>
      <c r="AI130" s="88">
        <v>0</v>
      </c>
      <c r="AJ130" s="150">
        <v>1.9</v>
      </c>
      <c r="AK130" s="151">
        <v>13</v>
      </c>
    </row>
    <row r="131" spans="1:37" x14ac:dyDescent="0.2">
      <c r="A131" s="149" t="s">
        <v>591</v>
      </c>
      <c r="B131" s="66" t="s">
        <v>592</v>
      </c>
      <c r="C131" s="67">
        <v>65</v>
      </c>
      <c r="D131" s="84" t="s">
        <v>337</v>
      </c>
      <c r="E131" s="85">
        <v>91.111396513677903</v>
      </c>
      <c r="F131" s="91">
        <v>91.069364499293599</v>
      </c>
      <c r="G131" s="86">
        <v>33.8124204602506</v>
      </c>
      <c r="H131" s="86">
        <v>33.8124204602506</v>
      </c>
      <c r="I131" s="86">
        <v>6.46</v>
      </c>
      <c r="J131" s="86">
        <v>6.53</v>
      </c>
      <c r="K131" s="87">
        <v>0</v>
      </c>
      <c r="L131" s="85">
        <v>7.8004221456199998E-11</v>
      </c>
      <c r="M131" s="86">
        <v>4.2606488051300604E-3</v>
      </c>
      <c r="N131" s="86">
        <v>85.1605940454684</v>
      </c>
      <c r="O131" s="86">
        <v>14.983741228820801</v>
      </c>
      <c r="P131" s="86">
        <v>0.26700000000000002</v>
      </c>
      <c r="Q131" s="88">
        <v>0.37619999999999998</v>
      </c>
      <c r="R131" s="85">
        <v>2.91163196971903E-2</v>
      </c>
      <c r="S131" s="86">
        <v>0</v>
      </c>
      <c r="T131" s="86">
        <v>0.9</v>
      </c>
      <c r="U131" s="88">
        <v>8.8734252589055304E-2</v>
      </c>
      <c r="V131" s="89">
        <v>4.99</v>
      </c>
      <c r="W131" s="85">
        <v>59.076688892314898</v>
      </c>
      <c r="X131" s="88">
        <v>64.733333333299996</v>
      </c>
      <c r="Y131" s="85">
        <v>100</v>
      </c>
      <c r="Z131" s="88"/>
      <c r="AA131" s="85">
        <v>0</v>
      </c>
      <c r="AB131" s="91">
        <v>0</v>
      </c>
      <c r="AC131" s="86">
        <v>0</v>
      </c>
      <c r="AD131" s="86">
        <v>0</v>
      </c>
      <c r="AE131" s="86">
        <v>0</v>
      </c>
      <c r="AF131" s="88">
        <v>31.893898500399999</v>
      </c>
      <c r="AG131" s="85">
        <v>1.9737820370800001E-9</v>
      </c>
      <c r="AH131" s="86">
        <v>4.6371000000000002E-2</v>
      </c>
      <c r="AI131" s="88">
        <v>2.7313357364099999E-11</v>
      </c>
      <c r="AJ131" s="150">
        <v>1.79</v>
      </c>
      <c r="AK131" s="151">
        <v>1</v>
      </c>
    </row>
    <row r="132" spans="1:37" x14ac:dyDescent="0.2">
      <c r="A132" s="149" t="s">
        <v>593</v>
      </c>
      <c r="B132" s="66" t="s">
        <v>594</v>
      </c>
      <c r="C132" s="67">
        <v>65</v>
      </c>
      <c r="D132" s="84" t="s">
        <v>337</v>
      </c>
      <c r="E132" s="85">
        <v>89.684667830714204</v>
      </c>
      <c r="F132" s="91">
        <v>89.684667830714204</v>
      </c>
      <c r="G132" s="86">
        <v>36.851459216762301</v>
      </c>
      <c r="H132" s="86">
        <v>36.851459216762301</v>
      </c>
      <c r="I132" s="86">
        <v>5.21</v>
      </c>
      <c r="J132" s="86">
        <v>4.66</v>
      </c>
      <c r="K132" s="87">
        <v>0</v>
      </c>
      <c r="L132" s="85">
        <v>7.9999992685499996E-2</v>
      </c>
      <c r="M132" s="86">
        <v>0</v>
      </c>
      <c r="N132" s="86">
        <v>84.065015156266298</v>
      </c>
      <c r="O132" s="86">
        <v>26.939160589525201</v>
      </c>
      <c r="P132" s="86">
        <v>0.14199999999999999</v>
      </c>
      <c r="Q132" s="88">
        <v>0.49659999999999999</v>
      </c>
      <c r="R132" s="85">
        <v>0</v>
      </c>
      <c r="S132" s="86">
        <v>0</v>
      </c>
      <c r="T132" s="86">
        <v>0.67</v>
      </c>
      <c r="U132" s="88">
        <v>1.7055375405338</v>
      </c>
      <c r="V132" s="89">
        <v>4.84</v>
      </c>
      <c r="W132" s="85">
        <v>57.766175214272202</v>
      </c>
      <c r="X132" s="88">
        <v>53.9</v>
      </c>
      <c r="Y132" s="85"/>
      <c r="Z132" s="88"/>
      <c r="AA132" s="85">
        <v>0</v>
      </c>
      <c r="AB132" s="91">
        <v>0</v>
      </c>
      <c r="AC132" s="86">
        <v>0</v>
      </c>
      <c r="AD132" s="86">
        <v>0</v>
      </c>
      <c r="AE132" s="86">
        <v>0</v>
      </c>
      <c r="AF132" s="88">
        <v>25.327605355399999</v>
      </c>
      <c r="AG132" s="85">
        <v>6.4151986234799993E-2</v>
      </c>
      <c r="AH132" s="86">
        <v>3.5242999999999997E-2</v>
      </c>
      <c r="AI132" s="88">
        <v>3.1471015980000003E-2</v>
      </c>
      <c r="AJ132" s="150">
        <v>1.78</v>
      </c>
      <c r="AK132" s="151">
        <v>1</v>
      </c>
    </row>
    <row r="133" spans="1:37" x14ac:dyDescent="0.2">
      <c r="A133" s="149" t="s">
        <v>595</v>
      </c>
      <c r="B133" s="66" t="s">
        <v>596</v>
      </c>
      <c r="C133" s="67">
        <v>65</v>
      </c>
      <c r="D133" s="84" t="s">
        <v>337</v>
      </c>
      <c r="E133" s="85">
        <v>91.1948906841655</v>
      </c>
      <c r="F133" s="91">
        <v>91.1948906841655</v>
      </c>
      <c r="G133" s="86">
        <v>33.870884534827297</v>
      </c>
      <c r="H133" s="86">
        <v>33.870884534827297</v>
      </c>
      <c r="I133" s="86">
        <v>4.1900000000000004</v>
      </c>
      <c r="J133" s="86">
        <v>3.19</v>
      </c>
      <c r="K133" s="87">
        <v>5.7299999999999997E-2</v>
      </c>
      <c r="L133" s="85">
        <v>4.0000022535399998E-2</v>
      </c>
      <c r="M133" s="86">
        <v>2.02527027474849E-3</v>
      </c>
      <c r="N133" s="86">
        <v>86.179038622875396</v>
      </c>
      <c r="O133" s="86">
        <v>23.887003801970501</v>
      </c>
      <c r="P133" s="86">
        <v>0.15</v>
      </c>
      <c r="Q133" s="88">
        <v>0.63049999999999995</v>
      </c>
      <c r="R133" s="85">
        <v>9.8716683119447202E-3</v>
      </c>
      <c r="S133" s="86">
        <v>0.1</v>
      </c>
      <c r="T133" s="86">
        <v>0.9</v>
      </c>
      <c r="U133" s="88">
        <v>0.416834328989589</v>
      </c>
      <c r="V133" s="89">
        <v>4.97</v>
      </c>
      <c r="W133" s="85">
        <v>58.966219705861398</v>
      </c>
      <c r="X133" s="88">
        <v>61.866666666699999</v>
      </c>
      <c r="Y133" s="85"/>
      <c r="Z133" s="88"/>
      <c r="AA133" s="85">
        <v>0</v>
      </c>
      <c r="AB133" s="91">
        <v>0</v>
      </c>
      <c r="AC133" s="86">
        <v>0</v>
      </c>
      <c r="AD133" s="86">
        <v>0</v>
      </c>
      <c r="AE133" s="86">
        <v>0</v>
      </c>
      <c r="AF133" s="88">
        <v>19.579098020499998</v>
      </c>
      <c r="AG133" s="85">
        <v>2.2063406916400002E-9</v>
      </c>
      <c r="AH133" s="86">
        <v>2.5339E-2</v>
      </c>
      <c r="AI133" s="88">
        <v>9.3171037162600001E-2</v>
      </c>
      <c r="AJ133" s="150">
        <v>1.9</v>
      </c>
      <c r="AK133" s="151">
        <v>3</v>
      </c>
    </row>
    <row r="134" spans="1:37" x14ac:dyDescent="0.2">
      <c r="A134" s="149" t="s">
        <v>597</v>
      </c>
      <c r="B134" s="66" t="s">
        <v>598</v>
      </c>
      <c r="C134" s="67">
        <v>65</v>
      </c>
      <c r="D134" s="84" t="s">
        <v>337</v>
      </c>
      <c r="E134" s="85">
        <v>80.844712541574594</v>
      </c>
      <c r="F134" s="91">
        <v>80.775507674509896</v>
      </c>
      <c r="G134" s="86">
        <v>52.299254240089198</v>
      </c>
      <c r="H134" s="86">
        <v>52.239345549197402</v>
      </c>
      <c r="I134" s="86">
        <v>11.59</v>
      </c>
      <c r="J134" s="86">
        <v>13.12</v>
      </c>
      <c r="K134" s="87">
        <v>0</v>
      </c>
      <c r="L134" s="85">
        <v>0.109999971834</v>
      </c>
      <c r="M134" s="86">
        <v>4.4832915914258E-4</v>
      </c>
      <c r="N134" s="86">
        <v>73.643524685595594</v>
      </c>
      <c r="O134" s="86">
        <v>38.755577188285898</v>
      </c>
      <c r="P134" s="86">
        <v>0.36899999999999999</v>
      </c>
      <c r="Q134" s="88">
        <v>0.92959999999999998</v>
      </c>
      <c r="R134" s="85">
        <v>7.8198310916484208E-3</v>
      </c>
      <c r="S134" s="86">
        <v>0</v>
      </c>
      <c r="T134" s="86">
        <v>1.08</v>
      </c>
      <c r="U134" s="88">
        <v>2.4820790381556401</v>
      </c>
      <c r="V134" s="89">
        <v>4.74</v>
      </c>
      <c r="W134" s="85">
        <v>55.797859850208503</v>
      </c>
      <c r="X134" s="88">
        <v>52</v>
      </c>
      <c r="Y134" s="85"/>
      <c r="Z134" s="88"/>
      <c r="AA134" s="85">
        <v>0</v>
      </c>
      <c r="AB134" s="91">
        <v>0</v>
      </c>
      <c r="AC134" s="86">
        <v>0</v>
      </c>
      <c r="AD134" s="86">
        <v>0</v>
      </c>
      <c r="AE134" s="86">
        <v>0.03</v>
      </c>
      <c r="AF134" s="88">
        <v>15.3363986096</v>
      </c>
      <c r="AG134" s="85">
        <v>1.9403997418600001E-2</v>
      </c>
      <c r="AH134" s="86">
        <v>8.0669000000000005E-2</v>
      </c>
      <c r="AI134" s="88">
        <v>0.121606954302</v>
      </c>
      <c r="AJ134" s="150">
        <v>1.75</v>
      </c>
      <c r="AK134" s="151">
        <v>1</v>
      </c>
    </row>
    <row r="135" spans="1:37" x14ac:dyDescent="0.2">
      <c r="A135" s="149" t="s">
        <v>599</v>
      </c>
      <c r="B135" s="66" t="s">
        <v>600</v>
      </c>
      <c r="C135" s="67">
        <v>65</v>
      </c>
      <c r="D135" s="84" t="s">
        <v>337</v>
      </c>
      <c r="E135" s="85">
        <v>86.637530102827398</v>
      </c>
      <c r="F135" s="91">
        <v>86.637530102827398</v>
      </c>
      <c r="G135" s="86">
        <v>60.394235547457299</v>
      </c>
      <c r="H135" s="86">
        <v>60.394235547457299</v>
      </c>
      <c r="I135" s="86">
        <v>5.49</v>
      </c>
      <c r="J135" s="86">
        <v>4.95</v>
      </c>
      <c r="K135" s="87">
        <v>0</v>
      </c>
      <c r="L135" s="85">
        <v>5.9999999328999999E-2</v>
      </c>
      <c r="M135" s="86">
        <v>1.8109535452747801E-3</v>
      </c>
      <c r="N135" s="86">
        <v>74.2916666666667</v>
      </c>
      <c r="O135" s="86">
        <v>31.0319562644423</v>
      </c>
      <c r="P135" s="86">
        <v>0.156</v>
      </c>
      <c r="Q135" s="88">
        <v>0.58050000000000002</v>
      </c>
      <c r="R135" s="85">
        <v>1.1478420569329699E-2</v>
      </c>
      <c r="S135" s="86">
        <v>0</v>
      </c>
      <c r="T135" s="86">
        <v>1.03</v>
      </c>
      <c r="U135" s="88">
        <v>1.5060970171124199</v>
      </c>
      <c r="V135" s="89">
        <v>4.99</v>
      </c>
      <c r="W135" s="85">
        <v>42.544814660069903</v>
      </c>
      <c r="X135" s="88">
        <v>42.366666666699999</v>
      </c>
      <c r="Y135" s="85"/>
      <c r="Z135" s="88"/>
      <c r="AA135" s="85">
        <v>0</v>
      </c>
      <c r="AB135" s="91">
        <v>0</v>
      </c>
      <c r="AC135" s="86">
        <v>0</v>
      </c>
      <c r="AD135" s="86">
        <v>0</v>
      </c>
      <c r="AE135" s="86">
        <v>0.01</v>
      </c>
      <c r="AF135" s="88">
        <v>1.8998633056400001E-7</v>
      </c>
      <c r="AG135" s="85">
        <v>2.9822066710699999E-9</v>
      </c>
      <c r="AH135" s="86">
        <v>2.5864999999999999E-2</v>
      </c>
      <c r="AI135" s="88">
        <v>2.05328295624E-8</v>
      </c>
      <c r="AJ135" s="150">
        <v>1.85</v>
      </c>
      <c r="AK135" s="151">
        <v>2</v>
      </c>
    </row>
    <row r="136" spans="1:37" x14ac:dyDescent="0.2">
      <c r="A136" s="149" t="s">
        <v>601</v>
      </c>
      <c r="B136" s="66" t="s">
        <v>602</v>
      </c>
      <c r="C136" s="67">
        <v>65</v>
      </c>
      <c r="D136" s="84" t="s">
        <v>337</v>
      </c>
      <c r="E136" s="85">
        <v>85.636164055483505</v>
      </c>
      <c r="F136" s="91">
        <v>85.636164055483505</v>
      </c>
      <c r="G136" s="86">
        <v>54.812892924857799</v>
      </c>
      <c r="H136" s="86">
        <v>54.812892924857799</v>
      </c>
      <c r="I136" s="86">
        <v>9.91</v>
      </c>
      <c r="J136" s="86">
        <v>8.2200000000000006</v>
      </c>
      <c r="K136" s="87">
        <v>0</v>
      </c>
      <c r="L136" s="85">
        <v>1.7035596177799999E-8</v>
      </c>
      <c r="M136" s="86">
        <v>0</v>
      </c>
      <c r="N136" s="86">
        <v>75.969982760369106</v>
      </c>
      <c r="O136" s="86">
        <v>30.932092291557399</v>
      </c>
      <c r="P136" s="86">
        <v>0.26200000000000001</v>
      </c>
      <c r="Q136" s="88">
        <v>0.8427</v>
      </c>
      <c r="R136" s="85">
        <v>0</v>
      </c>
      <c r="S136" s="86">
        <v>0</v>
      </c>
      <c r="T136" s="86">
        <v>1.18</v>
      </c>
      <c r="U136" s="88">
        <v>1.7702824069454099</v>
      </c>
      <c r="V136" s="89">
        <v>4.99</v>
      </c>
      <c r="W136" s="85">
        <v>46.223893532578401</v>
      </c>
      <c r="X136" s="88">
        <v>41.333333333299997</v>
      </c>
      <c r="Y136" s="85">
        <v>-100</v>
      </c>
      <c r="Z136" s="88"/>
      <c r="AA136" s="85">
        <v>0</v>
      </c>
      <c r="AB136" s="91">
        <v>0</v>
      </c>
      <c r="AC136" s="86">
        <v>0</v>
      </c>
      <c r="AD136" s="86">
        <v>0</v>
      </c>
      <c r="AE136" s="86">
        <v>0.05</v>
      </c>
      <c r="AF136" s="88">
        <v>1.5068560842199999E-6</v>
      </c>
      <c r="AG136" s="85">
        <v>9.8655433011000005E-10</v>
      </c>
      <c r="AH136" s="86">
        <v>2.7841000000000001E-2</v>
      </c>
      <c r="AI136" s="88">
        <v>6.1828443837200002E-9</v>
      </c>
      <c r="AJ136" s="150">
        <v>1.8</v>
      </c>
      <c r="AK136" s="151">
        <v>3</v>
      </c>
    </row>
    <row r="137" spans="1:37" x14ac:dyDescent="0.2">
      <c r="A137" s="149" t="s">
        <v>603</v>
      </c>
      <c r="B137" s="66" t="s">
        <v>604</v>
      </c>
      <c r="C137" s="67">
        <v>65</v>
      </c>
      <c r="D137" s="84" t="s">
        <v>337</v>
      </c>
      <c r="E137" s="85">
        <v>88.475203091562605</v>
      </c>
      <c r="F137" s="91">
        <v>88.475203091562605</v>
      </c>
      <c r="G137" s="86">
        <v>67.399389167064896</v>
      </c>
      <c r="H137" s="86">
        <v>67.399389167064896</v>
      </c>
      <c r="I137" s="86">
        <v>6.11</v>
      </c>
      <c r="J137" s="86">
        <v>7.24</v>
      </c>
      <c r="K137" s="87">
        <v>0</v>
      </c>
      <c r="L137" s="85">
        <v>3.0000015630500001E-2</v>
      </c>
      <c r="M137" s="86">
        <v>0</v>
      </c>
      <c r="N137" s="86">
        <v>82.280088917116501</v>
      </c>
      <c r="O137" s="86">
        <v>49.326251896813403</v>
      </c>
      <c r="P137" s="86">
        <v>0.22</v>
      </c>
      <c r="Q137" s="88">
        <v>0.87719999999999998</v>
      </c>
      <c r="R137" s="85">
        <v>0</v>
      </c>
      <c r="S137" s="86">
        <v>0</v>
      </c>
      <c r="T137" s="86">
        <v>0.86</v>
      </c>
      <c r="U137" s="88">
        <v>0.41968793501070001</v>
      </c>
      <c r="V137" s="89">
        <v>4.93</v>
      </c>
      <c r="W137" s="85">
        <v>46.576356467582499</v>
      </c>
      <c r="X137" s="88">
        <v>41.4666666667</v>
      </c>
      <c r="Y137" s="85">
        <v>1.6400000000000006</v>
      </c>
      <c r="Z137" s="88"/>
      <c r="AA137" s="85">
        <v>0</v>
      </c>
      <c r="AB137" s="91">
        <v>0</v>
      </c>
      <c r="AC137" s="86">
        <v>0</v>
      </c>
      <c r="AD137" s="86">
        <v>0</v>
      </c>
      <c r="AE137" s="86">
        <v>0.01</v>
      </c>
      <c r="AF137" s="88">
        <v>2.3244687843500001E-6</v>
      </c>
      <c r="AG137" s="85">
        <v>1.7048495444200001E-9</v>
      </c>
      <c r="AH137" s="86">
        <v>1.9640999999999999E-2</v>
      </c>
      <c r="AI137" s="88">
        <v>9.7700529222399993E-9</v>
      </c>
      <c r="AJ137" s="150">
        <v>1.53</v>
      </c>
      <c r="AK137" s="151">
        <v>2</v>
      </c>
    </row>
    <row r="138" spans="1:37" x14ac:dyDescent="0.2">
      <c r="A138" s="149" t="s">
        <v>605</v>
      </c>
      <c r="B138" s="66" t="s">
        <v>606</v>
      </c>
      <c r="C138" s="67">
        <v>65</v>
      </c>
      <c r="D138" s="84" t="s">
        <v>337</v>
      </c>
      <c r="E138" s="85">
        <v>88.734479072444699</v>
      </c>
      <c r="F138" s="91">
        <v>88.734479072444699</v>
      </c>
      <c r="G138" s="86">
        <v>38.633747224734797</v>
      </c>
      <c r="H138" s="86">
        <v>38.633747224734797</v>
      </c>
      <c r="I138" s="86">
        <v>3.89</v>
      </c>
      <c r="J138" s="86">
        <v>3.66</v>
      </c>
      <c r="K138" s="87">
        <v>0</v>
      </c>
      <c r="L138" s="85">
        <v>1.38486391907E-7</v>
      </c>
      <c r="M138" s="86">
        <v>0</v>
      </c>
      <c r="N138" s="86">
        <v>82.601358389932898</v>
      </c>
      <c r="O138" s="86">
        <v>15.666817019997</v>
      </c>
      <c r="P138" s="86">
        <v>0.27900000000000003</v>
      </c>
      <c r="Q138" s="88">
        <v>1.1192</v>
      </c>
      <c r="R138" s="85">
        <v>0</v>
      </c>
      <c r="S138" s="86">
        <v>0</v>
      </c>
      <c r="T138" s="86">
        <v>1.37</v>
      </c>
      <c r="U138" s="88">
        <v>0.53449551846065302</v>
      </c>
      <c r="V138" s="89">
        <v>4.96</v>
      </c>
      <c r="W138" s="85">
        <v>52.051971617257301</v>
      </c>
      <c r="X138" s="88">
        <v>50.366666666699999</v>
      </c>
      <c r="Y138" s="85"/>
      <c r="Z138" s="88"/>
      <c r="AA138" s="85">
        <v>0</v>
      </c>
      <c r="AB138" s="91">
        <v>0</v>
      </c>
      <c r="AC138" s="86">
        <v>0</v>
      </c>
      <c r="AD138" s="86">
        <v>0</v>
      </c>
      <c r="AE138" s="86">
        <v>0</v>
      </c>
      <c r="AF138" s="88">
        <v>66.227761640699995</v>
      </c>
      <c r="AG138" s="85">
        <v>6.8196506180600001E-9</v>
      </c>
      <c r="AH138" s="86">
        <v>1.4246999999999999E-2</v>
      </c>
      <c r="AI138" s="88">
        <v>2.1154481377700001E-8</v>
      </c>
      <c r="AJ138" s="150">
        <v>1.76</v>
      </c>
      <c r="AK138" s="151">
        <v>0</v>
      </c>
    </row>
    <row r="139" spans="1:37" x14ac:dyDescent="0.2">
      <c r="A139" s="149" t="s">
        <v>607</v>
      </c>
      <c r="B139" s="66" t="s">
        <v>608</v>
      </c>
      <c r="C139" s="67">
        <v>65</v>
      </c>
      <c r="D139" s="84" t="s">
        <v>337</v>
      </c>
      <c r="E139" s="85">
        <v>77.939270388966506</v>
      </c>
      <c r="F139" s="91">
        <v>77.924169781166995</v>
      </c>
      <c r="G139" s="86">
        <v>67.4946833276706</v>
      </c>
      <c r="H139" s="86">
        <v>67.479582719871104</v>
      </c>
      <c r="I139" s="86">
        <v>63.65</v>
      </c>
      <c r="J139" s="86">
        <v>53.53</v>
      </c>
      <c r="K139" s="87">
        <v>0</v>
      </c>
      <c r="L139" s="85">
        <v>4.5399988717299999</v>
      </c>
      <c r="M139" s="86">
        <v>1.26497763883848E-2</v>
      </c>
      <c r="N139" s="86">
        <v>66.478771733395106</v>
      </c>
      <c r="O139" s="86">
        <v>35.966726269144097</v>
      </c>
      <c r="P139" s="86">
        <v>0.82499999999999996</v>
      </c>
      <c r="Q139" s="88">
        <v>1.3702000000000001</v>
      </c>
      <c r="R139" s="85">
        <v>4.4836347332237299E-2</v>
      </c>
      <c r="S139" s="86">
        <v>0</v>
      </c>
      <c r="T139" s="86">
        <v>2.14</v>
      </c>
      <c r="U139" s="88">
        <v>2.2650911699195899</v>
      </c>
      <c r="V139" s="89">
        <v>4.8</v>
      </c>
      <c r="W139" s="85">
        <v>35.868332693690697</v>
      </c>
      <c r="X139" s="88">
        <v>36.200000000000003</v>
      </c>
      <c r="Y139" s="85"/>
      <c r="Z139" s="88"/>
      <c r="AA139" s="85">
        <v>0.17</v>
      </c>
      <c r="AB139" s="91">
        <v>0.2</v>
      </c>
      <c r="AC139" s="86">
        <v>0.23</v>
      </c>
      <c r="AD139" s="86">
        <v>0.26</v>
      </c>
      <c r="AE139" s="86">
        <v>0.28999999999999998</v>
      </c>
      <c r="AF139" s="88">
        <v>0</v>
      </c>
      <c r="AG139" s="85">
        <v>7.1280004804400001E-3</v>
      </c>
      <c r="AH139" s="86">
        <v>0.247832</v>
      </c>
      <c r="AI139" s="88">
        <v>1.9959017981900001E-2</v>
      </c>
      <c r="AJ139" s="150">
        <v>1.72</v>
      </c>
      <c r="AK139" s="151">
        <v>1</v>
      </c>
    </row>
    <row r="140" spans="1:37" x14ac:dyDescent="0.2">
      <c r="A140" s="149" t="s">
        <v>609</v>
      </c>
      <c r="B140" s="66" t="s">
        <v>610</v>
      </c>
      <c r="C140" s="67">
        <v>65</v>
      </c>
      <c r="D140" s="84" t="s">
        <v>337</v>
      </c>
      <c r="E140" s="85">
        <v>40.595299365242802</v>
      </c>
      <c r="F140" s="91">
        <v>40.566134843026198</v>
      </c>
      <c r="G140" s="86">
        <v>30.516383599245199</v>
      </c>
      <c r="H140" s="86">
        <v>30.516383599245199</v>
      </c>
      <c r="I140" s="86">
        <v>109.88</v>
      </c>
      <c r="J140" s="86">
        <v>245.9</v>
      </c>
      <c r="K140" s="87">
        <v>0</v>
      </c>
      <c r="L140" s="85">
        <v>1.7499995856699999</v>
      </c>
      <c r="M140" s="86">
        <v>0</v>
      </c>
      <c r="N140" s="86">
        <v>40.732183739051898</v>
      </c>
      <c r="O140" s="86">
        <v>17.445282816931599</v>
      </c>
      <c r="P140" s="86">
        <v>7.7469999999999999</v>
      </c>
      <c r="Q140" s="88">
        <v>1.5630999999999999</v>
      </c>
      <c r="R140" s="85">
        <v>0</v>
      </c>
      <c r="S140" s="86">
        <v>0</v>
      </c>
      <c r="T140" s="86">
        <v>1.92</v>
      </c>
      <c r="U140" s="88">
        <v>2.1942014067593099</v>
      </c>
      <c r="V140" s="89">
        <v>4.03</v>
      </c>
      <c r="W140" s="85">
        <v>27.070684993519802</v>
      </c>
      <c r="X140" s="88">
        <v>29.266666666700001</v>
      </c>
      <c r="Y140" s="85">
        <v>-100</v>
      </c>
      <c r="Z140" s="88"/>
      <c r="AA140" s="85">
        <v>0.76</v>
      </c>
      <c r="AB140" s="91">
        <v>0.79</v>
      </c>
      <c r="AC140" s="86">
        <v>0.39</v>
      </c>
      <c r="AD140" s="86">
        <v>0.39</v>
      </c>
      <c r="AE140" s="86">
        <v>0.68</v>
      </c>
      <c r="AF140" s="88">
        <v>4.2866607979499998E-7</v>
      </c>
      <c r="AG140" s="85">
        <v>3.3759021169499998E-2</v>
      </c>
      <c r="AH140" s="86">
        <v>1.078546</v>
      </c>
      <c r="AI140" s="88">
        <v>0.42840178787400002</v>
      </c>
      <c r="AJ140" s="150">
        <v>1.57</v>
      </c>
      <c r="AK140" s="151">
        <v>1</v>
      </c>
    </row>
    <row r="141" spans="1:37" x14ac:dyDescent="0.2">
      <c r="A141" s="149" t="s">
        <v>611</v>
      </c>
      <c r="B141" s="66" t="s">
        <v>612</v>
      </c>
      <c r="C141" s="67">
        <v>65</v>
      </c>
      <c r="D141" s="84" t="s">
        <v>337</v>
      </c>
      <c r="E141" s="85">
        <v>87.104033728350004</v>
      </c>
      <c r="F141" s="91">
        <v>87.104033728350004</v>
      </c>
      <c r="G141" s="86">
        <v>70.074635369188698</v>
      </c>
      <c r="H141" s="86">
        <v>70.074635369188698</v>
      </c>
      <c r="I141" s="86">
        <v>13.61</v>
      </c>
      <c r="J141" s="86">
        <v>10.58</v>
      </c>
      <c r="K141" s="87">
        <v>0</v>
      </c>
      <c r="L141" s="85">
        <v>0.52000016466700005</v>
      </c>
      <c r="M141" s="86">
        <v>3.54886762772032E-3</v>
      </c>
      <c r="N141" s="86">
        <v>80.061518818374395</v>
      </c>
      <c r="O141" s="86">
        <v>33.694786386676299</v>
      </c>
      <c r="P141" s="86">
        <v>0.21199999999999999</v>
      </c>
      <c r="Q141" s="88">
        <v>0.82299999999999995</v>
      </c>
      <c r="R141" s="85">
        <v>2.5409731927328202E-2</v>
      </c>
      <c r="S141" s="86">
        <v>0</v>
      </c>
      <c r="T141" s="86">
        <v>1.08</v>
      </c>
      <c r="U141" s="88">
        <v>1.01412944393801</v>
      </c>
      <c r="V141" s="89">
        <v>4.96</v>
      </c>
      <c r="W141" s="85">
        <v>38.389358488919598</v>
      </c>
      <c r="X141" s="88">
        <v>33.5</v>
      </c>
      <c r="Y141" s="85">
        <v>-100</v>
      </c>
      <c r="Z141" s="88"/>
      <c r="AA141" s="85">
        <v>0.46</v>
      </c>
      <c r="AB141" s="91">
        <v>0.46</v>
      </c>
      <c r="AC141" s="86">
        <v>0.23</v>
      </c>
      <c r="AD141" s="86">
        <v>0.23</v>
      </c>
      <c r="AE141" s="86">
        <v>7.0000000000000007E-2</v>
      </c>
      <c r="AF141" s="88">
        <v>0</v>
      </c>
      <c r="AG141" s="85">
        <v>4.2570027554100004E-3</v>
      </c>
      <c r="AH141" s="86">
        <v>4.6862000000000001E-2</v>
      </c>
      <c r="AI141" s="88">
        <v>1.4152048814500001E-2</v>
      </c>
      <c r="AJ141" s="150">
        <v>1.6</v>
      </c>
      <c r="AK141" s="151">
        <v>0</v>
      </c>
    </row>
    <row r="142" spans="1:37" x14ac:dyDescent="0.2">
      <c r="A142" s="149" t="s">
        <v>613</v>
      </c>
      <c r="B142" s="66" t="s">
        <v>614</v>
      </c>
      <c r="C142" s="67">
        <v>65</v>
      </c>
      <c r="D142" s="84" t="s">
        <v>337</v>
      </c>
      <c r="E142" s="85">
        <v>71.674479929680601</v>
      </c>
      <c r="F142" s="91">
        <v>71.674479929680601</v>
      </c>
      <c r="G142" s="86">
        <v>65.112559820294905</v>
      </c>
      <c r="H142" s="86">
        <v>65.112559820294905</v>
      </c>
      <c r="I142" s="86">
        <v>5.41</v>
      </c>
      <c r="J142" s="86">
        <v>8.9600000000000009</v>
      </c>
      <c r="K142" s="87">
        <v>0</v>
      </c>
      <c r="L142" s="85">
        <v>0.210000166554</v>
      </c>
      <c r="M142" s="86">
        <v>4.56417947062005E-2</v>
      </c>
      <c r="N142" s="86">
        <v>71.276198104391895</v>
      </c>
      <c r="O142" s="86">
        <v>51.020967145537497</v>
      </c>
      <c r="P142" s="86">
        <v>0.15</v>
      </c>
      <c r="Q142" s="88">
        <v>0.40689999999999998</v>
      </c>
      <c r="R142" s="85">
        <v>8.8697415103902694E-2</v>
      </c>
      <c r="S142" s="86">
        <v>0</v>
      </c>
      <c r="T142" s="86">
        <v>1.01</v>
      </c>
      <c r="U142" s="88">
        <v>1.4747533938861199</v>
      </c>
      <c r="V142" s="89">
        <v>4.5599999999999996</v>
      </c>
      <c r="W142" s="85">
        <v>45.010381551449498</v>
      </c>
      <c r="X142" s="88">
        <v>37.666666666700003</v>
      </c>
      <c r="Y142" s="85">
        <v>-100</v>
      </c>
      <c r="Z142" s="88"/>
      <c r="AA142" s="85">
        <v>0</v>
      </c>
      <c r="AB142" s="91">
        <v>0</v>
      </c>
      <c r="AC142" s="86">
        <v>0</v>
      </c>
      <c r="AD142" s="86">
        <v>0</v>
      </c>
      <c r="AE142" s="86">
        <v>0.01</v>
      </c>
      <c r="AF142" s="88">
        <v>3.9805013338299999</v>
      </c>
      <c r="AG142" s="85">
        <v>1.66320020106E-2</v>
      </c>
      <c r="AH142" s="86">
        <v>3.0727999999999998E-2</v>
      </c>
      <c r="AI142" s="88">
        <v>5.6786056960300001E-2</v>
      </c>
      <c r="AJ142" s="150">
        <v>1.38</v>
      </c>
      <c r="AK142" s="151">
        <v>0</v>
      </c>
    </row>
    <row r="143" spans="1:37" x14ac:dyDescent="0.2">
      <c r="A143" s="149" t="s">
        <v>615</v>
      </c>
      <c r="B143" s="66" t="s">
        <v>616</v>
      </c>
      <c r="C143" s="67">
        <v>65</v>
      </c>
      <c r="D143" s="84" t="s">
        <v>337</v>
      </c>
      <c r="E143" s="85">
        <v>71.445380321705798</v>
      </c>
      <c r="F143" s="91">
        <v>71.414529853209203</v>
      </c>
      <c r="G143" s="86">
        <v>53.967513739220301</v>
      </c>
      <c r="H143" s="86">
        <v>53.967513739220301</v>
      </c>
      <c r="I143" s="86">
        <v>7.24</v>
      </c>
      <c r="J143" s="86">
        <v>9.74</v>
      </c>
      <c r="K143" s="87">
        <v>0</v>
      </c>
      <c r="L143" s="85">
        <v>0.30999996801500002</v>
      </c>
      <c r="M143" s="86">
        <v>1.3357562313464501E-2</v>
      </c>
      <c r="N143" s="86">
        <v>81.137906898526495</v>
      </c>
      <c r="O143" s="86">
        <v>44.107301611843397</v>
      </c>
      <c r="P143" s="86">
        <v>0.28499999999999998</v>
      </c>
      <c r="Q143" s="88">
        <v>0.76529999999999998</v>
      </c>
      <c r="R143" s="85">
        <v>3.55323936989222E-2</v>
      </c>
      <c r="S143" s="86">
        <v>0.6</v>
      </c>
      <c r="T143" s="86">
        <v>0.98</v>
      </c>
      <c r="U143" s="88">
        <v>1.8811611255398799</v>
      </c>
      <c r="V143" s="89">
        <v>4.7</v>
      </c>
      <c r="W143" s="85">
        <v>36.917122342381496</v>
      </c>
      <c r="X143" s="88">
        <v>37.433333333299998</v>
      </c>
      <c r="Y143" s="85">
        <v>-100</v>
      </c>
      <c r="Z143" s="88"/>
      <c r="AA143" s="85">
        <v>0</v>
      </c>
      <c r="AB143" s="91">
        <v>0</v>
      </c>
      <c r="AC143" s="86">
        <v>0</v>
      </c>
      <c r="AD143" s="86">
        <v>0</v>
      </c>
      <c r="AE143" s="86">
        <v>0.04</v>
      </c>
      <c r="AF143" s="88">
        <v>0.38490072220999999</v>
      </c>
      <c r="AG143" s="85">
        <v>1.54440176599E-2</v>
      </c>
      <c r="AH143" s="86">
        <v>7.7634999999999996E-2</v>
      </c>
      <c r="AI143" s="88">
        <v>9.1027953399899997E-2</v>
      </c>
      <c r="AJ143" s="150">
        <v>1.52</v>
      </c>
      <c r="AK143" s="151">
        <v>0</v>
      </c>
    </row>
    <row r="144" spans="1:37" x14ac:dyDescent="0.2">
      <c r="A144" s="149" t="s">
        <v>617</v>
      </c>
      <c r="B144" s="66" t="s">
        <v>618</v>
      </c>
      <c r="C144" s="67">
        <v>65</v>
      </c>
      <c r="D144" s="84" t="s">
        <v>337</v>
      </c>
      <c r="E144" s="85">
        <v>55.235685282174998</v>
      </c>
      <c r="F144" s="91">
        <v>55.235685282174998</v>
      </c>
      <c r="G144" s="86">
        <v>34.183487318307499</v>
      </c>
      <c r="H144" s="86">
        <v>34.183487318307499</v>
      </c>
      <c r="I144" s="86">
        <v>9.76</v>
      </c>
      <c r="J144" s="86">
        <v>14.36</v>
      </c>
      <c r="K144" s="87">
        <v>0</v>
      </c>
      <c r="L144" s="85">
        <v>0.160000098556</v>
      </c>
      <c r="M144" s="86">
        <v>0</v>
      </c>
      <c r="N144" s="86">
        <v>67.792620168619294</v>
      </c>
      <c r="O144" s="86">
        <v>16.6673641042809</v>
      </c>
      <c r="P144" s="86">
        <v>0.58699999999999997</v>
      </c>
      <c r="Q144" s="88">
        <v>0.56230000000000002</v>
      </c>
      <c r="R144" s="85">
        <v>0</v>
      </c>
      <c r="S144" s="86">
        <v>5.2</v>
      </c>
      <c r="T144" s="86">
        <v>1.01</v>
      </c>
      <c r="U144" s="88">
        <v>5.1515329841699504</v>
      </c>
      <c r="V144" s="89">
        <v>4.62</v>
      </c>
      <c r="W144" s="85">
        <v>27.2635197839253</v>
      </c>
      <c r="X144" s="88">
        <v>24.766666666700001</v>
      </c>
      <c r="Y144" s="85">
        <v>-100</v>
      </c>
      <c r="Z144" s="88"/>
      <c r="AA144" s="85">
        <v>0.14000000000000001</v>
      </c>
      <c r="AB144" s="91">
        <v>0.14000000000000001</v>
      </c>
      <c r="AC144" s="86">
        <v>0.03</v>
      </c>
      <c r="AD144" s="86">
        <v>0.03</v>
      </c>
      <c r="AE144" s="86">
        <v>0.02</v>
      </c>
      <c r="AF144" s="88">
        <v>8.7881846195499998E-8</v>
      </c>
      <c r="AG144" s="85">
        <v>0.11055300171</v>
      </c>
      <c r="AH144" s="86">
        <v>9.1488E-2</v>
      </c>
      <c r="AI144" s="88">
        <v>4.0620170514999998E-3</v>
      </c>
      <c r="AJ144" s="150">
        <v>1.57</v>
      </c>
      <c r="AK144" s="151">
        <v>2</v>
      </c>
    </row>
    <row r="145" spans="1:37" x14ac:dyDescent="0.2">
      <c r="A145" s="149" t="s">
        <v>619</v>
      </c>
      <c r="B145" s="66" t="s">
        <v>620</v>
      </c>
      <c r="C145" s="67">
        <v>65</v>
      </c>
      <c r="D145" s="84" t="s">
        <v>337</v>
      </c>
      <c r="E145" s="85">
        <v>85.342539341464999</v>
      </c>
      <c r="F145" s="91">
        <v>85.342539341464999</v>
      </c>
      <c r="G145" s="86">
        <v>70.6645389622701</v>
      </c>
      <c r="H145" s="86">
        <v>70.6645389622701</v>
      </c>
      <c r="I145" s="86">
        <v>1.5</v>
      </c>
      <c r="J145" s="86">
        <v>1.1299999999999999</v>
      </c>
      <c r="K145" s="87">
        <v>0</v>
      </c>
      <c r="L145" s="85">
        <v>6.0000091819599997E-2</v>
      </c>
      <c r="M145" s="86">
        <v>0</v>
      </c>
      <c r="N145" s="86">
        <v>77.276590285906707</v>
      </c>
      <c r="O145" s="86">
        <v>52.019373109351903</v>
      </c>
      <c r="P145" s="86">
        <v>0.15</v>
      </c>
      <c r="Q145" s="88">
        <v>0.5091</v>
      </c>
      <c r="R145" s="85">
        <v>0</v>
      </c>
      <c r="S145" s="86">
        <v>2.2000000000000002</v>
      </c>
      <c r="T145" s="86">
        <v>1.26</v>
      </c>
      <c r="U145" s="88">
        <v>4.4618593187132696</v>
      </c>
      <c r="V145" s="89">
        <v>4.95</v>
      </c>
      <c r="W145" s="85"/>
      <c r="X145" s="88"/>
      <c r="Y145" s="85"/>
      <c r="Z145" s="88"/>
      <c r="AA145" s="85">
        <v>0</v>
      </c>
      <c r="AB145" s="91">
        <v>0</v>
      </c>
      <c r="AC145" s="86">
        <v>0</v>
      </c>
      <c r="AD145" s="86">
        <v>0</v>
      </c>
      <c r="AE145" s="86">
        <v>0</v>
      </c>
      <c r="AF145" s="88">
        <v>1.42159883105E-7</v>
      </c>
      <c r="AG145" s="85">
        <v>8.91389905644E-2</v>
      </c>
      <c r="AH145" s="86">
        <v>4.8479999999999999E-3</v>
      </c>
      <c r="AI145" s="88">
        <v>1.5267267138899999E-8</v>
      </c>
      <c r="AJ145" s="150">
        <v>2.08</v>
      </c>
      <c r="AK145" s="151">
        <v>0</v>
      </c>
    </row>
    <row r="146" spans="1:37" x14ac:dyDescent="0.2">
      <c r="A146" s="149" t="s">
        <v>621</v>
      </c>
      <c r="B146" s="66" t="s">
        <v>622</v>
      </c>
      <c r="C146" s="67">
        <v>65</v>
      </c>
      <c r="D146" s="84" t="s">
        <v>337</v>
      </c>
      <c r="E146" s="85">
        <v>92.586362842952099</v>
      </c>
      <c r="F146" s="91">
        <v>92.586362842952099</v>
      </c>
      <c r="G146" s="86">
        <v>59.877973309636801</v>
      </c>
      <c r="H146" s="86">
        <v>59.877973309636801</v>
      </c>
      <c r="I146" s="86">
        <v>2.98</v>
      </c>
      <c r="J146" s="86">
        <v>2.39</v>
      </c>
      <c r="K146" s="87">
        <v>0</v>
      </c>
      <c r="L146" s="85">
        <v>3.1544986868000002E-8</v>
      </c>
      <c r="M146" s="86">
        <v>0</v>
      </c>
      <c r="N146" s="86">
        <v>84.205377787119801</v>
      </c>
      <c r="O146" s="86">
        <v>29.374208012476799</v>
      </c>
      <c r="P146" s="86">
        <v>0.10199999999999999</v>
      </c>
      <c r="Q146" s="88">
        <v>0.59950000000000003</v>
      </c>
      <c r="R146" s="85">
        <v>0</v>
      </c>
      <c r="S146" s="86">
        <v>0.8</v>
      </c>
      <c r="T146" s="86">
        <v>0.93</v>
      </c>
      <c r="U146" s="88">
        <v>1.2067789079483999</v>
      </c>
      <c r="V146" s="89">
        <v>4.93</v>
      </c>
      <c r="W146" s="85">
        <v>44.574989710463598</v>
      </c>
      <c r="X146" s="88">
        <v>41.433333333299998</v>
      </c>
      <c r="Y146" s="85">
        <v>-100</v>
      </c>
      <c r="Z146" s="88"/>
      <c r="AA146" s="85">
        <v>0</v>
      </c>
      <c r="AB146" s="91">
        <v>0</v>
      </c>
      <c r="AC146" s="86">
        <v>0</v>
      </c>
      <c r="AD146" s="86">
        <v>0</v>
      </c>
      <c r="AE146" s="86">
        <v>0</v>
      </c>
      <c r="AF146" s="88">
        <v>1.45271713165E-6</v>
      </c>
      <c r="AG146" s="85">
        <v>6.5918982815699995E-2</v>
      </c>
      <c r="AH146" s="86">
        <v>1.9578000000000002E-2</v>
      </c>
      <c r="AI146" s="88">
        <v>7.4911115812299996E-9</v>
      </c>
      <c r="AJ146" s="150">
        <v>1.72</v>
      </c>
      <c r="AK146" s="151">
        <v>0</v>
      </c>
    </row>
    <row r="147" spans="1:37" x14ac:dyDescent="0.2">
      <c r="A147" s="149" t="s">
        <v>623</v>
      </c>
      <c r="B147" s="66" t="s">
        <v>624</v>
      </c>
      <c r="C147" s="67">
        <v>65</v>
      </c>
      <c r="D147" s="84" t="s">
        <v>337</v>
      </c>
      <c r="E147" s="85">
        <v>74.584170540608</v>
      </c>
      <c r="F147" s="91">
        <v>74.584170540608</v>
      </c>
      <c r="G147" s="86">
        <v>65.958458666730095</v>
      </c>
      <c r="H147" s="86">
        <v>65.958458666730095</v>
      </c>
      <c r="I147" s="86">
        <v>5.86</v>
      </c>
      <c r="J147" s="86">
        <v>4.6500000000000004</v>
      </c>
      <c r="K147" s="87">
        <v>0</v>
      </c>
      <c r="L147" s="85">
        <v>0.409999936989</v>
      </c>
      <c r="M147" s="86">
        <v>4.0610801410566099E-3</v>
      </c>
      <c r="N147" s="86">
        <v>71.1564260799571</v>
      </c>
      <c r="O147" s="86">
        <v>42.903013938553599</v>
      </c>
      <c r="P147" s="86">
        <v>0.19500000000000001</v>
      </c>
      <c r="Q147" s="88">
        <v>0.60770000000000002</v>
      </c>
      <c r="R147" s="85">
        <v>2.5025025025024999E-2</v>
      </c>
      <c r="S147" s="86">
        <v>6.4</v>
      </c>
      <c r="T147" s="86">
        <v>0.95</v>
      </c>
      <c r="U147" s="88">
        <v>4.8603597712492101</v>
      </c>
      <c r="V147" s="89">
        <v>4.7300000000000004</v>
      </c>
      <c r="W147" s="85">
        <v>37.164412960373298</v>
      </c>
      <c r="X147" s="88">
        <v>36.799999999999997</v>
      </c>
      <c r="Y147" s="85">
        <v>-100</v>
      </c>
      <c r="Z147" s="88"/>
      <c r="AA147" s="85">
        <v>0</v>
      </c>
      <c r="AB147" s="91">
        <v>0</v>
      </c>
      <c r="AC147" s="86">
        <v>0</v>
      </c>
      <c r="AD147" s="86">
        <v>0</v>
      </c>
      <c r="AE147" s="86">
        <v>0</v>
      </c>
      <c r="AF147" s="88">
        <v>1.8236813671799998E-8</v>
      </c>
      <c r="AG147" s="85">
        <v>4.1280248185799999E-3</v>
      </c>
      <c r="AH147" s="86">
        <v>1.9705E-2</v>
      </c>
      <c r="AI147" s="88">
        <v>2.6026809417299999E-9</v>
      </c>
      <c r="AJ147" s="150">
        <v>1.44</v>
      </c>
      <c r="AK147" s="151">
        <v>1</v>
      </c>
    </row>
    <row r="148" spans="1:37" x14ac:dyDescent="0.2">
      <c r="A148" s="149" t="s">
        <v>625</v>
      </c>
      <c r="B148" s="66" t="s">
        <v>626</v>
      </c>
      <c r="C148" s="67">
        <v>65</v>
      </c>
      <c r="D148" s="84" t="s">
        <v>337</v>
      </c>
      <c r="E148" s="85">
        <v>89.649757557109396</v>
      </c>
      <c r="F148" s="91">
        <v>89.574425192840295</v>
      </c>
      <c r="G148" s="86">
        <v>33.093189317658499</v>
      </c>
      <c r="H148" s="86">
        <v>33.093189317658499</v>
      </c>
      <c r="I148" s="86">
        <v>1.96</v>
      </c>
      <c r="J148" s="86">
        <v>3.07</v>
      </c>
      <c r="K148" s="87">
        <v>0</v>
      </c>
      <c r="L148" s="85">
        <v>1.0000421450700001E-2</v>
      </c>
      <c r="M148" s="86">
        <v>0</v>
      </c>
      <c r="N148" s="86">
        <v>78.898661975585</v>
      </c>
      <c r="O148" s="86">
        <v>12.5097541943036</v>
      </c>
      <c r="P148" s="86">
        <v>0.254</v>
      </c>
      <c r="Q148" s="88">
        <v>0.71909999999999996</v>
      </c>
      <c r="R148" s="85">
        <v>0</v>
      </c>
      <c r="S148" s="86">
        <v>1.6</v>
      </c>
      <c r="T148" s="86">
        <v>0.99</v>
      </c>
      <c r="U148" s="88">
        <v>0.47639762756103499</v>
      </c>
      <c r="V148" s="89">
        <v>4.99</v>
      </c>
      <c r="W148" s="85">
        <v>65.794762932168098</v>
      </c>
      <c r="X148" s="88">
        <v>68.033333333300007</v>
      </c>
      <c r="Y148" s="85">
        <v>-100</v>
      </c>
      <c r="Z148" s="88"/>
      <c r="AA148" s="85">
        <v>0</v>
      </c>
      <c r="AB148" s="91">
        <v>0</v>
      </c>
      <c r="AC148" s="86">
        <v>0</v>
      </c>
      <c r="AD148" s="86">
        <v>0</v>
      </c>
      <c r="AE148" s="86">
        <v>0</v>
      </c>
      <c r="AF148" s="88">
        <v>2.0858162030199999E-8</v>
      </c>
      <c r="AG148" s="85">
        <v>3.2560004531499999E-3</v>
      </c>
      <c r="AH148" s="86">
        <v>2.3703999999999999E-2</v>
      </c>
      <c r="AI148" s="88">
        <v>7.0304834609500004E-9</v>
      </c>
      <c r="AJ148" s="150">
        <v>2.12</v>
      </c>
      <c r="AK148" s="151">
        <v>3</v>
      </c>
    </row>
    <row r="149" spans="1:37" x14ac:dyDescent="0.2">
      <c r="A149" s="149" t="s">
        <v>627</v>
      </c>
      <c r="B149" s="66" t="s">
        <v>628</v>
      </c>
      <c r="C149" s="67">
        <v>65</v>
      </c>
      <c r="D149" s="84" t="s">
        <v>337</v>
      </c>
      <c r="E149" s="85">
        <v>87.118085095209594</v>
      </c>
      <c r="F149" s="91">
        <v>87.057167764228893</v>
      </c>
      <c r="G149" s="86">
        <v>32.160149562550501</v>
      </c>
      <c r="H149" s="86">
        <v>32.160149562550501</v>
      </c>
      <c r="I149" s="86">
        <v>4.76</v>
      </c>
      <c r="J149" s="86">
        <v>3.11</v>
      </c>
      <c r="K149" s="87">
        <v>0</v>
      </c>
      <c r="L149" s="85">
        <v>0.130000108472</v>
      </c>
      <c r="M149" s="86">
        <v>0</v>
      </c>
      <c r="N149" s="86">
        <v>78.288235606825793</v>
      </c>
      <c r="O149" s="86">
        <v>12.580594433087001</v>
      </c>
      <c r="P149" s="86">
        <v>0.224</v>
      </c>
      <c r="Q149" s="88">
        <v>0.61850000000000005</v>
      </c>
      <c r="R149" s="85">
        <v>0</v>
      </c>
      <c r="S149" s="86">
        <v>1</v>
      </c>
      <c r="T149" s="86">
        <v>1.07</v>
      </c>
      <c r="U149" s="88">
        <v>0.91060906827992605</v>
      </c>
      <c r="V149" s="89">
        <v>4.8899999999999997</v>
      </c>
      <c r="W149" s="85">
        <v>60.367937603957699</v>
      </c>
      <c r="X149" s="88">
        <v>60.1</v>
      </c>
      <c r="Y149" s="85"/>
      <c r="Z149" s="88"/>
      <c r="AA149" s="85">
        <v>0</v>
      </c>
      <c r="AB149" s="91">
        <v>0</v>
      </c>
      <c r="AC149" s="86">
        <v>0</v>
      </c>
      <c r="AD149" s="86">
        <v>0</v>
      </c>
      <c r="AE149" s="86">
        <v>0</v>
      </c>
      <c r="AF149" s="88">
        <v>0</v>
      </c>
      <c r="AG149" s="85">
        <v>2.6862001819E-2</v>
      </c>
      <c r="AH149" s="86">
        <v>2.3746E-2</v>
      </c>
      <c r="AI149" s="88">
        <v>2.21870017641E-2</v>
      </c>
      <c r="AJ149" s="150">
        <v>1.94</v>
      </c>
      <c r="AK149" s="151">
        <v>1</v>
      </c>
    </row>
    <row r="150" spans="1:37" x14ac:dyDescent="0.2">
      <c r="A150" s="149" t="s">
        <v>629</v>
      </c>
      <c r="B150" s="66" t="s">
        <v>630</v>
      </c>
      <c r="C150" s="67">
        <v>65</v>
      </c>
      <c r="D150" s="84" t="s">
        <v>337</v>
      </c>
      <c r="E150" s="85">
        <v>90.406633782401997</v>
      </c>
      <c r="F150" s="91">
        <v>90.406633782401997</v>
      </c>
      <c r="G150" s="86">
        <v>52.306205687704399</v>
      </c>
      <c r="H150" s="86">
        <v>52.306205687704399</v>
      </c>
      <c r="I150" s="86">
        <v>5.91</v>
      </c>
      <c r="J150" s="86">
        <v>3.89</v>
      </c>
      <c r="K150" s="87">
        <v>0</v>
      </c>
      <c r="L150" s="85">
        <v>0.11999999738100001</v>
      </c>
      <c r="M150" s="86">
        <v>0</v>
      </c>
      <c r="N150" s="86">
        <v>80.775291162365804</v>
      </c>
      <c r="O150" s="86">
        <v>23.511233199254399</v>
      </c>
      <c r="P150" s="86">
        <v>0.156</v>
      </c>
      <c r="Q150" s="88">
        <v>0.67420000000000002</v>
      </c>
      <c r="R150" s="85">
        <v>0</v>
      </c>
      <c r="S150" s="86">
        <v>1.5</v>
      </c>
      <c r="T150" s="86">
        <v>1.02</v>
      </c>
      <c r="U150" s="88">
        <v>1.8281104282070599</v>
      </c>
      <c r="V150" s="89">
        <v>4.93</v>
      </c>
      <c r="W150" s="85">
        <v>57.181713670510902</v>
      </c>
      <c r="X150" s="88">
        <v>55.133333333300001</v>
      </c>
      <c r="Y150" s="85">
        <v>-100</v>
      </c>
      <c r="Z150" s="88"/>
      <c r="AA150" s="85">
        <v>0</v>
      </c>
      <c r="AB150" s="91">
        <v>0</v>
      </c>
      <c r="AC150" s="86">
        <v>0</v>
      </c>
      <c r="AD150" s="86">
        <v>0</v>
      </c>
      <c r="AE150" s="86">
        <v>0</v>
      </c>
      <c r="AF150" s="88">
        <v>5.5362451921699998E-8</v>
      </c>
      <c r="AG150" s="85">
        <v>0</v>
      </c>
      <c r="AH150" s="86">
        <v>2.4965000000000001E-2</v>
      </c>
      <c r="AI150" s="88">
        <v>6.2593326298200004E-10</v>
      </c>
      <c r="AJ150" s="150">
        <v>1.74</v>
      </c>
      <c r="AK150" s="151">
        <v>1</v>
      </c>
    </row>
    <row r="151" spans="1:37" x14ac:dyDescent="0.2">
      <c r="A151" s="149" t="s">
        <v>631</v>
      </c>
      <c r="B151" s="66" t="s">
        <v>632</v>
      </c>
      <c r="C151" s="67">
        <v>65</v>
      </c>
      <c r="D151" s="84" t="s">
        <v>337</v>
      </c>
      <c r="E151" s="85">
        <v>93.266346984767097</v>
      </c>
      <c r="F151" s="91">
        <v>93.266346984767097</v>
      </c>
      <c r="G151" s="86">
        <v>66.565565853906506</v>
      </c>
      <c r="H151" s="86">
        <v>66.565565853906506</v>
      </c>
      <c r="I151" s="86">
        <v>2.13</v>
      </c>
      <c r="J151" s="86">
        <v>1.1000000000000001</v>
      </c>
      <c r="K151" s="87">
        <v>0</v>
      </c>
      <c r="L151" s="85">
        <v>7.7961191549499996E-8</v>
      </c>
      <c r="M151" s="86">
        <v>2.37693495943304E-2</v>
      </c>
      <c r="N151" s="86">
        <v>85.399252758710603</v>
      </c>
      <c r="O151" s="86">
        <v>21.391059305751199</v>
      </c>
      <c r="P151" s="86">
        <v>7.6999999999999999E-2</v>
      </c>
      <c r="Q151" s="88">
        <v>0.65890000000000004</v>
      </c>
      <c r="R151" s="85">
        <v>1.7406440382941701E-2</v>
      </c>
      <c r="S151" s="86">
        <v>0.8</v>
      </c>
      <c r="T151" s="86">
        <v>1</v>
      </c>
      <c r="U151" s="88">
        <v>1.4656793805174799</v>
      </c>
      <c r="V151" s="89">
        <v>5</v>
      </c>
      <c r="W151" s="85">
        <v>42.993084943671803</v>
      </c>
      <c r="X151" s="88">
        <v>38.933333333299998</v>
      </c>
      <c r="Y151" s="85"/>
      <c r="Z151" s="88"/>
      <c r="AA151" s="85">
        <v>0</v>
      </c>
      <c r="AB151" s="91">
        <v>0</v>
      </c>
      <c r="AC151" s="86">
        <v>0</v>
      </c>
      <c r="AD151" s="86">
        <v>0</v>
      </c>
      <c r="AE151" s="86">
        <v>0</v>
      </c>
      <c r="AF151" s="88">
        <v>1.8041567614999999E-8</v>
      </c>
      <c r="AG151" s="85">
        <v>1.2329573638299999E-8</v>
      </c>
      <c r="AH151" s="86">
        <v>4.5329999999999997E-3</v>
      </c>
      <c r="AI151" s="88">
        <v>1.31285427371E-9</v>
      </c>
      <c r="AJ151" s="150">
        <v>1.47</v>
      </c>
      <c r="AK151" s="151">
        <v>0</v>
      </c>
    </row>
    <row r="152" spans="1:37" x14ac:dyDescent="0.2">
      <c r="A152" s="149" t="s">
        <v>633</v>
      </c>
      <c r="B152" s="66" t="s">
        <v>634</v>
      </c>
      <c r="C152" s="67">
        <v>65</v>
      </c>
      <c r="D152" s="84" t="s">
        <v>337</v>
      </c>
      <c r="E152" s="85">
        <v>87.164883287499805</v>
      </c>
      <c r="F152" s="91">
        <v>87.144030132808496</v>
      </c>
      <c r="G152" s="86">
        <v>71.231769781172204</v>
      </c>
      <c r="H152" s="86">
        <v>71.231769781172204</v>
      </c>
      <c r="I152" s="86">
        <v>6.1</v>
      </c>
      <c r="J152" s="86">
        <v>4.91</v>
      </c>
      <c r="K152" s="87">
        <v>0</v>
      </c>
      <c r="L152" s="85">
        <v>9.9999992544399993E-2</v>
      </c>
      <c r="M152" s="86">
        <v>0</v>
      </c>
      <c r="N152" s="86">
        <v>79.854460346497405</v>
      </c>
      <c r="O152" s="86">
        <v>24.185962120894899</v>
      </c>
      <c r="P152" s="86">
        <v>0.189</v>
      </c>
      <c r="Q152" s="88">
        <v>0.753</v>
      </c>
      <c r="R152" s="85">
        <v>0</v>
      </c>
      <c r="S152" s="86">
        <v>2.7</v>
      </c>
      <c r="T152" s="86">
        <v>1.1000000000000001</v>
      </c>
      <c r="U152" s="88">
        <v>2.4267858772009898</v>
      </c>
      <c r="V152" s="89">
        <v>4.9000000000000004</v>
      </c>
      <c r="W152" s="85">
        <v>41.076961821357202</v>
      </c>
      <c r="X152" s="88">
        <v>54.6</v>
      </c>
      <c r="Y152" s="85">
        <v>-100</v>
      </c>
      <c r="Z152" s="88"/>
      <c r="AA152" s="85">
        <v>0</v>
      </c>
      <c r="AB152" s="91">
        <v>0</v>
      </c>
      <c r="AC152" s="86">
        <v>0</v>
      </c>
      <c r="AD152" s="86">
        <v>0</v>
      </c>
      <c r="AE152" s="86">
        <v>0</v>
      </c>
      <c r="AF152" s="88">
        <v>0.41679995106200002</v>
      </c>
      <c r="AG152" s="85">
        <v>0</v>
      </c>
      <c r="AH152" s="86">
        <v>2.4774999999999998E-2</v>
      </c>
      <c r="AI152" s="88">
        <v>4.0619987229300004E-3</v>
      </c>
      <c r="AJ152" s="150">
        <v>1.59</v>
      </c>
      <c r="AK152" s="151">
        <v>0</v>
      </c>
    </row>
    <row r="153" spans="1:37" x14ac:dyDescent="0.2">
      <c r="A153" s="149" t="s">
        <v>635</v>
      </c>
      <c r="B153" s="66" t="s">
        <v>636</v>
      </c>
      <c r="C153" s="67">
        <v>65</v>
      </c>
      <c r="D153" s="84" t="s">
        <v>337</v>
      </c>
      <c r="E153" s="85">
        <v>40.427673400197797</v>
      </c>
      <c r="F153" s="91">
        <v>40.401186608278003</v>
      </c>
      <c r="G153" s="86">
        <v>24.632716485379301</v>
      </c>
      <c r="H153" s="86">
        <v>24.618590196355399</v>
      </c>
      <c r="I153" s="86">
        <v>6.08</v>
      </c>
      <c r="J153" s="86">
        <v>11.98</v>
      </c>
      <c r="K153" s="87">
        <v>0</v>
      </c>
      <c r="L153" s="85">
        <v>0.16000000966899999</v>
      </c>
      <c r="M153" s="86">
        <v>0</v>
      </c>
      <c r="N153" s="86">
        <v>50.300165702333402</v>
      </c>
      <c r="O153" s="86">
        <v>10.8802974931076</v>
      </c>
      <c r="P153" s="86">
        <v>0.60499999999999998</v>
      </c>
      <c r="Q153" s="88">
        <v>0.58860000000000001</v>
      </c>
      <c r="R153" s="85">
        <v>0</v>
      </c>
      <c r="S153" s="86">
        <v>13.9</v>
      </c>
      <c r="T153" s="86">
        <v>0.85</v>
      </c>
      <c r="U153" s="88">
        <v>8.1402740500070596</v>
      </c>
      <c r="V153" s="89">
        <v>4.5599999999999996</v>
      </c>
      <c r="W153" s="85"/>
      <c r="X153" s="88"/>
      <c r="Y153" s="85">
        <v>-100</v>
      </c>
      <c r="Z153" s="88"/>
      <c r="AA153" s="85">
        <v>0.14000000000000001</v>
      </c>
      <c r="AB153" s="91">
        <v>0.18</v>
      </c>
      <c r="AC153" s="86">
        <v>0</v>
      </c>
      <c r="AD153" s="86">
        <v>0.02</v>
      </c>
      <c r="AE153" s="86">
        <v>0</v>
      </c>
      <c r="AF153" s="88">
        <v>0</v>
      </c>
      <c r="AG153" s="85">
        <v>0.19259696146999999</v>
      </c>
      <c r="AH153" s="86">
        <v>5.3462000000000003E-2</v>
      </c>
      <c r="AI153" s="88">
        <v>8.07801755369E-10</v>
      </c>
      <c r="AJ153" s="150">
        <v>1.61</v>
      </c>
      <c r="AK153" s="151">
        <v>3</v>
      </c>
    </row>
    <row r="154" spans="1:37" x14ac:dyDescent="0.2">
      <c r="A154" s="149" t="s">
        <v>637</v>
      </c>
      <c r="B154" s="66" t="s">
        <v>638</v>
      </c>
      <c r="C154" s="67">
        <v>65</v>
      </c>
      <c r="D154" s="84" t="s">
        <v>337</v>
      </c>
      <c r="E154" s="85">
        <v>31.461249009770299</v>
      </c>
      <c r="F154" s="91">
        <v>31.383681013995201</v>
      </c>
      <c r="G154" s="86">
        <v>22.075521520992901</v>
      </c>
      <c r="H154" s="86">
        <v>22.027660417216801</v>
      </c>
      <c r="I154" s="86">
        <v>10.62</v>
      </c>
      <c r="J154" s="86">
        <v>17.079999999999998</v>
      </c>
      <c r="K154" s="87">
        <v>0</v>
      </c>
      <c r="L154" s="85">
        <v>1.0000004715E-2</v>
      </c>
      <c r="M154" s="86">
        <v>0</v>
      </c>
      <c r="N154" s="86">
        <v>26.035633848133799</v>
      </c>
      <c r="O154" s="86">
        <v>7.7772376918269597</v>
      </c>
      <c r="P154" s="86">
        <v>0.94499999999999995</v>
      </c>
      <c r="Q154" s="88">
        <v>0.67849999999999999</v>
      </c>
      <c r="R154" s="85">
        <v>0</v>
      </c>
      <c r="S154" s="86">
        <v>17.600000000000001</v>
      </c>
      <c r="T154" s="86">
        <v>1.05</v>
      </c>
      <c r="U154" s="88">
        <v>8.4334565619223696</v>
      </c>
      <c r="V154" s="89">
        <v>4.21</v>
      </c>
      <c r="W154" s="85">
        <v>19.579235400221101</v>
      </c>
      <c r="X154" s="88">
        <v>18.399999999999999</v>
      </c>
      <c r="Y154" s="85">
        <v>-100</v>
      </c>
      <c r="Z154" s="88"/>
      <c r="AA154" s="85">
        <v>0</v>
      </c>
      <c r="AB154" s="91">
        <v>0</v>
      </c>
      <c r="AC154" s="86">
        <v>0</v>
      </c>
      <c r="AD154" s="86">
        <v>0</v>
      </c>
      <c r="AE154" s="86">
        <v>0</v>
      </c>
      <c r="AF154" s="88">
        <v>0</v>
      </c>
      <c r="AG154" s="85">
        <v>0.311147957581</v>
      </c>
      <c r="AH154" s="86">
        <v>8.5161000000000001E-2</v>
      </c>
      <c r="AI154" s="88">
        <v>8.1239987236100004E-3</v>
      </c>
      <c r="AJ154" s="150">
        <v>1.28</v>
      </c>
      <c r="AK154" s="151">
        <v>1</v>
      </c>
    </row>
    <row r="155" spans="1:37" x14ac:dyDescent="0.2">
      <c r="A155" s="149" t="s">
        <v>639</v>
      </c>
      <c r="B155" s="66" t="s">
        <v>640</v>
      </c>
      <c r="C155" s="67">
        <v>65</v>
      </c>
      <c r="D155" s="84" t="s">
        <v>337</v>
      </c>
      <c r="E155" s="85">
        <v>13.8986534621089</v>
      </c>
      <c r="F155" s="91">
        <v>13.7223072161818</v>
      </c>
      <c r="G155" s="86">
        <v>11.529073773459301</v>
      </c>
      <c r="H155" s="86">
        <v>11.4741845445946</v>
      </c>
      <c r="I155" s="86">
        <v>27.35</v>
      </c>
      <c r="J155" s="86">
        <v>38.520000000000003</v>
      </c>
      <c r="K155" s="87">
        <v>0</v>
      </c>
      <c r="L155" s="85">
        <v>2.0000006481300001E-2</v>
      </c>
      <c r="M155" s="86">
        <v>1.9767821402636001E-3</v>
      </c>
      <c r="N155" s="86">
        <v>11.3095893427282</v>
      </c>
      <c r="O155" s="86">
        <v>6.0424680720110802</v>
      </c>
      <c r="P155" s="86">
        <v>1.998</v>
      </c>
      <c r="Q155" s="88">
        <v>1.103</v>
      </c>
      <c r="R155" s="85">
        <v>1.36239782016349E-2</v>
      </c>
      <c r="S155" s="86">
        <v>18</v>
      </c>
      <c r="T155" s="86">
        <v>1.6</v>
      </c>
      <c r="U155" s="88">
        <v>20.500543053009</v>
      </c>
      <c r="V155" s="89">
        <v>4.1100000000000003</v>
      </c>
      <c r="W155" s="85">
        <v>18.311570808553501</v>
      </c>
      <c r="X155" s="88">
        <v>20.100000000000001</v>
      </c>
      <c r="Y155" s="85">
        <v>-100</v>
      </c>
      <c r="Z155" s="88"/>
      <c r="AA155" s="85">
        <v>0</v>
      </c>
      <c r="AB155" s="91">
        <v>0</v>
      </c>
      <c r="AC155" s="86">
        <v>0</v>
      </c>
      <c r="AD155" s="86">
        <v>0</v>
      </c>
      <c r="AE155" s="86">
        <v>0</v>
      </c>
      <c r="AF155" s="88">
        <v>0</v>
      </c>
      <c r="AG155" s="85">
        <v>1.9219705867800001</v>
      </c>
      <c r="AH155" s="86">
        <v>0.24909100000000001</v>
      </c>
      <c r="AI155" s="88">
        <v>1.62479966651E-2</v>
      </c>
      <c r="AJ155" s="150">
        <v>1.1000000000000001</v>
      </c>
      <c r="AK155" s="151">
        <v>0</v>
      </c>
    </row>
    <row r="156" spans="1:37" x14ac:dyDescent="0.2">
      <c r="A156" s="149" t="s">
        <v>641</v>
      </c>
      <c r="B156" s="66" t="s">
        <v>642</v>
      </c>
      <c r="C156" s="67">
        <v>65</v>
      </c>
      <c r="D156" s="84" t="s">
        <v>337</v>
      </c>
      <c r="E156" s="85">
        <v>72.716255413835597</v>
      </c>
      <c r="F156" s="91">
        <v>72.716255413835597</v>
      </c>
      <c r="G156" s="86">
        <v>62.180633369094501</v>
      </c>
      <c r="H156" s="86">
        <v>62.180633369094501</v>
      </c>
      <c r="I156" s="86">
        <v>4.17</v>
      </c>
      <c r="J156" s="86">
        <v>16.41</v>
      </c>
      <c r="K156" s="87">
        <v>0</v>
      </c>
      <c r="L156" s="85">
        <v>0.58999986863300002</v>
      </c>
      <c r="M156" s="86">
        <v>4.6056967839393199E-4</v>
      </c>
      <c r="N156" s="86">
        <v>68.945830523713198</v>
      </c>
      <c r="O156" s="86">
        <v>40.892823944971198</v>
      </c>
      <c r="P156" s="86">
        <v>0.41299999999999998</v>
      </c>
      <c r="Q156" s="88">
        <v>0.26490000000000002</v>
      </c>
      <c r="R156" s="85">
        <v>8.5984522785898507E-2</v>
      </c>
      <c r="S156" s="86">
        <v>7.6</v>
      </c>
      <c r="T156" s="86">
        <v>0.42</v>
      </c>
      <c r="U156" s="88">
        <v>2.7277784400206602</v>
      </c>
      <c r="V156" s="89">
        <v>4.5</v>
      </c>
      <c r="W156" s="85">
        <v>36.960792105610402</v>
      </c>
      <c r="X156" s="88">
        <v>32.733333333300003</v>
      </c>
      <c r="Y156" s="85">
        <v>-100</v>
      </c>
      <c r="Z156" s="88"/>
      <c r="AA156" s="85">
        <v>0</v>
      </c>
      <c r="AB156" s="91">
        <v>0</v>
      </c>
      <c r="AC156" s="86">
        <v>0</v>
      </c>
      <c r="AD156" s="86">
        <v>0</v>
      </c>
      <c r="AE156" s="86">
        <v>0</v>
      </c>
      <c r="AF156" s="88">
        <v>0</v>
      </c>
      <c r="AG156" s="85">
        <v>4.6311101750900002E-2</v>
      </c>
      <c r="AH156" s="86">
        <v>4.3633999999999999E-2</v>
      </c>
      <c r="AI156" s="88">
        <v>8.1240003601499994E-3</v>
      </c>
      <c r="AJ156" s="150">
        <v>1.24</v>
      </c>
      <c r="AK156" s="151">
        <v>1</v>
      </c>
    </row>
    <row r="157" spans="1:37" x14ac:dyDescent="0.2">
      <c r="A157" s="149" t="s">
        <v>643</v>
      </c>
      <c r="B157" s="66" t="s">
        <v>644</v>
      </c>
      <c r="C157" s="67">
        <v>65</v>
      </c>
      <c r="D157" s="84" t="s">
        <v>337</v>
      </c>
      <c r="E157" s="85">
        <v>90.664902112901004</v>
      </c>
      <c r="F157" s="91">
        <v>90.664902112901004</v>
      </c>
      <c r="G157" s="86">
        <v>47.143704650207603</v>
      </c>
      <c r="H157" s="86">
        <v>47.143704650207603</v>
      </c>
      <c r="I157" s="86">
        <v>2.29</v>
      </c>
      <c r="J157" s="86">
        <v>1.87</v>
      </c>
      <c r="K157" s="87">
        <v>0</v>
      </c>
      <c r="L157" s="85">
        <v>0.120000008435</v>
      </c>
      <c r="M157" s="86">
        <v>0</v>
      </c>
      <c r="N157" s="86">
        <v>83.566856128557106</v>
      </c>
      <c r="O157" s="86">
        <v>27.249749331550799</v>
      </c>
      <c r="P157" s="86">
        <v>0.23499999999999999</v>
      </c>
      <c r="Q157" s="88">
        <v>0.70989999999999998</v>
      </c>
      <c r="R157" s="85">
        <v>0</v>
      </c>
      <c r="S157" s="86">
        <v>1.3</v>
      </c>
      <c r="T157" s="86">
        <v>1.07</v>
      </c>
      <c r="U157" s="88">
        <v>1.2540501072422801</v>
      </c>
      <c r="V157" s="89">
        <v>5</v>
      </c>
      <c r="W157" s="85">
        <v>58.517101067964703</v>
      </c>
      <c r="X157" s="88">
        <v>60.5333333333</v>
      </c>
      <c r="Y157" s="85"/>
      <c r="Z157" s="88"/>
      <c r="AA157" s="85">
        <v>0</v>
      </c>
      <c r="AB157" s="91">
        <v>0</v>
      </c>
      <c r="AC157" s="86">
        <v>0</v>
      </c>
      <c r="AD157" s="86">
        <v>0</v>
      </c>
      <c r="AE157" s="86">
        <v>0</v>
      </c>
      <c r="AF157" s="88">
        <v>0</v>
      </c>
      <c r="AG157" s="85">
        <v>0</v>
      </c>
      <c r="AH157" s="86">
        <v>1.5572000000000001E-2</v>
      </c>
      <c r="AI157" s="88">
        <v>1.55715289297E-9</v>
      </c>
      <c r="AJ157" s="150">
        <v>1.83</v>
      </c>
      <c r="AK157" s="151">
        <v>0</v>
      </c>
    </row>
    <row r="158" spans="1:37" x14ac:dyDescent="0.2">
      <c r="A158" s="149" t="s">
        <v>645</v>
      </c>
      <c r="B158" s="66" t="s">
        <v>646</v>
      </c>
      <c r="C158" s="67">
        <v>65</v>
      </c>
      <c r="D158" s="84" t="s">
        <v>337</v>
      </c>
      <c r="E158" s="85">
        <v>77.0176376269375</v>
      </c>
      <c r="F158" s="91">
        <v>76.996539987060103</v>
      </c>
      <c r="G158" s="86">
        <v>65.655855298320603</v>
      </c>
      <c r="H158" s="86">
        <v>65.6446032237194</v>
      </c>
      <c r="I158" s="86">
        <v>2.88</v>
      </c>
      <c r="J158" s="86">
        <v>2.2200000000000002</v>
      </c>
      <c r="K158" s="87">
        <v>0</v>
      </c>
      <c r="L158" s="85">
        <v>0.51999993009699996</v>
      </c>
      <c r="M158" s="86">
        <v>0</v>
      </c>
      <c r="N158" s="86">
        <v>71.390250116141402</v>
      </c>
      <c r="O158" s="86">
        <v>23.411050254000301</v>
      </c>
      <c r="P158" s="86">
        <v>0.246</v>
      </c>
      <c r="Q158" s="88">
        <v>0.68759999999999999</v>
      </c>
      <c r="R158" s="85">
        <v>0</v>
      </c>
      <c r="S158" s="86">
        <v>6.2</v>
      </c>
      <c r="T158" s="86">
        <v>1.1100000000000001</v>
      </c>
      <c r="U158" s="88">
        <v>2.9958648625840398</v>
      </c>
      <c r="V158" s="89">
        <v>4.8899999999999997</v>
      </c>
      <c r="W158" s="85">
        <v>31.143155475651501</v>
      </c>
      <c r="X158" s="88">
        <v>34.166666666700003</v>
      </c>
      <c r="Y158" s="85"/>
      <c r="Z158" s="88"/>
      <c r="AA158" s="85">
        <v>0</v>
      </c>
      <c r="AB158" s="91">
        <v>0</v>
      </c>
      <c r="AC158" s="86">
        <v>0</v>
      </c>
      <c r="AD158" s="86">
        <v>0</v>
      </c>
      <c r="AE158" s="86">
        <v>0</v>
      </c>
      <c r="AF158" s="88">
        <v>3.6659991914500001</v>
      </c>
      <c r="AG158" s="85">
        <v>4.4763017265400003E-2</v>
      </c>
      <c r="AH158" s="86">
        <v>1.0841999999999999E-2</v>
      </c>
      <c r="AI158" s="88">
        <v>4.0620011158999996E-3</v>
      </c>
      <c r="AJ158" s="150">
        <v>1.41</v>
      </c>
      <c r="AK158" s="151">
        <v>0</v>
      </c>
    </row>
    <row r="159" spans="1:37" x14ac:dyDescent="0.2">
      <c r="A159" s="149" t="s">
        <v>647</v>
      </c>
      <c r="B159" s="66" t="s">
        <v>648</v>
      </c>
      <c r="C159" s="67">
        <v>65</v>
      </c>
      <c r="D159" s="84" t="s">
        <v>337</v>
      </c>
      <c r="E159" s="85">
        <v>83.730938141372206</v>
      </c>
      <c r="F159" s="91">
        <v>83.730938141372206</v>
      </c>
      <c r="G159" s="86">
        <v>64.103016794297403</v>
      </c>
      <c r="H159" s="86">
        <v>64.103016794297403</v>
      </c>
      <c r="I159" s="86">
        <v>2.36</v>
      </c>
      <c r="J159" s="86">
        <v>2.41</v>
      </c>
      <c r="K159" s="87">
        <v>0</v>
      </c>
      <c r="L159" s="85">
        <v>0.27999998838899998</v>
      </c>
      <c r="M159" s="86">
        <v>0</v>
      </c>
      <c r="N159" s="86">
        <v>84.335068622811207</v>
      </c>
      <c r="O159" s="86">
        <v>31.613087856529599</v>
      </c>
      <c r="P159" s="86">
        <v>0.255</v>
      </c>
      <c r="Q159" s="88">
        <v>0.98080000000000001</v>
      </c>
      <c r="R159" s="85">
        <v>0</v>
      </c>
      <c r="S159" s="86">
        <v>3.9</v>
      </c>
      <c r="T159" s="86">
        <v>1.08</v>
      </c>
      <c r="U159" s="88">
        <v>2.6945909562377199</v>
      </c>
      <c r="V159" s="89">
        <v>4.76</v>
      </c>
      <c r="W159" s="85">
        <v>45.322213650232399</v>
      </c>
      <c r="X159" s="88">
        <v>41.9</v>
      </c>
      <c r="Y159" s="85"/>
      <c r="Z159" s="88"/>
      <c r="AA159" s="85">
        <v>0</v>
      </c>
      <c r="AB159" s="91">
        <v>0</v>
      </c>
      <c r="AC159" s="86">
        <v>0.02</v>
      </c>
      <c r="AD159" s="86">
        <v>0.02</v>
      </c>
      <c r="AE159" s="86">
        <v>0</v>
      </c>
      <c r="AF159" s="88">
        <v>1.68867613438E-7</v>
      </c>
      <c r="AG159" s="85">
        <v>6.8756165595899999E-10</v>
      </c>
      <c r="AH159" s="86">
        <v>6.9449999999999998E-3</v>
      </c>
      <c r="AI159" s="88">
        <v>1.2185997706799999E-2</v>
      </c>
      <c r="AJ159" s="150">
        <v>1.54</v>
      </c>
      <c r="AK159" s="151">
        <v>0</v>
      </c>
    </row>
    <row r="160" spans="1:37" x14ac:dyDescent="0.2">
      <c r="A160" s="149" t="s">
        <v>649</v>
      </c>
      <c r="B160" s="66" t="s">
        <v>650</v>
      </c>
      <c r="C160" s="67">
        <v>65</v>
      </c>
      <c r="D160" s="84" t="s">
        <v>337</v>
      </c>
      <c r="E160" s="85">
        <v>21.6155624811501</v>
      </c>
      <c r="F160" s="91">
        <v>21.609530511712101</v>
      </c>
      <c r="G160" s="86">
        <v>18.453805167387198</v>
      </c>
      <c r="H160" s="86">
        <v>18.4507891826681</v>
      </c>
      <c r="I160" s="86">
        <v>14.97</v>
      </c>
      <c r="J160" s="86">
        <v>13.89</v>
      </c>
      <c r="K160" s="87">
        <v>0</v>
      </c>
      <c r="L160" s="85">
        <v>4.6284375995199997E-8</v>
      </c>
      <c r="M160" s="86">
        <v>0</v>
      </c>
      <c r="N160" s="86">
        <v>19.1218113668676</v>
      </c>
      <c r="O160" s="86">
        <v>8.0630642215992392</v>
      </c>
      <c r="P160" s="86">
        <v>0.57899999999999996</v>
      </c>
      <c r="Q160" s="88">
        <v>0.67020000000000002</v>
      </c>
      <c r="R160" s="85">
        <v>0</v>
      </c>
      <c r="S160" s="86">
        <v>17.8</v>
      </c>
      <c r="T160" s="86">
        <v>0.99</v>
      </c>
      <c r="U160" s="88">
        <v>23.120538855936498</v>
      </c>
      <c r="V160" s="89">
        <v>4.34</v>
      </c>
      <c r="W160" s="85">
        <v>17.696030438669499</v>
      </c>
      <c r="X160" s="88">
        <v>17.866666666699999</v>
      </c>
      <c r="Y160" s="85">
        <v>-91.6</v>
      </c>
      <c r="Z160" s="88"/>
      <c r="AA160" s="85">
        <v>0</v>
      </c>
      <c r="AB160" s="91">
        <v>0</v>
      </c>
      <c r="AC160" s="86">
        <v>0</v>
      </c>
      <c r="AD160" s="86">
        <v>0</v>
      </c>
      <c r="AE160" s="86">
        <v>0</v>
      </c>
      <c r="AF160" s="88">
        <v>0</v>
      </c>
      <c r="AG160" s="85">
        <v>2.61405532727</v>
      </c>
      <c r="AH160" s="86">
        <v>0.103825</v>
      </c>
      <c r="AI160" s="88">
        <v>1.2185998548400001E-2</v>
      </c>
      <c r="AJ160" s="150">
        <v>1.1200000000000001</v>
      </c>
      <c r="AK160" s="151">
        <v>0</v>
      </c>
    </row>
    <row r="161" spans="1:37" x14ac:dyDescent="0.2">
      <c r="A161" s="149" t="s">
        <v>651</v>
      </c>
      <c r="B161" s="66" t="s">
        <v>652</v>
      </c>
      <c r="C161" s="67">
        <v>65</v>
      </c>
      <c r="D161" s="84" t="s">
        <v>337</v>
      </c>
      <c r="E161" s="85">
        <v>56.117746216196799</v>
      </c>
      <c r="F161" s="91">
        <v>56.036152356358897</v>
      </c>
      <c r="G161" s="86">
        <v>47.233878487913401</v>
      </c>
      <c r="H161" s="86">
        <v>47.1540778997202</v>
      </c>
      <c r="I161" s="86">
        <v>17.920000000000002</v>
      </c>
      <c r="J161" s="86">
        <v>30.15</v>
      </c>
      <c r="K161" s="87">
        <v>0</v>
      </c>
      <c r="L161" s="85">
        <v>0.27999994261400002</v>
      </c>
      <c r="M161" s="86">
        <v>2.4393224841775E-4</v>
      </c>
      <c r="N161" s="86">
        <v>60.475474513616497</v>
      </c>
      <c r="O161" s="86">
        <v>29.9773000400588</v>
      </c>
      <c r="P161" s="86">
        <v>1.204</v>
      </c>
      <c r="Q161" s="88">
        <v>0.54790000000000005</v>
      </c>
      <c r="R161" s="85">
        <v>4.1884816753926697E-2</v>
      </c>
      <c r="S161" s="86">
        <v>10.1</v>
      </c>
      <c r="T161" s="86">
        <v>1.0900000000000001</v>
      </c>
      <c r="U161" s="88">
        <v>7.9558496521053002</v>
      </c>
      <c r="V161" s="89">
        <v>4.4800000000000004</v>
      </c>
      <c r="W161" s="85">
        <v>31.970834908336698</v>
      </c>
      <c r="X161" s="88">
        <v>36.366666666699999</v>
      </c>
      <c r="Y161" s="85">
        <v>-100</v>
      </c>
      <c r="Z161" s="88"/>
      <c r="AA161" s="85">
        <v>0</v>
      </c>
      <c r="AB161" s="91">
        <v>0</v>
      </c>
      <c r="AC161" s="86">
        <v>0</v>
      </c>
      <c r="AD161" s="86">
        <v>0</v>
      </c>
      <c r="AE161" s="86">
        <v>0</v>
      </c>
      <c r="AF161" s="88">
        <v>1.2357009573100001E-7</v>
      </c>
      <c r="AG161" s="85">
        <v>0.85217451218700002</v>
      </c>
      <c r="AH161" s="86">
        <v>0.215165</v>
      </c>
      <c r="AI161" s="88">
        <v>1.6247999423199998E-2</v>
      </c>
      <c r="AJ161" s="150">
        <v>1.19</v>
      </c>
      <c r="AK161" s="151">
        <v>0</v>
      </c>
    </row>
    <row r="162" spans="1:37" x14ac:dyDescent="0.2">
      <c r="A162" s="149" t="s">
        <v>653</v>
      </c>
      <c r="B162" s="66" t="s">
        <v>654</v>
      </c>
      <c r="C162" s="67">
        <v>65</v>
      </c>
      <c r="D162" s="84" t="s">
        <v>337</v>
      </c>
      <c r="E162" s="85">
        <v>75.465841378354696</v>
      </c>
      <c r="F162" s="91">
        <v>75.465841378354696</v>
      </c>
      <c r="G162" s="86">
        <v>56.822024111968197</v>
      </c>
      <c r="H162" s="86">
        <v>56.822024111968197</v>
      </c>
      <c r="I162" s="86">
        <v>14.55</v>
      </c>
      <c r="J162" s="86">
        <v>11.56</v>
      </c>
      <c r="K162" s="87">
        <v>1.03E-2</v>
      </c>
      <c r="L162" s="85">
        <v>0.16000001519199999</v>
      </c>
      <c r="M162" s="86">
        <v>3.7973079505492801E-3</v>
      </c>
      <c r="N162" s="86">
        <v>74.464962571135999</v>
      </c>
      <c r="O162" s="86">
        <v>20.4423765739818</v>
      </c>
      <c r="P162" s="86">
        <v>0.86599999999999999</v>
      </c>
      <c r="Q162" s="88">
        <v>0.97519999999999996</v>
      </c>
      <c r="R162" s="85">
        <v>1.8005041411595198E-2</v>
      </c>
      <c r="S162" s="86">
        <v>5.8</v>
      </c>
      <c r="T162" s="86">
        <v>1.34</v>
      </c>
      <c r="U162" s="88">
        <v>3.5909279874359101</v>
      </c>
      <c r="V162" s="89">
        <v>4.8499999999999996</v>
      </c>
      <c r="W162" s="85">
        <v>34.346550955100902</v>
      </c>
      <c r="X162" s="88">
        <v>37.433333333299998</v>
      </c>
      <c r="Y162" s="85">
        <v>-100</v>
      </c>
      <c r="Z162" s="88"/>
      <c r="AA162" s="85">
        <v>0</v>
      </c>
      <c r="AB162" s="91">
        <v>0</v>
      </c>
      <c r="AC162" s="86">
        <v>0</v>
      </c>
      <c r="AD162" s="86">
        <v>0</v>
      </c>
      <c r="AE162" s="86">
        <v>0</v>
      </c>
      <c r="AF162" s="88">
        <v>1.2479998657</v>
      </c>
      <c r="AG162" s="85">
        <v>3.2250732090500001E-3</v>
      </c>
      <c r="AH162" s="86">
        <v>8.8133000000000003E-2</v>
      </c>
      <c r="AI162" s="88">
        <v>2.4371999582199998E-2</v>
      </c>
      <c r="AJ162" s="150">
        <v>1.47</v>
      </c>
      <c r="AK162" s="151">
        <v>0</v>
      </c>
    </row>
    <row r="163" spans="1:37" x14ac:dyDescent="0.2">
      <c r="A163" s="149" t="s">
        <v>655</v>
      </c>
      <c r="B163" s="66" t="s">
        <v>656</v>
      </c>
      <c r="C163" s="67">
        <v>65</v>
      </c>
      <c r="D163" s="84" t="s">
        <v>337</v>
      </c>
      <c r="E163" s="85">
        <v>62.367573195267099</v>
      </c>
      <c r="F163" s="91">
        <v>62.367573195267099</v>
      </c>
      <c r="G163" s="86">
        <v>48.377112145982501</v>
      </c>
      <c r="H163" s="86">
        <v>48.377112145982501</v>
      </c>
      <c r="I163" s="86">
        <v>2.64</v>
      </c>
      <c r="J163" s="86">
        <v>1.93</v>
      </c>
      <c r="K163" s="87">
        <v>0</v>
      </c>
      <c r="L163" s="85">
        <v>0.39999996774500002</v>
      </c>
      <c r="M163" s="86">
        <v>3.54715839621386E-4</v>
      </c>
      <c r="N163" s="86">
        <v>65.487668460022405</v>
      </c>
      <c r="O163" s="86">
        <v>27.047923460682899</v>
      </c>
      <c r="P163" s="86">
        <v>0.183</v>
      </c>
      <c r="Q163" s="88">
        <v>0.39079999999999998</v>
      </c>
      <c r="R163" s="85">
        <v>1.3933398355859E-2</v>
      </c>
      <c r="S163" s="86">
        <v>8.9</v>
      </c>
      <c r="T163" s="86">
        <v>0.7</v>
      </c>
      <c r="U163" s="88">
        <v>11.733753534898799</v>
      </c>
      <c r="V163" s="89">
        <v>4.7300000000000004</v>
      </c>
      <c r="W163" s="85">
        <v>31.169319091752399</v>
      </c>
      <c r="X163" s="88">
        <v>43.266666666699997</v>
      </c>
      <c r="Y163" s="85">
        <v>-100</v>
      </c>
      <c r="Z163" s="88"/>
      <c r="AA163" s="85">
        <v>0</v>
      </c>
      <c r="AB163" s="91">
        <v>0</v>
      </c>
      <c r="AC163" s="86">
        <v>0</v>
      </c>
      <c r="AD163" s="86">
        <v>0</v>
      </c>
      <c r="AE163" s="86">
        <v>0</v>
      </c>
      <c r="AF163" s="88">
        <v>8.8576473400100003E-8</v>
      </c>
      <c r="AG163" s="85">
        <v>0.76574387426500001</v>
      </c>
      <c r="AH163" s="86">
        <v>9.1280000000000007E-3</v>
      </c>
      <c r="AI163" s="88">
        <v>2.72413105926E-9</v>
      </c>
      <c r="AJ163" s="150">
        <v>1.23</v>
      </c>
      <c r="AK163" s="151">
        <v>0</v>
      </c>
    </row>
    <row r="164" spans="1:37" x14ac:dyDescent="0.2">
      <c r="A164" s="149" t="s">
        <v>657</v>
      </c>
      <c r="B164" s="66" t="s">
        <v>658</v>
      </c>
      <c r="C164" s="67">
        <v>65</v>
      </c>
      <c r="D164" s="84" t="s">
        <v>337</v>
      </c>
      <c r="E164" s="85">
        <v>93.000996716697898</v>
      </c>
      <c r="F164" s="91">
        <v>92.986339118198899</v>
      </c>
      <c r="G164" s="86">
        <v>43.022983114446497</v>
      </c>
      <c r="H164" s="86">
        <v>43.015654315196997</v>
      </c>
      <c r="I164" s="86">
        <v>0.62</v>
      </c>
      <c r="J164" s="86">
        <v>0.55000000000000004</v>
      </c>
      <c r="K164" s="87">
        <v>0</v>
      </c>
      <c r="L164" s="85">
        <v>7.8142004346400001E-8</v>
      </c>
      <c r="M164" s="86">
        <v>0</v>
      </c>
      <c r="N164" s="86">
        <v>81.886090525259107</v>
      </c>
      <c r="O164" s="86">
        <v>16.256656538926499</v>
      </c>
      <c r="P164" s="86">
        <v>0.17699999999999999</v>
      </c>
      <c r="Q164" s="88">
        <v>0.87949999999999995</v>
      </c>
      <c r="R164" s="85">
        <v>0</v>
      </c>
      <c r="S164" s="86">
        <v>0.4</v>
      </c>
      <c r="T164" s="86">
        <v>0.88</v>
      </c>
      <c r="U164" s="88">
        <v>0.16269934333958699</v>
      </c>
      <c r="V164" s="89">
        <v>5</v>
      </c>
      <c r="W164" s="85">
        <v>51.115371908894097</v>
      </c>
      <c r="X164" s="88">
        <v>53.2</v>
      </c>
      <c r="Y164" s="85"/>
      <c r="Z164" s="88"/>
      <c r="AA164" s="85">
        <v>0</v>
      </c>
      <c r="AB164" s="91">
        <v>0</v>
      </c>
      <c r="AC164" s="86">
        <v>0</v>
      </c>
      <c r="AD164" s="86">
        <v>0</v>
      </c>
      <c r="AE164" s="86">
        <v>0</v>
      </c>
      <c r="AF164" s="88">
        <v>7.1705537720799995E-7</v>
      </c>
      <c r="AG164" s="85">
        <v>1.50993996866E-9</v>
      </c>
      <c r="AH164" s="86">
        <v>2.9260000000000002E-3</v>
      </c>
      <c r="AI164" s="88">
        <v>4.0620061299100002E-3</v>
      </c>
      <c r="AJ164" s="150">
        <v>1.98</v>
      </c>
      <c r="AK164" s="151">
        <v>1</v>
      </c>
    </row>
    <row r="165" spans="1:37" x14ac:dyDescent="0.2">
      <c r="A165" s="149" t="s">
        <v>659</v>
      </c>
      <c r="B165" s="66" t="s">
        <v>660</v>
      </c>
      <c r="C165" s="67">
        <v>65</v>
      </c>
      <c r="D165" s="84" t="s">
        <v>337</v>
      </c>
      <c r="E165" s="85">
        <v>88.762563319128404</v>
      </c>
      <c r="F165" s="91">
        <v>88.762563319128404</v>
      </c>
      <c r="G165" s="86">
        <v>58.599340677012101</v>
      </c>
      <c r="H165" s="86">
        <v>58.599340677012101</v>
      </c>
      <c r="I165" s="86">
        <v>0.46</v>
      </c>
      <c r="J165" s="86">
        <v>0.64</v>
      </c>
      <c r="K165" s="87">
        <v>0</v>
      </c>
      <c r="L165" s="85">
        <v>0.239999984404</v>
      </c>
      <c r="M165" s="86">
        <v>0</v>
      </c>
      <c r="N165" s="86">
        <v>83.238834686962605</v>
      </c>
      <c r="O165" s="86">
        <v>26.248185577739399</v>
      </c>
      <c r="P165" s="86">
        <v>0.71399999999999997</v>
      </c>
      <c r="Q165" s="88">
        <v>0.7147</v>
      </c>
      <c r="R165" s="85">
        <v>0</v>
      </c>
      <c r="S165" s="86">
        <v>0.8</v>
      </c>
      <c r="T165" s="86">
        <v>1.1599999999999999</v>
      </c>
      <c r="U165" s="88">
        <v>1.1449706520865199</v>
      </c>
      <c r="V165" s="89">
        <v>4.92</v>
      </c>
      <c r="W165" s="85">
        <v>42.0703904524579</v>
      </c>
      <c r="X165" s="88">
        <v>42.866666666699999</v>
      </c>
      <c r="Y165" s="85"/>
      <c r="Z165" s="88"/>
      <c r="AA165" s="85">
        <v>0</v>
      </c>
      <c r="AB165" s="91">
        <v>0</v>
      </c>
      <c r="AC165" s="86">
        <v>0</v>
      </c>
      <c r="AD165" s="86">
        <v>0</v>
      </c>
      <c r="AE165" s="86">
        <v>0</v>
      </c>
      <c r="AF165" s="88">
        <v>3.72199961974</v>
      </c>
      <c r="AG165" s="85">
        <v>6.9659984040799997E-3</v>
      </c>
      <c r="AH165" s="86">
        <v>3.003E-3</v>
      </c>
      <c r="AI165" s="88">
        <v>7.4999986231100001E-3</v>
      </c>
      <c r="AJ165" s="150">
        <v>1.59</v>
      </c>
      <c r="AK165" s="151">
        <v>0</v>
      </c>
    </row>
    <row r="166" spans="1:37" x14ac:dyDescent="0.2">
      <c r="A166" s="149" t="s">
        <v>661</v>
      </c>
      <c r="B166" s="66" t="s">
        <v>662</v>
      </c>
      <c r="C166" s="67">
        <v>65</v>
      </c>
      <c r="D166" s="84" t="s">
        <v>337</v>
      </c>
      <c r="E166" s="85">
        <v>63.211904260546099</v>
      </c>
      <c r="F166" s="91">
        <v>63.211904260546099</v>
      </c>
      <c r="G166" s="86">
        <v>45.573103109426498</v>
      </c>
      <c r="H166" s="86">
        <v>45.573103109426498</v>
      </c>
      <c r="I166" s="86">
        <v>4.07</v>
      </c>
      <c r="J166" s="86">
        <v>4.93</v>
      </c>
      <c r="K166" s="87">
        <v>0</v>
      </c>
      <c r="L166" s="85">
        <v>2.0000044114700001E-2</v>
      </c>
      <c r="M166" s="86">
        <v>0</v>
      </c>
      <c r="N166" s="86">
        <v>74.731109064906093</v>
      </c>
      <c r="O166" s="86">
        <v>28.6199287048039</v>
      </c>
      <c r="P166" s="86">
        <v>0.57899999999999996</v>
      </c>
      <c r="Q166" s="88">
        <v>0.95150000000000001</v>
      </c>
      <c r="R166" s="85">
        <v>0</v>
      </c>
      <c r="S166" s="86">
        <v>6.6</v>
      </c>
      <c r="T166" s="86">
        <v>1.2</v>
      </c>
      <c r="U166" s="88">
        <v>2.71074612199059</v>
      </c>
      <c r="V166" s="89">
        <v>4.5199999999999996</v>
      </c>
      <c r="W166" s="85">
        <v>36.5739813684444</v>
      </c>
      <c r="X166" s="88">
        <v>36.866666666699999</v>
      </c>
      <c r="Y166" s="85"/>
      <c r="Z166" s="88"/>
      <c r="AA166" s="85">
        <v>0</v>
      </c>
      <c r="AB166" s="91">
        <v>0</v>
      </c>
      <c r="AC166" s="86">
        <v>0</v>
      </c>
      <c r="AD166" s="86">
        <v>0</v>
      </c>
      <c r="AE166" s="86">
        <v>0</v>
      </c>
      <c r="AF166" s="88">
        <v>0</v>
      </c>
      <c r="AG166" s="85">
        <v>4.5883303579500002E-8</v>
      </c>
      <c r="AH166" s="86">
        <v>2.4586E-2</v>
      </c>
      <c r="AI166" s="88">
        <v>4.06199911775E-3</v>
      </c>
      <c r="AJ166" s="150">
        <v>1.29</v>
      </c>
      <c r="AK166" s="151">
        <v>0</v>
      </c>
    </row>
    <row r="167" spans="1:37" x14ac:dyDescent="0.2">
      <c r="A167" s="149" t="s">
        <v>663</v>
      </c>
      <c r="B167" s="66" t="s">
        <v>664</v>
      </c>
      <c r="C167" s="67">
        <v>65</v>
      </c>
      <c r="D167" s="84" t="s">
        <v>337</v>
      </c>
      <c r="E167" s="85">
        <v>10.9942486273487</v>
      </c>
      <c r="F167" s="91">
        <v>10.971069291726399</v>
      </c>
      <c r="G167" s="86">
        <v>10.126472249989099</v>
      </c>
      <c r="H167" s="86">
        <v>10.113433873701601</v>
      </c>
      <c r="I167" s="86">
        <v>5.98</v>
      </c>
      <c r="J167" s="86">
        <v>4.2699999999999996</v>
      </c>
      <c r="K167" s="87">
        <v>0</v>
      </c>
      <c r="L167" s="85">
        <v>0</v>
      </c>
      <c r="M167" s="86">
        <v>0</v>
      </c>
      <c r="N167" s="86">
        <v>8.0780494816465094</v>
      </c>
      <c r="O167" s="86">
        <v>5.1607673601729296</v>
      </c>
      <c r="P167" s="86">
        <v>0.51200000000000001</v>
      </c>
      <c r="Q167" s="88">
        <v>0.46679999999999999</v>
      </c>
      <c r="R167" s="85">
        <v>0</v>
      </c>
      <c r="S167" s="86">
        <v>21.1</v>
      </c>
      <c r="T167" s="86">
        <v>0.89</v>
      </c>
      <c r="U167" s="88">
        <v>30.754632245353299</v>
      </c>
      <c r="V167" s="89">
        <v>4.13</v>
      </c>
      <c r="W167" s="85">
        <v>18.792807317086599</v>
      </c>
      <c r="X167" s="88">
        <v>18.733333333299999</v>
      </c>
      <c r="Y167" s="85"/>
      <c r="Z167" s="88"/>
      <c r="AA167" s="85">
        <v>0</v>
      </c>
      <c r="AB167" s="91">
        <v>0</v>
      </c>
      <c r="AC167" s="86">
        <v>0</v>
      </c>
      <c r="AD167" s="86">
        <v>0</v>
      </c>
      <c r="AE167" s="86">
        <v>0</v>
      </c>
      <c r="AF167" s="88">
        <v>0</v>
      </c>
      <c r="AG167" s="85">
        <v>3.59535874024</v>
      </c>
      <c r="AH167" s="86">
        <v>2.2537999999999999E-2</v>
      </c>
      <c r="AI167" s="88">
        <v>4.0619997065299996E-3</v>
      </c>
      <c r="AJ167" s="150">
        <v>1.07</v>
      </c>
      <c r="AK167" s="151">
        <v>0</v>
      </c>
    </row>
    <row r="168" spans="1:37" x14ac:dyDescent="0.2">
      <c r="A168" s="149" t="s">
        <v>665</v>
      </c>
      <c r="B168" s="66" t="s">
        <v>666</v>
      </c>
      <c r="C168" s="67">
        <v>65</v>
      </c>
      <c r="D168" s="84" t="s">
        <v>337</v>
      </c>
      <c r="E168" s="85">
        <v>17.130206875492998</v>
      </c>
      <c r="F168" s="91">
        <v>17.092037965342598</v>
      </c>
      <c r="G168" s="86">
        <v>15.4889437390264</v>
      </c>
      <c r="H168" s="86">
        <v>15.483854551006401</v>
      </c>
      <c r="I168" s="86">
        <v>1.62</v>
      </c>
      <c r="J168" s="86">
        <v>1.6</v>
      </c>
      <c r="K168" s="87">
        <v>0</v>
      </c>
      <c r="L168" s="85">
        <v>3.2642576858199998E-9</v>
      </c>
      <c r="M168" s="86">
        <v>0</v>
      </c>
      <c r="N168" s="86">
        <v>17.3561970913827</v>
      </c>
      <c r="O168" s="86">
        <v>10.806249188557601</v>
      </c>
      <c r="P168" s="86">
        <v>0.45100000000000001</v>
      </c>
      <c r="Q168" s="88">
        <v>0.45240000000000002</v>
      </c>
      <c r="R168" s="85">
        <v>0</v>
      </c>
      <c r="S168" s="86">
        <v>20.3</v>
      </c>
      <c r="T168" s="86">
        <v>0.64</v>
      </c>
      <c r="U168" s="88">
        <v>28.1075854347439</v>
      </c>
      <c r="V168" s="89">
        <v>4.4000000000000004</v>
      </c>
      <c r="W168" s="85">
        <v>18.596420799980901</v>
      </c>
      <c r="X168" s="88">
        <v>17.833333333300001</v>
      </c>
      <c r="Y168" s="85">
        <v>-100</v>
      </c>
      <c r="Z168" s="88"/>
      <c r="AA168" s="85">
        <v>0</v>
      </c>
      <c r="AB168" s="91">
        <v>0</v>
      </c>
      <c r="AC168" s="86">
        <v>0</v>
      </c>
      <c r="AD168" s="86">
        <v>0</v>
      </c>
      <c r="AE168" s="86">
        <v>0</v>
      </c>
      <c r="AF168" s="88">
        <v>0</v>
      </c>
      <c r="AG168" s="85">
        <v>1.2440760011200001</v>
      </c>
      <c r="AH168" s="86">
        <v>4.6940000000000003E-3</v>
      </c>
      <c r="AI168" s="88">
        <v>3.2660430938099997E-11</v>
      </c>
      <c r="AJ168" s="150">
        <v>1.1200000000000001</v>
      </c>
      <c r="AK168" s="151">
        <v>0</v>
      </c>
    </row>
    <row r="169" spans="1:37" x14ac:dyDescent="0.2">
      <c r="A169" s="149" t="s">
        <v>667</v>
      </c>
      <c r="B169" s="66" t="s">
        <v>668</v>
      </c>
      <c r="C169" s="67">
        <v>65</v>
      </c>
      <c r="D169" s="84" t="s">
        <v>337</v>
      </c>
      <c r="E169" s="85">
        <v>87.238150073665096</v>
      </c>
      <c r="F169" s="91">
        <v>87.203434319486504</v>
      </c>
      <c r="G169" s="86">
        <v>60.6805981270427</v>
      </c>
      <c r="H169" s="86">
        <v>60.660276709962602</v>
      </c>
      <c r="I169" s="86">
        <v>2.75</v>
      </c>
      <c r="J169" s="86">
        <v>10.69</v>
      </c>
      <c r="K169" s="87">
        <v>0</v>
      </c>
      <c r="L169" s="85">
        <v>0.41999999278900002</v>
      </c>
      <c r="M169" s="86">
        <v>2.2647590105085999E-3</v>
      </c>
      <c r="N169" s="86">
        <v>78.027812450554705</v>
      </c>
      <c r="O169" s="86">
        <v>35.461157024793401</v>
      </c>
      <c r="P169" s="86">
        <v>0.60299999999999998</v>
      </c>
      <c r="Q169" s="88">
        <v>0.72440000000000004</v>
      </c>
      <c r="R169" s="85">
        <v>8.8292424509977003E-3</v>
      </c>
      <c r="S169" s="86">
        <v>1.5</v>
      </c>
      <c r="T169" s="86">
        <v>1.37</v>
      </c>
      <c r="U169" s="88">
        <v>0.421669404413134</v>
      </c>
      <c r="V169" s="89">
        <v>4.8499999999999996</v>
      </c>
      <c r="W169" s="85">
        <v>40.483498706351497</v>
      </c>
      <c r="X169" s="88">
        <v>35.799999999999997</v>
      </c>
      <c r="Y169" s="85">
        <v>-100</v>
      </c>
      <c r="Z169" s="88"/>
      <c r="AA169" s="85">
        <v>0</v>
      </c>
      <c r="AB169" s="91">
        <v>0</v>
      </c>
      <c r="AC169" s="86">
        <v>0</v>
      </c>
      <c r="AD169" s="86">
        <v>0</v>
      </c>
      <c r="AE169" s="86">
        <v>0</v>
      </c>
      <c r="AF169" s="88">
        <v>0</v>
      </c>
      <c r="AG169" s="85">
        <v>5.3279991202800003E-3</v>
      </c>
      <c r="AH169" s="86">
        <v>8.7351999999999999E-2</v>
      </c>
      <c r="AI169" s="88">
        <v>1.4999999266600001E-2</v>
      </c>
      <c r="AJ169" s="150">
        <v>1.44</v>
      </c>
      <c r="AK169" s="151">
        <v>0</v>
      </c>
    </row>
    <row r="170" spans="1:37" x14ac:dyDescent="0.2">
      <c r="A170" s="149" t="s">
        <v>669</v>
      </c>
      <c r="B170" s="66" t="s">
        <v>670</v>
      </c>
      <c r="C170" s="67">
        <v>65</v>
      </c>
      <c r="D170" s="84" t="s">
        <v>337</v>
      </c>
      <c r="E170" s="85">
        <v>91.935919526847698</v>
      </c>
      <c r="F170" s="91">
        <v>91.9144972756485</v>
      </c>
      <c r="G170" s="86">
        <v>61.118614073487599</v>
      </c>
      <c r="H170" s="86">
        <v>61.105574442322897</v>
      </c>
      <c r="I170" s="86">
        <v>1.34</v>
      </c>
      <c r="J170" s="86">
        <v>1.1200000000000001</v>
      </c>
      <c r="K170" s="87">
        <v>0</v>
      </c>
      <c r="L170" s="85">
        <v>7.9091246293599998E-8</v>
      </c>
      <c r="M170" s="86">
        <v>1.3074339683950499E-3</v>
      </c>
      <c r="N170" s="86">
        <v>81.107625023768804</v>
      </c>
      <c r="O170" s="86">
        <v>32.396512833018299</v>
      </c>
      <c r="P170" s="86">
        <v>0.39</v>
      </c>
      <c r="Q170" s="88">
        <v>1.1279999999999999</v>
      </c>
      <c r="R170" s="85">
        <v>9.0440444966989192E-3</v>
      </c>
      <c r="S170" s="86">
        <v>0.5</v>
      </c>
      <c r="T170" s="86">
        <v>1.17</v>
      </c>
      <c r="U170" s="88">
        <v>0.28594048339775502</v>
      </c>
      <c r="V170" s="89">
        <v>4.96</v>
      </c>
      <c r="W170" s="85">
        <v>37.270244368111697</v>
      </c>
      <c r="X170" s="88">
        <v>43.266666666699997</v>
      </c>
      <c r="Y170" s="85">
        <v>-100</v>
      </c>
      <c r="Z170" s="88"/>
      <c r="AA170" s="85">
        <v>0</v>
      </c>
      <c r="AB170" s="91">
        <v>0</v>
      </c>
      <c r="AC170" s="86">
        <v>0</v>
      </c>
      <c r="AD170" s="86">
        <v>0</v>
      </c>
      <c r="AE170" s="86">
        <v>0</v>
      </c>
      <c r="AF170" s="88">
        <v>0</v>
      </c>
      <c r="AG170" s="85">
        <v>1.72638306112E-9</v>
      </c>
      <c r="AH170" s="86">
        <v>8.6219999999999995E-3</v>
      </c>
      <c r="AI170" s="88">
        <v>1.49999988766E-2</v>
      </c>
      <c r="AJ170" s="150">
        <v>1.66</v>
      </c>
      <c r="AK170" s="151">
        <v>0</v>
      </c>
    </row>
    <row r="171" spans="1:37" x14ac:dyDescent="0.2">
      <c r="A171" s="149" t="s">
        <v>671</v>
      </c>
      <c r="B171" s="66" t="s">
        <v>672</v>
      </c>
      <c r="C171" s="67">
        <v>65</v>
      </c>
      <c r="D171" s="84" t="s">
        <v>337</v>
      </c>
      <c r="E171" s="85">
        <v>63.279933778059103</v>
      </c>
      <c r="F171" s="91">
        <v>63.156254564931601</v>
      </c>
      <c r="G171" s="86">
        <v>46.5072795442372</v>
      </c>
      <c r="H171" s="86">
        <v>46.386521887325301</v>
      </c>
      <c r="I171" s="86">
        <v>5.94</v>
      </c>
      <c r="J171" s="86">
        <v>6.83</v>
      </c>
      <c r="K171" s="87">
        <v>0</v>
      </c>
      <c r="L171" s="85">
        <v>0.94999971461599997</v>
      </c>
      <c r="M171" s="86">
        <v>5.2229146641131499E-2</v>
      </c>
      <c r="N171" s="86">
        <v>73.322632423756005</v>
      </c>
      <c r="O171" s="86">
        <v>24.746453964702098</v>
      </c>
      <c r="P171" s="86">
        <v>0.28999999999999998</v>
      </c>
      <c r="Q171" s="88">
        <v>1.4608000000000001</v>
      </c>
      <c r="R171" s="85">
        <v>2.6527544433636901E-2</v>
      </c>
      <c r="S171" s="86">
        <v>6.7</v>
      </c>
      <c r="T171" s="86">
        <v>1.0900000000000001</v>
      </c>
      <c r="U171" s="88">
        <v>1.86492671763159</v>
      </c>
      <c r="V171" s="89">
        <v>4.59</v>
      </c>
      <c r="W171" s="85">
        <v>35.258140584741703</v>
      </c>
      <c r="X171" s="88">
        <v>38.733333333300003</v>
      </c>
      <c r="Y171" s="85">
        <v>-100</v>
      </c>
      <c r="Z171" s="88"/>
      <c r="AA171" s="85">
        <v>0</v>
      </c>
      <c r="AB171" s="91">
        <v>0</v>
      </c>
      <c r="AC171" s="86">
        <v>0</v>
      </c>
      <c r="AD171" s="86">
        <v>0</v>
      </c>
      <c r="AE171" s="86">
        <v>0</v>
      </c>
      <c r="AF171" s="88">
        <v>0</v>
      </c>
      <c r="AG171" s="85">
        <v>5.3280064219099997E-3</v>
      </c>
      <c r="AH171" s="86">
        <v>5.0117000000000002E-2</v>
      </c>
      <c r="AI171" s="88">
        <v>7.5000011326299999E-3</v>
      </c>
      <c r="AJ171" s="150">
        <v>1.29</v>
      </c>
      <c r="AK171" s="151">
        <v>1</v>
      </c>
    </row>
    <row r="172" spans="1:37" x14ac:dyDescent="0.2">
      <c r="A172" s="149" t="s">
        <v>673</v>
      </c>
      <c r="B172" s="66" t="s">
        <v>674</v>
      </c>
      <c r="C172" s="67">
        <v>65</v>
      </c>
      <c r="D172" s="84" t="s">
        <v>337</v>
      </c>
      <c r="E172" s="85">
        <v>76.943807894651897</v>
      </c>
      <c r="F172" s="91">
        <v>76.837297873027097</v>
      </c>
      <c r="G172" s="86">
        <v>52.752315786076203</v>
      </c>
      <c r="H172" s="86">
        <v>52.7095503986057</v>
      </c>
      <c r="I172" s="86">
        <v>1.21</v>
      </c>
      <c r="J172" s="86">
        <v>0.99</v>
      </c>
      <c r="K172" s="87">
        <v>0</v>
      </c>
      <c r="L172" s="85">
        <v>9.9999993042300006E-2</v>
      </c>
      <c r="M172" s="86">
        <v>7.97310827639226E-4</v>
      </c>
      <c r="N172" s="86">
        <v>80.498635503532498</v>
      </c>
      <c r="O172" s="86">
        <v>39.431990250027702</v>
      </c>
      <c r="P172" s="86">
        <v>0.184</v>
      </c>
      <c r="Q172" s="88">
        <v>0.64549999999999996</v>
      </c>
      <c r="R172" s="85">
        <v>7.77000777000777E-3</v>
      </c>
      <c r="S172" s="86">
        <v>1</v>
      </c>
      <c r="T172" s="86">
        <v>0.77</v>
      </c>
      <c r="U172" s="88">
        <v>0.96827292386147201</v>
      </c>
      <c r="V172" s="89">
        <v>4.72</v>
      </c>
      <c r="W172" s="85">
        <v>40.146281072962999</v>
      </c>
      <c r="X172" s="88">
        <v>39</v>
      </c>
      <c r="Y172" s="85"/>
      <c r="Z172" s="88"/>
      <c r="AA172" s="85">
        <v>0</v>
      </c>
      <c r="AB172" s="91">
        <v>0</v>
      </c>
      <c r="AC172" s="86">
        <v>0</v>
      </c>
      <c r="AD172" s="86">
        <v>0</v>
      </c>
      <c r="AE172" s="86">
        <v>0</v>
      </c>
      <c r="AF172" s="88">
        <v>0</v>
      </c>
      <c r="AG172" s="85">
        <v>2.9992991805100001E-2</v>
      </c>
      <c r="AH172" s="86">
        <v>7.8309999999999994E-3</v>
      </c>
      <c r="AI172" s="88">
        <v>8.4774857169099998E-10</v>
      </c>
      <c r="AJ172" s="150">
        <v>1.32</v>
      </c>
      <c r="AK172" s="151">
        <v>0</v>
      </c>
    </row>
    <row r="173" spans="1:37" x14ac:dyDescent="0.2">
      <c r="A173" s="149" t="s">
        <v>675</v>
      </c>
      <c r="B173" s="66" t="s">
        <v>676</v>
      </c>
      <c r="C173" s="67">
        <v>65</v>
      </c>
      <c r="D173" s="84" t="s">
        <v>337</v>
      </c>
      <c r="E173" s="85">
        <v>71.174398926682002</v>
      </c>
      <c r="F173" s="91">
        <v>71.170587428153297</v>
      </c>
      <c r="G173" s="86">
        <v>54.113369212239498</v>
      </c>
      <c r="H173" s="86">
        <v>54.1095577137107</v>
      </c>
      <c r="I173" s="86">
        <v>1.4</v>
      </c>
      <c r="J173" s="86">
        <v>1.34</v>
      </c>
      <c r="K173" s="87">
        <v>0</v>
      </c>
      <c r="L173" s="85">
        <v>0.39999998027900002</v>
      </c>
      <c r="M173" s="86">
        <v>0</v>
      </c>
      <c r="N173" s="86">
        <v>78.514431580639993</v>
      </c>
      <c r="O173" s="86">
        <v>32.196641173224002</v>
      </c>
      <c r="P173" s="86">
        <v>0.20699999999999999</v>
      </c>
      <c r="Q173" s="88">
        <v>0.32190000000000002</v>
      </c>
      <c r="R173" s="85">
        <v>0</v>
      </c>
      <c r="S173" s="86">
        <v>4.8</v>
      </c>
      <c r="T173" s="86">
        <v>0.54</v>
      </c>
      <c r="U173" s="88">
        <v>4.9724809806223398</v>
      </c>
      <c r="V173" s="89">
        <v>4.7300000000000004</v>
      </c>
      <c r="W173" s="85">
        <v>36.8287025083063</v>
      </c>
      <c r="X173" s="88">
        <v>36.700000000000003</v>
      </c>
      <c r="Y173" s="85">
        <v>-100</v>
      </c>
      <c r="Z173" s="88"/>
      <c r="AA173" s="85">
        <v>0</v>
      </c>
      <c r="AB173" s="91">
        <v>0</v>
      </c>
      <c r="AC173" s="86">
        <v>0</v>
      </c>
      <c r="AD173" s="86">
        <v>0</v>
      </c>
      <c r="AE173" s="86">
        <v>0</v>
      </c>
      <c r="AF173" s="88">
        <v>0</v>
      </c>
      <c r="AG173" s="85">
        <v>2.5293095787700001E-2</v>
      </c>
      <c r="AH173" s="86">
        <v>1.1575999999999999E-2</v>
      </c>
      <c r="AI173" s="88">
        <v>4.0620008343299997E-3</v>
      </c>
      <c r="AJ173" s="150">
        <v>1.23</v>
      </c>
      <c r="AK173" s="151">
        <v>0</v>
      </c>
    </row>
    <row r="174" spans="1:37" x14ac:dyDescent="0.2">
      <c r="A174" s="149" t="s">
        <v>677</v>
      </c>
      <c r="B174" s="66" t="s">
        <v>678</v>
      </c>
      <c r="C174" s="67">
        <v>65</v>
      </c>
      <c r="D174" s="84" t="s">
        <v>337</v>
      </c>
      <c r="E174" s="85">
        <v>84.413037102214403</v>
      </c>
      <c r="F174" s="91">
        <v>83.967590555800001</v>
      </c>
      <c r="G174" s="86">
        <v>36.961064672239303</v>
      </c>
      <c r="H174" s="86">
        <v>36.762171872708599</v>
      </c>
      <c r="I174" s="86">
        <v>5.18</v>
      </c>
      <c r="J174" s="86">
        <v>6.32</v>
      </c>
      <c r="K174" s="87">
        <v>0</v>
      </c>
      <c r="L174" s="85">
        <v>2.0000083550700001E-2</v>
      </c>
      <c r="M174" s="86">
        <v>0.30989750756985501</v>
      </c>
      <c r="N174" s="86">
        <v>76.700615641863607</v>
      </c>
      <c r="O174" s="86">
        <v>21.6911311212532</v>
      </c>
      <c r="P174" s="86">
        <v>0.318</v>
      </c>
      <c r="Q174" s="88">
        <v>0.73319999999999996</v>
      </c>
      <c r="R174" s="85">
        <v>9.3536619586568094E-3</v>
      </c>
      <c r="S174" s="86">
        <v>2.2999999999999998</v>
      </c>
      <c r="T174" s="86">
        <v>0.9</v>
      </c>
      <c r="U174" s="88">
        <v>0.17597888253409599</v>
      </c>
      <c r="V174" s="89">
        <v>4.96</v>
      </c>
      <c r="W174" s="85">
        <v>65.312217886160099</v>
      </c>
      <c r="X174" s="88">
        <v>65.866666666699999</v>
      </c>
      <c r="Y174" s="85"/>
      <c r="Z174" s="88"/>
      <c r="AA174" s="85">
        <v>0</v>
      </c>
      <c r="AB174" s="91">
        <v>0</v>
      </c>
      <c r="AC174" s="86">
        <v>0</v>
      </c>
      <c r="AD174" s="86">
        <v>0</v>
      </c>
      <c r="AE174" s="86">
        <v>0</v>
      </c>
      <c r="AF174" s="88">
        <v>1.03001005686E-2</v>
      </c>
      <c r="AG174" s="85">
        <v>6.1402002781200003E-11</v>
      </c>
      <c r="AH174" s="86">
        <v>5.2811999999999998E-2</v>
      </c>
      <c r="AI174" s="88">
        <v>7.5000011995800002E-3</v>
      </c>
      <c r="AJ174" s="150">
        <v>1.96</v>
      </c>
      <c r="AK174" s="151">
        <v>1</v>
      </c>
    </row>
    <row r="175" spans="1:37" x14ac:dyDescent="0.2">
      <c r="A175" s="149" t="s">
        <v>679</v>
      </c>
      <c r="B175" s="66" t="s">
        <v>680</v>
      </c>
      <c r="C175" s="67">
        <v>65</v>
      </c>
      <c r="D175" s="84" t="s">
        <v>337</v>
      </c>
      <c r="E175" s="85">
        <v>87.187733532614502</v>
      </c>
      <c r="F175" s="91">
        <v>87.056955268495798</v>
      </c>
      <c r="G175" s="86">
        <v>28.346855983772802</v>
      </c>
      <c r="H175" s="86">
        <v>28.3375146791929</v>
      </c>
      <c r="I175" s="86">
        <v>1.89</v>
      </c>
      <c r="J175" s="86">
        <v>2.46</v>
      </c>
      <c r="K175" s="87">
        <v>0</v>
      </c>
      <c r="L175" s="85">
        <v>2.1275987116399999E-7</v>
      </c>
      <c r="M175" s="86">
        <v>1.9163103780649199E-3</v>
      </c>
      <c r="N175" s="86">
        <v>75.968046750392006</v>
      </c>
      <c r="O175" s="86">
        <v>7.2046301224055398</v>
      </c>
      <c r="P175" s="86">
        <v>0.24399999999999999</v>
      </c>
      <c r="Q175" s="88">
        <v>0.25209999999999999</v>
      </c>
      <c r="R175" s="85">
        <v>1.8960940462646899E-2</v>
      </c>
      <c r="S175" s="86">
        <v>2.2000000000000002</v>
      </c>
      <c r="T175" s="86">
        <v>0.62</v>
      </c>
      <c r="U175" s="88">
        <v>8.4071741219173698E-2</v>
      </c>
      <c r="V175" s="89">
        <v>4.97</v>
      </c>
      <c r="W175" s="85">
        <v>65.945818638443697</v>
      </c>
      <c r="X175" s="88">
        <v>68.233333333299996</v>
      </c>
      <c r="Y175" s="85">
        <v>-100</v>
      </c>
      <c r="Z175" s="88">
        <v>-100</v>
      </c>
      <c r="AA175" s="85">
        <v>0</v>
      </c>
      <c r="AB175" s="91">
        <v>0</v>
      </c>
      <c r="AC175" s="86">
        <v>0</v>
      </c>
      <c r="AD175" s="86">
        <v>0</v>
      </c>
      <c r="AE175" s="86">
        <v>0</v>
      </c>
      <c r="AF175" s="88">
        <v>1.14443474361E-8</v>
      </c>
      <c r="AG175" s="85">
        <v>5.1058828498000002E-10</v>
      </c>
      <c r="AH175" s="86">
        <v>1.5833E-2</v>
      </c>
      <c r="AI175" s="88">
        <v>4.14470644109E-9</v>
      </c>
      <c r="AJ175" s="150">
        <v>2.11</v>
      </c>
      <c r="AK175" s="151">
        <v>1</v>
      </c>
    </row>
    <row r="176" spans="1:37" x14ac:dyDescent="0.2">
      <c r="A176" s="149" t="s">
        <v>681</v>
      </c>
      <c r="B176" s="66" t="s">
        <v>682</v>
      </c>
      <c r="C176" s="67">
        <v>65</v>
      </c>
      <c r="D176" s="84" t="s">
        <v>337</v>
      </c>
      <c r="E176" s="85">
        <v>88.936807754364295</v>
      </c>
      <c r="F176" s="91">
        <v>88.876757530540701</v>
      </c>
      <c r="G176" s="86">
        <v>30.962865912096198</v>
      </c>
      <c r="H176" s="86">
        <v>30.937996627482399</v>
      </c>
      <c r="I176" s="86">
        <v>7.63</v>
      </c>
      <c r="J176" s="86">
        <v>15.8</v>
      </c>
      <c r="K176" s="87">
        <v>6.7000000000000002E-3</v>
      </c>
      <c r="L176" s="85">
        <v>0.14999999728899999</v>
      </c>
      <c r="M176" s="86">
        <v>0</v>
      </c>
      <c r="N176" s="86">
        <v>79.403529533767298</v>
      </c>
      <c r="O176" s="86">
        <v>17.820540644819001</v>
      </c>
      <c r="P176" s="86">
        <v>0.80700000000000005</v>
      </c>
      <c r="Q176" s="88">
        <v>0.65369999999999995</v>
      </c>
      <c r="R176" s="85">
        <v>0</v>
      </c>
      <c r="S176" s="86">
        <v>0.9</v>
      </c>
      <c r="T176" s="86">
        <v>0.77</v>
      </c>
      <c r="U176" s="88">
        <v>9.5837730950734598E-2</v>
      </c>
      <c r="V176" s="89">
        <v>4.8600000000000003</v>
      </c>
      <c r="W176" s="85">
        <v>64.535307888733598</v>
      </c>
      <c r="X176" s="88">
        <v>60.133333333300001</v>
      </c>
      <c r="Y176" s="85">
        <v>-13.799999999999997</v>
      </c>
      <c r="Z176" s="88"/>
      <c r="AA176" s="85">
        <v>0</v>
      </c>
      <c r="AB176" s="91">
        <v>0.02</v>
      </c>
      <c r="AC176" s="86">
        <v>0</v>
      </c>
      <c r="AD176" s="86">
        <v>0.02</v>
      </c>
      <c r="AE176" s="86">
        <v>0</v>
      </c>
      <c r="AF176" s="88">
        <v>1.71886356449E-10</v>
      </c>
      <c r="AG176" s="85">
        <v>2.9022631204399999E-10</v>
      </c>
      <c r="AH176" s="86">
        <v>0.21618499999999999</v>
      </c>
      <c r="AI176" s="88">
        <v>6.7499991907200005E-2</v>
      </c>
      <c r="AJ176" s="150">
        <v>1.93</v>
      </c>
      <c r="AK176" s="151">
        <v>0</v>
      </c>
    </row>
    <row r="177" spans="1:37" x14ac:dyDescent="0.2">
      <c r="A177" s="149" t="s">
        <v>683</v>
      </c>
      <c r="B177" s="66" t="s">
        <v>684</v>
      </c>
      <c r="C177" s="67">
        <v>65</v>
      </c>
      <c r="D177" s="84" t="s">
        <v>337</v>
      </c>
      <c r="E177" s="85">
        <v>90.120195278704699</v>
      </c>
      <c r="F177" s="91">
        <v>90.120195278704699</v>
      </c>
      <c r="G177" s="86">
        <v>49.939747868001497</v>
      </c>
      <c r="H177" s="86">
        <v>49.939747868001497</v>
      </c>
      <c r="I177" s="86">
        <v>4.03</v>
      </c>
      <c r="J177" s="86">
        <v>5.31</v>
      </c>
      <c r="K177" s="87">
        <v>1.72E-2</v>
      </c>
      <c r="L177" s="85">
        <v>9.9999999557099997E-2</v>
      </c>
      <c r="M177" s="86">
        <v>0</v>
      </c>
      <c r="N177" s="86">
        <v>78.639686968993104</v>
      </c>
      <c r="O177" s="86">
        <v>43.594914826952902</v>
      </c>
      <c r="P177" s="86">
        <v>0.50600000000000001</v>
      </c>
      <c r="Q177" s="88">
        <v>0.70379999999999998</v>
      </c>
      <c r="R177" s="85">
        <v>0</v>
      </c>
      <c r="S177" s="86">
        <v>1</v>
      </c>
      <c r="T177" s="86">
        <v>0.81</v>
      </c>
      <c r="U177" s="88">
        <v>0.23173896922506501</v>
      </c>
      <c r="V177" s="89">
        <v>4.6399999999999997</v>
      </c>
      <c r="W177" s="85">
        <v>58.460941329873101</v>
      </c>
      <c r="X177" s="88">
        <v>57.333333333299997</v>
      </c>
      <c r="Y177" s="85">
        <v>-100</v>
      </c>
      <c r="Z177" s="88"/>
      <c r="AA177" s="85">
        <v>0</v>
      </c>
      <c r="AB177" s="91">
        <v>0</v>
      </c>
      <c r="AC177" s="86">
        <v>0</v>
      </c>
      <c r="AD177" s="86">
        <v>0</v>
      </c>
      <c r="AE177" s="86">
        <v>0</v>
      </c>
      <c r="AF177" s="88">
        <v>3.1952680678100002E-9</v>
      </c>
      <c r="AG177" s="85">
        <v>1.4221779572799999E-9</v>
      </c>
      <c r="AH177" s="86">
        <v>2.4999E-2</v>
      </c>
      <c r="AI177" s="88">
        <v>4.3705544945500001E-11</v>
      </c>
      <c r="AJ177" s="150">
        <v>1.54</v>
      </c>
      <c r="AK177" s="151">
        <v>0</v>
      </c>
    </row>
    <row r="178" spans="1:37" x14ac:dyDescent="0.2">
      <c r="A178" s="149" t="s">
        <v>685</v>
      </c>
      <c r="B178" s="66" t="s">
        <v>686</v>
      </c>
      <c r="C178" s="67">
        <v>65</v>
      </c>
      <c r="D178" s="84" t="s">
        <v>337</v>
      </c>
      <c r="E178" s="85">
        <v>83.145585678710702</v>
      </c>
      <c r="F178" s="91">
        <v>83.145585678710702</v>
      </c>
      <c r="G178" s="86">
        <v>39.7823380162571</v>
      </c>
      <c r="H178" s="86">
        <v>39.7823380162571</v>
      </c>
      <c r="I178" s="86">
        <v>6.79</v>
      </c>
      <c r="J178" s="86">
        <v>7</v>
      </c>
      <c r="K178" s="87">
        <v>0</v>
      </c>
      <c r="L178" s="85">
        <v>2.0000125515000002E-2</v>
      </c>
      <c r="M178" s="86">
        <v>2.5739695529877699E-3</v>
      </c>
      <c r="N178" s="86">
        <v>73.089997049277102</v>
      </c>
      <c r="O178" s="86">
        <v>22.718063012866001</v>
      </c>
      <c r="P178" s="86">
        <v>0.32300000000000001</v>
      </c>
      <c r="Q178" s="88">
        <v>0.6069</v>
      </c>
      <c r="R178" s="85">
        <v>5.8592605613171601E-3</v>
      </c>
      <c r="S178" s="86">
        <v>2.4</v>
      </c>
      <c r="T178" s="86">
        <v>0.87</v>
      </c>
      <c r="U178" s="88">
        <v>0.408776958135601</v>
      </c>
      <c r="V178" s="89">
        <v>4.9000000000000004</v>
      </c>
      <c r="W178" s="85">
        <v>66.302466869662894</v>
      </c>
      <c r="X178" s="88"/>
      <c r="Y178" s="85"/>
      <c r="Z178" s="88"/>
      <c r="AA178" s="85">
        <v>0</v>
      </c>
      <c r="AB178" s="91">
        <v>0</v>
      </c>
      <c r="AC178" s="86">
        <v>0</v>
      </c>
      <c r="AD178" s="86">
        <v>0</v>
      </c>
      <c r="AE178" s="86">
        <v>0</v>
      </c>
      <c r="AF178" s="88">
        <v>5.6262114038800001E-7</v>
      </c>
      <c r="AG178" s="85">
        <v>0</v>
      </c>
      <c r="AH178" s="86">
        <v>9.4035999999999995E-2</v>
      </c>
      <c r="AI178" s="88">
        <v>1.50000051186E-2</v>
      </c>
      <c r="AJ178" s="150">
        <v>1.97</v>
      </c>
      <c r="AK178" s="151">
        <v>1</v>
      </c>
    </row>
    <row r="179" spans="1:37" x14ac:dyDescent="0.2">
      <c r="A179" s="149" t="s">
        <v>687</v>
      </c>
      <c r="B179" s="66" t="s">
        <v>688</v>
      </c>
      <c r="C179" s="67">
        <v>65</v>
      </c>
      <c r="D179" s="84" t="s">
        <v>337</v>
      </c>
      <c r="E179" s="85">
        <v>91.165684618237293</v>
      </c>
      <c r="F179" s="91">
        <v>91.165684618237293</v>
      </c>
      <c r="G179" s="86">
        <v>30.4884832502369</v>
      </c>
      <c r="H179" s="86">
        <v>30.4884832502369</v>
      </c>
      <c r="I179" s="86">
        <v>2.1</v>
      </c>
      <c r="J179" s="86">
        <v>4.87</v>
      </c>
      <c r="K179" s="87">
        <v>0</v>
      </c>
      <c r="L179" s="85">
        <v>8.9999998600400005E-2</v>
      </c>
      <c r="M179" s="86">
        <v>1.06214330809296E-3</v>
      </c>
      <c r="N179" s="86">
        <v>81.326480919273493</v>
      </c>
      <c r="O179" s="86">
        <v>14.861871525891299</v>
      </c>
      <c r="P179" s="86">
        <v>0.27500000000000002</v>
      </c>
      <c r="Q179" s="88">
        <v>0.43490000000000001</v>
      </c>
      <c r="R179" s="85">
        <v>1.1204481792717101E-2</v>
      </c>
      <c r="S179" s="86">
        <v>0.6</v>
      </c>
      <c r="T179" s="86">
        <v>0.55000000000000004</v>
      </c>
      <c r="U179" s="88">
        <v>0.12361448761794901</v>
      </c>
      <c r="V179" s="89">
        <v>4.91</v>
      </c>
      <c r="W179" s="85">
        <v>65.839474168500104</v>
      </c>
      <c r="X179" s="88">
        <v>69.8</v>
      </c>
      <c r="Y179" s="85"/>
      <c r="Z179" s="88"/>
      <c r="AA179" s="85">
        <v>0</v>
      </c>
      <c r="AB179" s="91">
        <v>0</v>
      </c>
      <c r="AC179" s="86">
        <v>0</v>
      </c>
      <c r="AD179" s="86">
        <v>0</v>
      </c>
      <c r="AE179" s="86">
        <v>0</v>
      </c>
      <c r="AF179" s="88">
        <v>0</v>
      </c>
      <c r="AG179" s="85">
        <v>0</v>
      </c>
      <c r="AH179" s="86">
        <v>3.9362000000000001E-2</v>
      </c>
      <c r="AI179" s="88">
        <v>4.18673771191E-9</v>
      </c>
      <c r="AJ179" s="150">
        <v>1.9</v>
      </c>
      <c r="AK179" s="151">
        <v>0</v>
      </c>
    </row>
    <row r="180" spans="1:37" x14ac:dyDescent="0.2">
      <c r="A180" s="149" t="s">
        <v>689</v>
      </c>
      <c r="B180" s="66" t="s">
        <v>690</v>
      </c>
      <c r="C180" s="67">
        <v>65</v>
      </c>
      <c r="D180" s="84" t="s">
        <v>337</v>
      </c>
      <c r="E180" s="85">
        <v>88.597273834552595</v>
      </c>
      <c r="F180" s="91">
        <v>88.595722232135202</v>
      </c>
      <c r="G180" s="86">
        <v>39.439406046594598</v>
      </c>
      <c r="H180" s="86">
        <v>39.437854444177198</v>
      </c>
      <c r="I180" s="86">
        <v>4.57</v>
      </c>
      <c r="J180" s="86">
        <v>4.21</v>
      </c>
      <c r="K180" s="87">
        <v>0</v>
      </c>
      <c r="L180" s="85">
        <v>0.11000000854</v>
      </c>
      <c r="M180" s="86">
        <v>0</v>
      </c>
      <c r="N180" s="86">
        <v>76.991647802669604</v>
      </c>
      <c r="O180" s="86">
        <v>19.112697087034601</v>
      </c>
      <c r="P180" s="86">
        <v>0.34300000000000003</v>
      </c>
      <c r="Q180" s="88">
        <v>0.65510000000000002</v>
      </c>
      <c r="R180" s="85">
        <v>0</v>
      </c>
      <c r="S180" s="86">
        <v>1.3</v>
      </c>
      <c r="T180" s="86">
        <v>0.98</v>
      </c>
      <c r="U180" s="88">
        <v>0.32738811007067498</v>
      </c>
      <c r="V180" s="89">
        <v>4.95</v>
      </c>
      <c r="W180" s="85">
        <v>64.757145233006</v>
      </c>
      <c r="X180" s="88">
        <v>68.433333333299998</v>
      </c>
      <c r="Y180" s="85">
        <v>-67.44</v>
      </c>
      <c r="Z180" s="88"/>
      <c r="AA180" s="85">
        <v>0</v>
      </c>
      <c r="AB180" s="91">
        <v>0</v>
      </c>
      <c r="AC180" s="86">
        <v>0</v>
      </c>
      <c r="AD180" s="86">
        <v>0</v>
      </c>
      <c r="AE180" s="86">
        <v>0</v>
      </c>
      <c r="AF180" s="88">
        <v>4.6807938380300002E-7</v>
      </c>
      <c r="AG180" s="85">
        <v>1.8474058319600001E-11</v>
      </c>
      <c r="AH180" s="86">
        <v>4.3808E-2</v>
      </c>
      <c r="AI180" s="88">
        <v>7.4999990110099996E-3</v>
      </c>
      <c r="AJ180" s="150">
        <v>1.97</v>
      </c>
      <c r="AK180" s="151">
        <v>1</v>
      </c>
    </row>
    <row r="181" spans="1:37" x14ac:dyDescent="0.2">
      <c r="A181" s="149" t="s">
        <v>691</v>
      </c>
      <c r="B181" s="66" t="s">
        <v>692</v>
      </c>
      <c r="C181" s="67">
        <v>65</v>
      </c>
      <c r="D181" s="84" t="s">
        <v>337</v>
      </c>
      <c r="E181" s="85">
        <v>89.716653103499297</v>
      </c>
      <c r="F181" s="91">
        <v>89.716653103499297</v>
      </c>
      <c r="G181" s="86">
        <v>32.030036250647299</v>
      </c>
      <c r="H181" s="86">
        <v>32.030036250647299</v>
      </c>
      <c r="I181" s="86">
        <v>2.1</v>
      </c>
      <c r="J181" s="86">
        <v>4.93</v>
      </c>
      <c r="K181" s="87">
        <v>8.2199999999999995E-2</v>
      </c>
      <c r="L181" s="85">
        <v>4.00000169913E-2</v>
      </c>
      <c r="M181" s="86">
        <v>0</v>
      </c>
      <c r="N181" s="86">
        <v>78.905172092329494</v>
      </c>
      <c r="O181" s="86">
        <v>28.046846407222201</v>
      </c>
      <c r="P181" s="86">
        <v>0.55400000000000005</v>
      </c>
      <c r="Q181" s="88">
        <v>1.8701000000000001</v>
      </c>
      <c r="R181" s="85">
        <v>0</v>
      </c>
      <c r="S181" s="86">
        <v>0.7</v>
      </c>
      <c r="T181" s="86">
        <v>0.78</v>
      </c>
      <c r="U181" s="88">
        <v>9.9874232448028399E-2</v>
      </c>
      <c r="V181" s="89">
        <v>4.7699999999999996</v>
      </c>
      <c r="W181" s="85">
        <v>64.804089690041494</v>
      </c>
      <c r="X181" s="88">
        <v>57.1</v>
      </c>
      <c r="Y181" s="85">
        <v>-100</v>
      </c>
      <c r="Z181" s="88"/>
      <c r="AA181" s="85">
        <v>0</v>
      </c>
      <c r="AB181" s="91">
        <v>0</v>
      </c>
      <c r="AC181" s="86">
        <v>0</v>
      </c>
      <c r="AD181" s="86">
        <v>0</v>
      </c>
      <c r="AE181" s="86">
        <v>0</v>
      </c>
      <c r="AF181" s="88">
        <v>1.31299961414</v>
      </c>
      <c r="AG181" s="85">
        <v>0</v>
      </c>
      <c r="AH181" s="86">
        <v>2.1049999999999999E-2</v>
      </c>
      <c r="AI181" s="88">
        <v>1.49999978476E-2</v>
      </c>
      <c r="AJ181" s="150">
        <v>1.66</v>
      </c>
      <c r="AK181" s="151">
        <v>0</v>
      </c>
    </row>
    <row r="182" spans="1:37" x14ac:dyDescent="0.2">
      <c r="A182" s="149" t="s">
        <v>693</v>
      </c>
      <c r="B182" s="66" t="s">
        <v>694</v>
      </c>
      <c r="C182" s="67">
        <v>65</v>
      </c>
      <c r="D182" s="84" t="s">
        <v>337</v>
      </c>
      <c r="E182" s="85">
        <v>86.685776152781202</v>
      </c>
      <c r="F182" s="91">
        <v>86.643179155869504</v>
      </c>
      <c r="G182" s="86">
        <v>39.771396116573797</v>
      </c>
      <c r="H182" s="86">
        <v>39.733236306840404</v>
      </c>
      <c r="I182" s="86">
        <v>24.44</v>
      </c>
      <c r="J182" s="86">
        <v>23.76</v>
      </c>
      <c r="K182" s="87">
        <v>2.9600000000000001E-2</v>
      </c>
      <c r="L182" s="85">
        <v>0.61000001458399999</v>
      </c>
      <c r="M182" s="86">
        <v>2.1323869190036301E-2</v>
      </c>
      <c r="N182" s="86">
        <v>76.550637838035797</v>
      </c>
      <c r="O182" s="86">
        <v>31.809541912183999</v>
      </c>
      <c r="P182" s="86">
        <v>0.97099999999999997</v>
      </c>
      <c r="Q182" s="88">
        <v>1.0156000000000001</v>
      </c>
      <c r="R182" s="85">
        <v>4.2372881355932202E-2</v>
      </c>
      <c r="S182" s="86">
        <v>0.2</v>
      </c>
      <c r="T182" s="86">
        <v>1.53</v>
      </c>
      <c r="U182" s="88">
        <v>1.0187781761385799</v>
      </c>
      <c r="V182" s="89">
        <v>4.91</v>
      </c>
      <c r="W182" s="85">
        <v>57.526254071706802</v>
      </c>
      <c r="X182" s="88">
        <v>59.2</v>
      </c>
      <c r="Y182" s="85"/>
      <c r="Z182" s="88"/>
      <c r="AA182" s="85">
        <v>0</v>
      </c>
      <c r="AB182" s="91">
        <v>0</v>
      </c>
      <c r="AC182" s="86">
        <v>0</v>
      </c>
      <c r="AD182" s="86">
        <v>0</v>
      </c>
      <c r="AE182" s="86">
        <v>0</v>
      </c>
      <c r="AF182" s="88">
        <v>3.1511004232299999</v>
      </c>
      <c r="AG182" s="85">
        <v>2.2200000501599999E-4</v>
      </c>
      <c r="AH182" s="86">
        <v>0.20327200000000001</v>
      </c>
      <c r="AI182" s="88">
        <v>6.1139998457499997E-3</v>
      </c>
      <c r="AJ182" s="150">
        <v>1.84</v>
      </c>
      <c r="AK182" s="151">
        <v>1</v>
      </c>
    </row>
    <row r="183" spans="1:37" x14ac:dyDescent="0.2">
      <c r="A183" s="149" t="s">
        <v>695</v>
      </c>
      <c r="B183" s="66" t="s">
        <v>696</v>
      </c>
      <c r="C183" s="67">
        <v>65</v>
      </c>
      <c r="D183" s="84" t="s">
        <v>337</v>
      </c>
      <c r="E183" s="85">
        <v>82.4986529790432</v>
      </c>
      <c r="F183" s="91">
        <v>82.4986529790432</v>
      </c>
      <c r="G183" s="86">
        <v>36.1682216487537</v>
      </c>
      <c r="H183" s="86">
        <v>36.1682216487537</v>
      </c>
      <c r="I183" s="86">
        <v>68.52</v>
      </c>
      <c r="J183" s="86">
        <v>36.49</v>
      </c>
      <c r="K183" s="87">
        <v>0.20480000000000001</v>
      </c>
      <c r="L183" s="85">
        <v>0.25000027672199998</v>
      </c>
      <c r="M183" s="86">
        <v>0.46941990746137702</v>
      </c>
      <c r="N183" s="86">
        <v>76.194885565689802</v>
      </c>
      <c r="O183" s="86">
        <v>26.327642191264299</v>
      </c>
      <c r="P183" s="86">
        <v>0.86599999999999999</v>
      </c>
      <c r="Q183" s="88">
        <v>0.75619999999999998</v>
      </c>
      <c r="R183" s="85">
        <v>1.6570008285004101E-2</v>
      </c>
      <c r="S183" s="86">
        <v>0</v>
      </c>
      <c r="T183" s="86">
        <v>2.2999999999999998</v>
      </c>
      <c r="U183" s="88">
        <v>0.72030173269432596</v>
      </c>
      <c r="V183" s="89">
        <v>4.88</v>
      </c>
      <c r="W183" s="85">
        <v>61.240412787806598</v>
      </c>
      <c r="X183" s="88">
        <v>58.5333333333</v>
      </c>
      <c r="Y183" s="85"/>
      <c r="Z183" s="88"/>
      <c r="AA183" s="85">
        <v>0</v>
      </c>
      <c r="AB183" s="91">
        <v>0</v>
      </c>
      <c r="AC183" s="86">
        <v>0</v>
      </c>
      <c r="AD183" s="86">
        <v>0</v>
      </c>
      <c r="AE183" s="86">
        <v>0</v>
      </c>
      <c r="AF183" s="88">
        <v>0.59570503512299999</v>
      </c>
      <c r="AG183" s="85">
        <v>2.0585692885600001E-10</v>
      </c>
      <c r="AH183" s="86">
        <v>0.19400300000000001</v>
      </c>
      <c r="AI183" s="88">
        <v>6.1140008713399998E-3</v>
      </c>
      <c r="AJ183" s="150">
        <v>1.87</v>
      </c>
      <c r="AK183" s="151">
        <v>0</v>
      </c>
    </row>
    <row r="184" spans="1:37" x14ac:dyDescent="0.2">
      <c r="A184" s="149" t="s">
        <v>697</v>
      </c>
      <c r="B184" s="66" t="s">
        <v>698</v>
      </c>
      <c r="C184" s="67">
        <v>65</v>
      </c>
      <c r="D184" s="84" t="s">
        <v>337</v>
      </c>
      <c r="E184" s="85">
        <v>84.333305244234694</v>
      </c>
      <c r="F184" s="91">
        <v>84.306620600544903</v>
      </c>
      <c r="G184" s="86">
        <v>35.507429566585202</v>
      </c>
      <c r="H184" s="86">
        <v>35.507429566585202</v>
      </c>
      <c r="I184" s="86">
        <v>2.57</v>
      </c>
      <c r="J184" s="86">
        <v>2.0499999999999998</v>
      </c>
      <c r="K184" s="87">
        <v>3.1199999999999999E-2</v>
      </c>
      <c r="L184" s="85">
        <v>0.45000007244099999</v>
      </c>
      <c r="M184" s="86">
        <v>0</v>
      </c>
      <c r="N184" s="86">
        <v>65.6680663979934</v>
      </c>
      <c r="O184" s="86">
        <v>18.363827549947398</v>
      </c>
      <c r="P184" s="86">
        <v>1.1539999999999999</v>
      </c>
      <c r="Q184" s="88">
        <v>0.62419999999999998</v>
      </c>
      <c r="R184" s="85">
        <v>0</v>
      </c>
      <c r="S184" s="86">
        <v>0.3</v>
      </c>
      <c r="T184" s="86">
        <v>0.88</v>
      </c>
      <c r="U184" s="88">
        <v>0.43678548355383301</v>
      </c>
      <c r="V184" s="89">
        <v>4.83</v>
      </c>
      <c r="W184" s="85">
        <v>65.489429274244998</v>
      </c>
      <c r="X184" s="88">
        <v>58.866666666699999</v>
      </c>
      <c r="Y184" s="85"/>
      <c r="Z184" s="88"/>
      <c r="AA184" s="85">
        <v>0</v>
      </c>
      <c r="AB184" s="91">
        <v>0</v>
      </c>
      <c r="AC184" s="86">
        <v>0</v>
      </c>
      <c r="AD184" s="86">
        <v>0</v>
      </c>
      <c r="AE184" s="86">
        <v>0</v>
      </c>
      <c r="AF184" s="88">
        <v>16.756899412700001</v>
      </c>
      <c r="AG184" s="85">
        <v>3.3300000867199998E-4</v>
      </c>
      <c r="AH184" s="86">
        <v>1.2543E-2</v>
      </c>
      <c r="AI184" s="88">
        <v>7.7943617473000005E-10</v>
      </c>
      <c r="AJ184" s="150">
        <v>1.9</v>
      </c>
      <c r="AK184" s="151">
        <v>0</v>
      </c>
    </row>
    <row r="185" spans="1:37" x14ac:dyDescent="0.2">
      <c r="A185" s="149" t="s">
        <v>699</v>
      </c>
      <c r="B185" s="66" t="s">
        <v>700</v>
      </c>
      <c r="C185" s="67">
        <v>65</v>
      </c>
      <c r="D185" s="84" t="s">
        <v>337</v>
      </c>
      <c r="E185" s="85">
        <v>85.2228431879021</v>
      </c>
      <c r="F185" s="91">
        <v>85.189968534260103</v>
      </c>
      <c r="G185" s="86">
        <v>45.100502512562798</v>
      </c>
      <c r="H185" s="86">
        <v>45.100502512562798</v>
      </c>
      <c r="I185" s="86">
        <v>9.33</v>
      </c>
      <c r="J185" s="86">
        <v>11.19</v>
      </c>
      <c r="K185" s="87">
        <v>9.1300000000000006E-2</v>
      </c>
      <c r="L185" s="85">
        <v>1.32999975518</v>
      </c>
      <c r="M185" s="86">
        <v>4.7714869520994099E-3</v>
      </c>
      <c r="N185" s="86">
        <v>77.963771148442603</v>
      </c>
      <c r="O185" s="86">
        <v>31.042635558211401</v>
      </c>
      <c r="P185" s="86">
        <v>1.4</v>
      </c>
      <c r="Q185" s="88">
        <v>0.8871</v>
      </c>
      <c r="R185" s="85">
        <v>2.5103552152629601E-2</v>
      </c>
      <c r="S185" s="86">
        <v>0</v>
      </c>
      <c r="T185" s="86">
        <v>1.48</v>
      </c>
      <c r="U185" s="88">
        <v>0.34283567369558099</v>
      </c>
      <c r="V185" s="89">
        <v>4.67</v>
      </c>
      <c r="W185" s="85">
        <v>61.916014188128301</v>
      </c>
      <c r="X185" s="88">
        <v>64.633333333300001</v>
      </c>
      <c r="Y185" s="85"/>
      <c r="Z185" s="88"/>
      <c r="AA185" s="85">
        <v>0</v>
      </c>
      <c r="AB185" s="91">
        <v>0</v>
      </c>
      <c r="AC185" s="86">
        <v>0</v>
      </c>
      <c r="AD185" s="86">
        <v>0</v>
      </c>
      <c r="AE185" s="86">
        <v>0</v>
      </c>
      <c r="AF185" s="88">
        <v>23.031094163399999</v>
      </c>
      <c r="AG185" s="85">
        <v>4.4399981358400002E-4</v>
      </c>
      <c r="AH185" s="86">
        <v>6.9774000000000003E-2</v>
      </c>
      <c r="AI185" s="88">
        <v>2.0380004878800002E-3</v>
      </c>
      <c r="AJ185" s="150">
        <v>1.75</v>
      </c>
      <c r="AK185" s="151">
        <v>0</v>
      </c>
    </row>
    <row r="186" spans="1:37" x14ac:dyDescent="0.2">
      <c r="A186" s="149" t="s">
        <v>701</v>
      </c>
      <c r="B186" s="66" t="s">
        <v>702</v>
      </c>
      <c r="C186" s="67">
        <v>65</v>
      </c>
      <c r="D186" s="84" t="s">
        <v>337</v>
      </c>
      <c r="E186" s="85">
        <v>90.9577607634819</v>
      </c>
      <c r="F186" s="91">
        <v>90.954435493927207</v>
      </c>
      <c r="G186" s="86">
        <v>38.825016002859698</v>
      </c>
      <c r="H186" s="86">
        <v>38.825016002859698</v>
      </c>
      <c r="I186" s="86">
        <v>5.7</v>
      </c>
      <c r="J186" s="86">
        <v>5.01</v>
      </c>
      <c r="K186" s="87">
        <v>0.2586</v>
      </c>
      <c r="L186" s="85">
        <v>0.48999868827499998</v>
      </c>
      <c r="M186" s="86">
        <v>0</v>
      </c>
      <c r="N186" s="86">
        <v>83.467882526485198</v>
      </c>
      <c r="O186" s="86">
        <v>38.061712591794098</v>
      </c>
      <c r="P186" s="86">
        <v>0.316</v>
      </c>
      <c r="Q186" s="88">
        <v>0.70199999999999996</v>
      </c>
      <c r="R186" s="85">
        <v>0</v>
      </c>
      <c r="S186" s="86">
        <v>0.1</v>
      </c>
      <c r="T186" s="86">
        <v>0.75</v>
      </c>
      <c r="U186" s="88">
        <v>0.63429516755201998</v>
      </c>
      <c r="V186" s="89">
        <v>4.82</v>
      </c>
      <c r="W186" s="85">
        <v>62.057359814721401</v>
      </c>
      <c r="X186" s="88">
        <v>62.5</v>
      </c>
      <c r="Y186" s="85"/>
      <c r="Z186" s="88"/>
      <c r="AA186" s="85">
        <v>0</v>
      </c>
      <c r="AB186" s="91">
        <v>0</v>
      </c>
      <c r="AC186" s="86">
        <v>0</v>
      </c>
      <c r="AD186" s="86">
        <v>0</v>
      </c>
      <c r="AE186" s="86">
        <v>0</v>
      </c>
      <c r="AF186" s="88">
        <v>4.3857637702500001E-7</v>
      </c>
      <c r="AG186" s="85">
        <v>1.01963640791E-11</v>
      </c>
      <c r="AH186" s="86">
        <v>4.6813E-2</v>
      </c>
      <c r="AI186" s="88">
        <v>9.5379830227300001E-3</v>
      </c>
      <c r="AJ186" s="150">
        <v>1.58</v>
      </c>
      <c r="AK186" s="151">
        <v>1</v>
      </c>
    </row>
    <row r="187" spans="1:37" x14ac:dyDescent="0.2">
      <c r="A187" s="149" t="s">
        <v>703</v>
      </c>
      <c r="B187" s="66" t="s">
        <v>704</v>
      </c>
      <c r="C187" s="67">
        <v>65</v>
      </c>
      <c r="D187" s="84" t="s">
        <v>337</v>
      </c>
      <c r="E187" s="85">
        <v>86.623024775354594</v>
      </c>
      <c r="F187" s="91">
        <v>86.622411827442903</v>
      </c>
      <c r="G187" s="86">
        <v>49.707010898213902</v>
      </c>
      <c r="H187" s="86">
        <v>49.706397950302197</v>
      </c>
      <c r="I187" s="86">
        <v>2.89</v>
      </c>
      <c r="J187" s="86">
        <v>2.4700000000000002</v>
      </c>
      <c r="K187" s="87">
        <v>6.7999999999999996E-3</v>
      </c>
      <c r="L187" s="85">
        <v>1.00009074163E-2</v>
      </c>
      <c r="M187" s="86">
        <v>0</v>
      </c>
      <c r="N187" s="86">
        <v>90.369407024296393</v>
      </c>
      <c r="O187" s="86">
        <v>32.910152894691599</v>
      </c>
      <c r="P187" s="86">
        <v>0.16900000000000001</v>
      </c>
      <c r="Q187" s="88">
        <v>0.51759999999999995</v>
      </c>
      <c r="R187" s="85">
        <v>0</v>
      </c>
      <c r="S187" s="86">
        <v>0.7</v>
      </c>
      <c r="T187" s="86">
        <v>0.79</v>
      </c>
      <c r="U187" s="88">
        <v>0.98010371078665703</v>
      </c>
      <c r="V187" s="89">
        <v>4.83</v>
      </c>
      <c r="W187" s="85">
        <v>63.534778627585403</v>
      </c>
      <c r="X187" s="88">
        <v>64.533333333300007</v>
      </c>
      <c r="Y187" s="85">
        <v>-100</v>
      </c>
      <c r="Z187" s="88"/>
      <c r="AA187" s="85">
        <v>0</v>
      </c>
      <c r="AB187" s="91">
        <v>0</v>
      </c>
      <c r="AC187" s="86">
        <v>0</v>
      </c>
      <c r="AD187" s="86">
        <v>0</v>
      </c>
      <c r="AE187" s="86">
        <v>0</v>
      </c>
      <c r="AF187" s="88">
        <v>2.5067076419699998E-7</v>
      </c>
      <c r="AG187" s="85">
        <v>8.0880909868899998E-9</v>
      </c>
      <c r="AH187" s="86">
        <v>2.7184E-2</v>
      </c>
      <c r="AI187" s="88">
        <v>4.3136572525499999E-7</v>
      </c>
      <c r="AJ187" s="150">
        <v>1.39</v>
      </c>
      <c r="AK187" s="151">
        <v>0</v>
      </c>
    </row>
    <row r="188" spans="1:37" x14ac:dyDescent="0.2">
      <c r="A188" s="149" t="s">
        <v>705</v>
      </c>
      <c r="B188" s="66" t="s">
        <v>706</v>
      </c>
      <c r="C188" s="67">
        <v>65</v>
      </c>
      <c r="D188" s="84" t="s">
        <v>337</v>
      </c>
      <c r="E188" s="85">
        <v>88.348534289076696</v>
      </c>
      <c r="F188" s="91">
        <v>88.332486359259704</v>
      </c>
      <c r="G188" s="86">
        <v>43.223761634749103</v>
      </c>
      <c r="H188" s="86">
        <v>43.223761634749103</v>
      </c>
      <c r="I188" s="86">
        <v>13</v>
      </c>
      <c r="J188" s="86">
        <v>15.89</v>
      </c>
      <c r="K188" s="87">
        <v>0.16350000000000001</v>
      </c>
      <c r="L188" s="85">
        <v>0.35999997874299999</v>
      </c>
      <c r="M188" s="86">
        <v>3.4295445307098202E-2</v>
      </c>
      <c r="N188" s="86">
        <v>79.293788204760403</v>
      </c>
      <c r="O188" s="86">
        <v>28.999030811188501</v>
      </c>
      <c r="P188" s="86">
        <v>0.7</v>
      </c>
      <c r="Q188" s="88">
        <v>0.99560000000000004</v>
      </c>
      <c r="R188" s="85">
        <v>3.2414910858995102E-2</v>
      </c>
      <c r="S188" s="86">
        <v>0</v>
      </c>
      <c r="T188" s="86">
        <v>1.49</v>
      </c>
      <c r="U188" s="88">
        <v>0.23002032737776801</v>
      </c>
      <c r="V188" s="89">
        <v>4.9400000000000004</v>
      </c>
      <c r="W188" s="85">
        <v>58.837135806605097</v>
      </c>
      <c r="X188" s="88">
        <v>61.733333333300003</v>
      </c>
      <c r="Y188" s="85"/>
      <c r="Z188" s="88"/>
      <c r="AA188" s="85">
        <v>0</v>
      </c>
      <c r="AB188" s="91">
        <v>0</v>
      </c>
      <c r="AC188" s="86">
        <v>0</v>
      </c>
      <c r="AD188" s="86">
        <v>0</v>
      </c>
      <c r="AE188" s="86">
        <v>0</v>
      </c>
      <c r="AF188" s="88">
        <v>2.3377361885699999E-8</v>
      </c>
      <c r="AG188" s="85">
        <v>3.3846102125500001E-11</v>
      </c>
      <c r="AH188" s="86">
        <v>0.18703800000000001</v>
      </c>
      <c r="AI188" s="88">
        <v>6.1140111064700003E-3</v>
      </c>
      <c r="AJ188" s="150">
        <v>1.63</v>
      </c>
      <c r="AK188" s="151">
        <v>0</v>
      </c>
    </row>
    <row r="189" spans="1:37" x14ac:dyDescent="0.2">
      <c r="A189" s="149" t="s">
        <v>707</v>
      </c>
      <c r="B189" s="66" t="s">
        <v>708</v>
      </c>
      <c r="C189" s="67">
        <v>65</v>
      </c>
      <c r="D189" s="84" t="s">
        <v>337</v>
      </c>
      <c r="E189" s="85">
        <v>93.2090453516943</v>
      </c>
      <c r="F189" s="91">
        <v>93.2090453516943</v>
      </c>
      <c r="G189" s="86">
        <v>36.753335091689003</v>
      </c>
      <c r="H189" s="86">
        <v>36.753335091689003</v>
      </c>
      <c r="I189" s="86">
        <v>4.95</v>
      </c>
      <c r="J189" s="86">
        <v>5.32</v>
      </c>
      <c r="K189" s="87">
        <v>1.54E-2</v>
      </c>
      <c r="L189" s="85">
        <v>0.49999991967899998</v>
      </c>
      <c r="M189" s="86">
        <v>8.6258649097239199E-3</v>
      </c>
      <c r="N189" s="86">
        <v>88.516183865712904</v>
      </c>
      <c r="O189" s="86">
        <v>34.227541615077698</v>
      </c>
      <c r="P189" s="86">
        <v>0.21299999999999999</v>
      </c>
      <c r="Q189" s="88">
        <v>0.47810000000000002</v>
      </c>
      <c r="R189" s="85">
        <v>1.28369704749679E-2</v>
      </c>
      <c r="S189" s="86">
        <v>0</v>
      </c>
      <c r="T189" s="86">
        <v>0.61</v>
      </c>
      <c r="U189" s="88">
        <v>1.3881755209128599E-3</v>
      </c>
      <c r="V189" s="89">
        <v>4.9800000000000004</v>
      </c>
      <c r="W189" s="85">
        <v>63.8456012118099</v>
      </c>
      <c r="X189" s="88">
        <v>67.5</v>
      </c>
      <c r="Y189" s="85">
        <v>-100</v>
      </c>
      <c r="Z189" s="88"/>
      <c r="AA189" s="85">
        <v>0</v>
      </c>
      <c r="AB189" s="91">
        <v>0</v>
      </c>
      <c r="AC189" s="86">
        <v>0</v>
      </c>
      <c r="AD189" s="86">
        <v>0</v>
      </c>
      <c r="AE189" s="86">
        <v>0</v>
      </c>
      <c r="AF189" s="88">
        <v>4.2372421752399997E-7</v>
      </c>
      <c r="AG189" s="85">
        <v>9.6319008670100007E-10</v>
      </c>
      <c r="AH189" s="86">
        <v>3.1303999999999998E-2</v>
      </c>
      <c r="AI189" s="88">
        <v>9.4882974186199999E-8</v>
      </c>
      <c r="AJ189" s="150">
        <v>1.92</v>
      </c>
      <c r="AK189" s="151">
        <v>0</v>
      </c>
    </row>
    <row r="190" spans="1:37" x14ac:dyDescent="0.2">
      <c r="A190" s="149" t="s">
        <v>709</v>
      </c>
      <c r="B190" s="66" t="s">
        <v>710</v>
      </c>
      <c r="C190" s="67">
        <v>65</v>
      </c>
      <c r="D190" s="84" t="s">
        <v>337</v>
      </c>
      <c r="E190" s="85">
        <v>91.074462196262601</v>
      </c>
      <c r="F190" s="91">
        <v>91.074462196262601</v>
      </c>
      <c r="G190" s="86">
        <v>47.582507778350397</v>
      </c>
      <c r="H190" s="86">
        <v>47.582507778350397</v>
      </c>
      <c r="I190" s="86">
        <v>10.56</v>
      </c>
      <c r="J190" s="86">
        <v>10.119999999999999</v>
      </c>
      <c r="K190" s="87">
        <v>2.12E-2</v>
      </c>
      <c r="L190" s="85">
        <v>1.15592816126E-7</v>
      </c>
      <c r="M190" s="86">
        <v>0</v>
      </c>
      <c r="N190" s="86">
        <v>86.448038040594994</v>
      </c>
      <c r="O190" s="86">
        <v>34.268437129854703</v>
      </c>
      <c r="P190" s="86">
        <v>0.27</v>
      </c>
      <c r="Q190" s="88">
        <v>0.59379999999999999</v>
      </c>
      <c r="R190" s="85">
        <v>0</v>
      </c>
      <c r="S190" s="86">
        <v>0</v>
      </c>
      <c r="T190" s="86">
        <v>1.05</v>
      </c>
      <c r="U190" s="88">
        <v>4.5811143560671098E-2</v>
      </c>
      <c r="V190" s="89">
        <v>4.9800000000000004</v>
      </c>
      <c r="W190" s="85">
        <v>66.477186182614403</v>
      </c>
      <c r="X190" s="88">
        <v>64.900000000000006</v>
      </c>
      <c r="Y190" s="85"/>
      <c r="Z190" s="88"/>
      <c r="AA190" s="85">
        <v>0</v>
      </c>
      <c r="AB190" s="91">
        <v>0</v>
      </c>
      <c r="AC190" s="86">
        <v>0</v>
      </c>
      <c r="AD190" s="86">
        <v>0</v>
      </c>
      <c r="AE190" s="86">
        <v>0</v>
      </c>
      <c r="AF190" s="88">
        <v>7.0618676543000005E-7</v>
      </c>
      <c r="AG190" s="85">
        <v>0</v>
      </c>
      <c r="AH190" s="86">
        <v>4.1514000000000002E-2</v>
      </c>
      <c r="AI190" s="88">
        <v>9.0768514190400005E-10</v>
      </c>
      <c r="AJ190" s="150">
        <v>1.56</v>
      </c>
      <c r="AK190" s="151">
        <v>0</v>
      </c>
    </row>
    <row r="191" spans="1:37" x14ac:dyDescent="0.2">
      <c r="A191" s="149" t="s">
        <v>711</v>
      </c>
      <c r="B191" s="66" t="s">
        <v>712</v>
      </c>
      <c r="C191" s="67">
        <v>65</v>
      </c>
      <c r="D191" s="84" t="s">
        <v>337</v>
      </c>
      <c r="E191" s="85">
        <v>79.963620328519497</v>
      </c>
      <c r="F191" s="91">
        <v>79.912436808038194</v>
      </c>
      <c r="G191" s="86">
        <v>36.206434949682702</v>
      </c>
      <c r="H191" s="86">
        <v>36.195410806809797</v>
      </c>
      <c r="I191" s="86">
        <v>8.94</v>
      </c>
      <c r="J191" s="86">
        <v>10.97</v>
      </c>
      <c r="K191" s="87">
        <v>0</v>
      </c>
      <c r="L191" s="85">
        <v>2.2200000387599998</v>
      </c>
      <c r="M191" s="86">
        <v>1.3531240234654299E-2</v>
      </c>
      <c r="N191" s="86">
        <v>72.688964761760104</v>
      </c>
      <c r="O191" s="86">
        <v>26.775157539141201</v>
      </c>
      <c r="P191" s="86">
        <v>0.40100000000000002</v>
      </c>
      <c r="Q191" s="88">
        <v>0.69989999999999997</v>
      </c>
      <c r="R191" s="85">
        <v>8.5353362922499093E-3</v>
      </c>
      <c r="S191" s="86">
        <v>0</v>
      </c>
      <c r="T191" s="86">
        <v>1.21</v>
      </c>
      <c r="U191" s="88">
        <v>0.20237176559522499</v>
      </c>
      <c r="V191" s="89">
        <v>4.88</v>
      </c>
      <c r="W191" s="85">
        <v>55.712135765130199</v>
      </c>
      <c r="X191" s="88">
        <v>59.5333333333</v>
      </c>
      <c r="Y191" s="85"/>
      <c r="Z191" s="88"/>
      <c r="AA191" s="85">
        <v>0</v>
      </c>
      <c r="AB191" s="91">
        <v>0</v>
      </c>
      <c r="AC191" s="86">
        <v>0</v>
      </c>
      <c r="AD191" s="86">
        <v>0</v>
      </c>
      <c r="AE191" s="86">
        <v>0</v>
      </c>
      <c r="AF191" s="88">
        <v>4.81664305322E-8</v>
      </c>
      <c r="AG191" s="85">
        <v>9.1783996410599995E-12</v>
      </c>
      <c r="AH191" s="86">
        <v>0.111501</v>
      </c>
      <c r="AI191" s="88">
        <v>1.3440055647499999E-3</v>
      </c>
      <c r="AJ191" s="150">
        <v>2.08</v>
      </c>
      <c r="AK191" s="151">
        <v>2</v>
      </c>
    </row>
    <row r="192" spans="1:37" x14ac:dyDescent="0.2">
      <c r="A192" s="149" t="s">
        <v>713</v>
      </c>
      <c r="B192" s="66" t="s">
        <v>714</v>
      </c>
      <c r="C192" s="67">
        <v>65</v>
      </c>
      <c r="D192" s="84" t="s">
        <v>337</v>
      </c>
      <c r="E192" s="85">
        <v>77.772865620377104</v>
      </c>
      <c r="F192" s="91">
        <v>77.7643638094914</v>
      </c>
      <c r="G192" s="86">
        <v>32.587441124959597</v>
      </c>
      <c r="H192" s="86">
        <v>32.587441124959597</v>
      </c>
      <c r="I192" s="86">
        <v>10.66</v>
      </c>
      <c r="J192" s="86">
        <v>16.239999999999998</v>
      </c>
      <c r="K192" s="87">
        <v>0</v>
      </c>
      <c r="L192" s="85">
        <v>2.1899998358100001</v>
      </c>
      <c r="M192" s="86">
        <v>2.5024981194795001E-2</v>
      </c>
      <c r="N192" s="86">
        <v>69.189132923909696</v>
      </c>
      <c r="O192" s="86">
        <v>18.956691313886399</v>
      </c>
      <c r="P192" s="86">
        <v>0.38800000000000001</v>
      </c>
      <c r="Q192" s="88">
        <v>0.73680000000000001</v>
      </c>
      <c r="R192" s="85">
        <v>4.16840350145894E-2</v>
      </c>
      <c r="S192" s="86">
        <v>0</v>
      </c>
      <c r="T192" s="86">
        <v>1.1200000000000001</v>
      </c>
      <c r="U192" s="88">
        <v>0.28906157011443401</v>
      </c>
      <c r="V192" s="89">
        <v>4.91</v>
      </c>
      <c r="W192" s="85">
        <v>64.977249546543305</v>
      </c>
      <c r="X192" s="88">
        <v>71.333333333300004</v>
      </c>
      <c r="Y192" s="85">
        <v>100</v>
      </c>
      <c r="Z192" s="88"/>
      <c r="AA192" s="85">
        <v>0</v>
      </c>
      <c r="AB192" s="91">
        <v>0</v>
      </c>
      <c r="AC192" s="86">
        <v>0</v>
      </c>
      <c r="AD192" s="86">
        <v>0</v>
      </c>
      <c r="AE192" s="86">
        <v>0</v>
      </c>
      <c r="AF192" s="88">
        <v>0</v>
      </c>
      <c r="AG192" s="85">
        <v>6.9156457291399999E-13</v>
      </c>
      <c r="AH192" s="86">
        <v>8.0891000000000005E-2</v>
      </c>
      <c r="AI192" s="88">
        <v>0.14824794988199999</v>
      </c>
      <c r="AJ192" s="150">
        <v>2.12</v>
      </c>
      <c r="AK192" s="151">
        <v>2</v>
      </c>
    </row>
    <row r="193" spans="1:37" x14ac:dyDescent="0.2">
      <c r="A193" s="149" t="s">
        <v>715</v>
      </c>
      <c r="B193" s="66" t="s">
        <v>716</v>
      </c>
      <c r="C193" s="67">
        <v>65</v>
      </c>
      <c r="D193" s="84" t="s">
        <v>337</v>
      </c>
      <c r="E193" s="85">
        <v>91.015710777953004</v>
      </c>
      <c r="F193" s="91">
        <v>90.998742339249006</v>
      </c>
      <c r="G193" s="86">
        <v>43.188669075519499</v>
      </c>
      <c r="H193" s="86">
        <v>43.183678358253601</v>
      </c>
      <c r="I193" s="86">
        <v>7.87</v>
      </c>
      <c r="J193" s="86">
        <v>7.07</v>
      </c>
      <c r="K193" s="87">
        <v>0</v>
      </c>
      <c r="L193" s="85">
        <v>1.70000015079</v>
      </c>
      <c r="M193" s="86">
        <v>0</v>
      </c>
      <c r="N193" s="86">
        <v>81.021085454746</v>
      </c>
      <c r="O193" s="86">
        <v>32.869720119214797</v>
      </c>
      <c r="P193" s="86">
        <v>0.19500000000000001</v>
      </c>
      <c r="Q193" s="88">
        <v>0.64319999999999999</v>
      </c>
      <c r="R193" s="85">
        <v>0</v>
      </c>
      <c r="S193" s="86">
        <v>0</v>
      </c>
      <c r="T193" s="86">
        <v>0.73</v>
      </c>
      <c r="U193" s="88">
        <v>0.363324216956461</v>
      </c>
      <c r="V193" s="89">
        <v>4.84</v>
      </c>
      <c r="W193" s="85">
        <v>62.039930106949903</v>
      </c>
      <c r="X193" s="88">
        <v>62.266666666699997</v>
      </c>
      <c r="Y193" s="85">
        <v>-95.92</v>
      </c>
      <c r="Z193" s="88"/>
      <c r="AA193" s="85">
        <v>0</v>
      </c>
      <c r="AB193" s="91">
        <v>0</v>
      </c>
      <c r="AC193" s="86">
        <v>0</v>
      </c>
      <c r="AD193" s="86">
        <v>0</v>
      </c>
      <c r="AE193" s="86">
        <v>0</v>
      </c>
      <c r="AF193" s="88">
        <v>0</v>
      </c>
      <c r="AG193" s="85">
        <v>0</v>
      </c>
      <c r="AH193" s="86">
        <v>5.6354000000000001E-2</v>
      </c>
      <c r="AI193" s="88">
        <v>3.3112027244600002E-2</v>
      </c>
      <c r="AJ193" s="150">
        <v>2.0699999999999998</v>
      </c>
      <c r="AK193" s="151">
        <v>1</v>
      </c>
    </row>
    <row r="194" spans="1:37" x14ac:dyDescent="0.2">
      <c r="A194" s="149" t="s">
        <v>717</v>
      </c>
      <c r="B194" s="66" t="s">
        <v>718</v>
      </c>
      <c r="C194" s="67">
        <v>65</v>
      </c>
      <c r="D194" s="84" t="s">
        <v>337</v>
      </c>
      <c r="E194" s="85">
        <v>74.683882722222805</v>
      </c>
      <c r="F194" s="91">
        <v>74.662098602845802</v>
      </c>
      <c r="G194" s="86">
        <v>38.0687387985068</v>
      </c>
      <c r="H194" s="86">
        <v>38.067748611262402</v>
      </c>
      <c r="I194" s="86">
        <v>20.66</v>
      </c>
      <c r="J194" s="86">
        <v>33.64</v>
      </c>
      <c r="K194" s="87">
        <v>0</v>
      </c>
      <c r="L194" s="85">
        <v>3.2099997364899999</v>
      </c>
      <c r="M194" s="86">
        <v>4.5546893315209598E-3</v>
      </c>
      <c r="N194" s="86">
        <v>65.990879399779601</v>
      </c>
      <c r="O194" s="86">
        <v>27.243066884176201</v>
      </c>
      <c r="P194" s="86">
        <v>2.1949999999999998</v>
      </c>
      <c r="Q194" s="88">
        <v>1.4413</v>
      </c>
      <c r="R194" s="85">
        <v>2.0187746038154802E-2</v>
      </c>
      <c r="S194" s="86">
        <v>0</v>
      </c>
      <c r="T194" s="86">
        <v>1.86</v>
      </c>
      <c r="U194" s="88">
        <v>0.64461189610955405</v>
      </c>
      <c r="V194" s="89">
        <v>4.67</v>
      </c>
      <c r="W194" s="85">
        <v>55.473879061260497</v>
      </c>
      <c r="X194" s="88">
        <v>60.3</v>
      </c>
      <c r="Y194" s="85">
        <v>-100</v>
      </c>
      <c r="Z194" s="88"/>
      <c r="AA194" s="85">
        <v>0</v>
      </c>
      <c r="AB194" s="91">
        <v>0</v>
      </c>
      <c r="AC194" s="86">
        <v>0</v>
      </c>
      <c r="AD194" s="86">
        <v>0</v>
      </c>
      <c r="AE194" s="86">
        <v>0</v>
      </c>
      <c r="AF194" s="88">
        <v>0</v>
      </c>
      <c r="AG194" s="85">
        <v>5.1800089833699998E-3</v>
      </c>
      <c r="AH194" s="86">
        <v>0.26639099999999999</v>
      </c>
      <c r="AI194" s="88">
        <v>0.20619195201500001</v>
      </c>
      <c r="AJ194" s="150">
        <v>2.11</v>
      </c>
      <c r="AK194" s="151">
        <v>1</v>
      </c>
    </row>
    <row r="195" spans="1:37" x14ac:dyDescent="0.2">
      <c r="A195" s="149" t="s">
        <v>719</v>
      </c>
      <c r="B195" s="66" t="s">
        <v>720</v>
      </c>
      <c r="C195" s="67">
        <v>65</v>
      </c>
      <c r="D195" s="84" t="s">
        <v>337</v>
      </c>
      <c r="E195" s="85">
        <v>79.391853272535599</v>
      </c>
      <c r="F195" s="91">
        <v>79.391853272535599</v>
      </c>
      <c r="G195" s="86">
        <v>50.896089215175699</v>
      </c>
      <c r="H195" s="86">
        <v>50.896089215175699</v>
      </c>
      <c r="I195" s="86">
        <v>30.47</v>
      </c>
      <c r="J195" s="86">
        <v>50.61</v>
      </c>
      <c r="K195" s="87">
        <v>0</v>
      </c>
      <c r="L195" s="85">
        <v>2.3700002117599999</v>
      </c>
      <c r="M195" s="86">
        <v>0</v>
      </c>
      <c r="N195" s="86">
        <v>73.7380893856364</v>
      </c>
      <c r="O195" s="86">
        <v>38.886926362439397</v>
      </c>
      <c r="P195" s="86">
        <v>1.1120000000000001</v>
      </c>
      <c r="Q195" s="88">
        <v>1.1714</v>
      </c>
      <c r="R195" s="85">
        <v>0</v>
      </c>
      <c r="S195" s="86">
        <v>0</v>
      </c>
      <c r="T195" s="86">
        <v>1.38</v>
      </c>
      <c r="U195" s="88">
        <v>1.3577879107340201</v>
      </c>
      <c r="V195" s="89">
        <v>4.82</v>
      </c>
      <c r="W195" s="85">
        <v>51.317095079248801</v>
      </c>
      <c r="X195" s="88">
        <v>56.566666666700002</v>
      </c>
      <c r="Y195" s="85"/>
      <c r="Z195" s="88"/>
      <c r="AA195" s="85">
        <v>0</v>
      </c>
      <c r="AB195" s="91">
        <v>0</v>
      </c>
      <c r="AC195" s="86">
        <v>0</v>
      </c>
      <c r="AD195" s="86">
        <v>0</v>
      </c>
      <c r="AE195" s="86">
        <v>0</v>
      </c>
      <c r="AF195" s="88">
        <v>4.8457130889099998E-6</v>
      </c>
      <c r="AG195" s="85">
        <v>4.7951987713900003E-2</v>
      </c>
      <c r="AH195" s="86">
        <v>0.29230200000000001</v>
      </c>
      <c r="AI195" s="88">
        <v>0.170847961203</v>
      </c>
      <c r="AJ195" s="150">
        <v>1.94</v>
      </c>
      <c r="AK195" s="151">
        <v>1</v>
      </c>
    </row>
    <row r="196" spans="1:37" x14ac:dyDescent="0.2">
      <c r="A196" s="149" t="s">
        <v>721</v>
      </c>
      <c r="B196" s="66" t="s">
        <v>722</v>
      </c>
      <c r="C196" s="67">
        <v>65</v>
      </c>
      <c r="D196" s="84" t="s">
        <v>337</v>
      </c>
      <c r="E196" s="85">
        <v>85.734722787135894</v>
      </c>
      <c r="F196" s="91">
        <v>85.710879535477403</v>
      </c>
      <c r="G196" s="86">
        <v>42.811259624959703</v>
      </c>
      <c r="H196" s="86">
        <v>42.791624005946801</v>
      </c>
      <c r="I196" s="86">
        <v>9.8000000000000007</v>
      </c>
      <c r="J196" s="86">
        <v>10.96</v>
      </c>
      <c r="K196" s="87">
        <v>0</v>
      </c>
      <c r="L196" s="85">
        <v>2.2400003386899998</v>
      </c>
      <c r="M196" s="86">
        <v>8.0074455040854503E-2</v>
      </c>
      <c r="N196" s="86">
        <v>76.388449935354103</v>
      </c>
      <c r="O196" s="86">
        <v>38.110344827586196</v>
      </c>
      <c r="P196" s="86">
        <v>0.377</v>
      </c>
      <c r="Q196" s="88">
        <v>1.0441</v>
      </c>
      <c r="R196" s="85">
        <v>3.9698292973402098E-2</v>
      </c>
      <c r="S196" s="86">
        <v>0</v>
      </c>
      <c r="T196" s="86">
        <v>0.97</v>
      </c>
      <c r="U196" s="88">
        <v>0.26367831245880002</v>
      </c>
      <c r="V196" s="89">
        <v>4.96</v>
      </c>
      <c r="W196" s="85">
        <v>64.436974904844902</v>
      </c>
      <c r="X196" s="88">
        <v>60.5</v>
      </c>
      <c r="Y196" s="85"/>
      <c r="Z196" s="88"/>
      <c r="AA196" s="85">
        <v>0</v>
      </c>
      <c r="AB196" s="91">
        <v>0</v>
      </c>
      <c r="AC196" s="86">
        <v>0.05</v>
      </c>
      <c r="AD196" s="86">
        <v>7.0000000000000007E-2</v>
      </c>
      <c r="AE196" s="86">
        <v>0</v>
      </c>
      <c r="AF196" s="88">
        <v>2.78040513761E-7</v>
      </c>
      <c r="AG196" s="85">
        <v>8.0800470840899998E-10</v>
      </c>
      <c r="AH196" s="86">
        <v>5.8526000000000002E-2</v>
      </c>
      <c r="AI196" s="88">
        <v>3.5002511882399999E-8</v>
      </c>
      <c r="AJ196" s="150">
        <v>2.1</v>
      </c>
      <c r="AK196" s="151">
        <v>1</v>
      </c>
    </row>
    <row r="197" spans="1:37" x14ac:dyDescent="0.2">
      <c r="A197" s="149" t="s">
        <v>723</v>
      </c>
      <c r="B197" s="66" t="s">
        <v>724</v>
      </c>
      <c r="C197" s="67">
        <v>65</v>
      </c>
      <c r="D197" s="84" t="s">
        <v>337</v>
      </c>
      <c r="E197" s="85">
        <v>81.901430934896794</v>
      </c>
      <c r="F197" s="91">
        <v>81.901430934896794</v>
      </c>
      <c r="G197" s="86">
        <v>47.129422691782999</v>
      </c>
      <c r="H197" s="86">
        <v>47.129422691782999</v>
      </c>
      <c r="I197" s="86">
        <v>4.66</v>
      </c>
      <c r="J197" s="86">
        <v>5.9</v>
      </c>
      <c r="K197" s="87">
        <v>0</v>
      </c>
      <c r="L197" s="85">
        <v>1.7500003803799999</v>
      </c>
      <c r="M197" s="86">
        <v>2.70838533433175E-3</v>
      </c>
      <c r="N197" s="86">
        <v>73.583787996882293</v>
      </c>
      <c r="O197" s="86">
        <v>39.680319680319698</v>
      </c>
      <c r="P197" s="86">
        <v>0.24099999999999999</v>
      </c>
      <c r="Q197" s="88">
        <v>0.90300000000000002</v>
      </c>
      <c r="R197" s="85">
        <v>1.32678784662332E-2</v>
      </c>
      <c r="S197" s="86">
        <v>0</v>
      </c>
      <c r="T197" s="86">
        <v>0.93</v>
      </c>
      <c r="U197" s="88">
        <v>0.38893565146721598</v>
      </c>
      <c r="V197" s="89">
        <v>4.93</v>
      </c>
      <c r="W197" s="85">
        <v>60.061064277140602</v>
      </c>
      <c r="X197" s="88">
        <v>58.933333333299998</v>
      </c>
      <c r="Y197" s="85"/>
      <c r="Z197" s="88"/>
      <c r="AA197" s="85">
        <v>0</v>
      </c>
      <c r="AB197" s="91">
        <v>0</v>
      </c>
      <c r="AC197" s="86">
        <v>0</v>
      </c>
      <c r="AD197" s="86">
        <v>0</v>
      </c>
      <c r="AE197" s="86">
        <v>0</v>
      </c>
      <c r="AF197" s="88">
        <v>0</v>
      </c>
      <c r="AG197" s="85">
        <v>1.33113460214E-8</v>
      </c>
      <c r="AH197" s="86">
        <v>3.0658000000000001E-2</v>
      </c>
      <c r="AI197" s="88">
        <v>6.4702096592400004E-8</v>
      </c>
      <c r="AJ197" s="150">
        <v>2.0299999999999998</v>
      </c>
      <c r="AK197" s="151">
        <v>2</v>
      </c>
    </row>
    <row r="198" spans="1:37" x14ac:dyDescent="0.2">
      <c r="A198" s="149" t="s">
        <v>725</v>
      </c>
      <c r="B198" s="66" t="s">
        <v>726</v>
      </c>
      <c r="C198" s="67">
        <v>65</v>
      </c>
      <c r="D198" s="84" t="s">
        <v>337</v>
      </c>
      <c r="E198" s="85">
        <v>72.238912519706105</v>
      </c>
      <c r="F198" s="91">
        <v>72.238912519706105</v>
      </c>
      <c r="G198" s="86">
        <v>47.147446384485001</v>
      </c>
      <c r="H198" s="86">
        <v>47.147446384485001</v>
      </c>
      <c r="I198" s="86">
        <v>26.08</v>
      </c>
      <c r="J198" s="86">
        <v>26.1</v>
      </c>
      <c r="K198" s="87">
        <v>0</v>
      </c>
      <c r="L198" s="85">
        <v>5.5499979437700002</v>
      </c>
      <c r="M198" s="86">
        <v>0</v>
      </c>
      <c r="N198" s="86">
        <v>63.939466658667499</v>
      </c>
      <c r="O198" s="86">
        <v>52.341153631009199</v>
      </c>
      <c r="P198" s="86">
        <v>1.127</v>
      </c>
      <c r="Q198" s="88">
        <v>1.4046000000000001</v>
      </c>
      <c r="R198" s="85">
        <v>0</v>
      </c>
      <c r="S198" s="86">
        <v>0</v>
      </c>
      <c r="T198" s="86">
        <v>1.44</v>
      </c>
      <c r="U198" s="88">
        <v>0.89532704720544898</v>
      </c>
      <c r="V198" s="89">
        <v>4.54</v>
      </c>
      <c r="W198" s="85">
        <v>55.615857665660101</v>
      </c>
      <c r="X198" s="88">
        <v>58.6</v>
      </c>
      <c r="Y198" s="85">
        <v>100</v>
      </c>
      <c r="Z198" s="88"/>
      <c r="AA198" s="85">
        <v>0</v>
      </c>
      <c r="AB198" s="91">
        <v>0</v>
      </c>
      <c r="AC198" s="86">
        <v>0</v>
      </c>
      <c r="AD198" s="86">
        <v>0</v>
      </c>
      <c r="AE198" s="86">
        <v>0</v>
      </c>
      <c r="AF198" s="88">
        <v>0</v>
      </c>
      <c r="AG198" s="85">
        <v>6.9559977524500001E-3</v>
      </c>
      <c r="AH198" s="86">
        <v>0.11332399999999999</v>
      </c>
      <c r="AI198" s="88">
        <v>0.117124964737</v>
      </c>
      <c r="AJ198" s="150">
        <v>1.84</v>
      </c>
      <c r="AK198" s="151">
        <v>1</v>
      </c>
    </row>
    <row r="199" spans="1:37" x14ac:dyDescent="0.2">
      <c r="A199" s="149" t="s">
        <v>727</v>
      </c>
      <c r="B199" s="66" t="s">
        <v>728</v>
      </c>
      <c r="C199" s="67">
        <v>65</v>
      </c>
      <c r="D199" s="84" t="s">
        <v>337</v>
      </c>
      <c r="E199" s="85">
        <v>70.561413931382702</v>
      </c>
      <c r="F199" s="91">
        <v>70.561413931382702</v>
      </c>
      <c r="G199" s="86">
        <v>30.478241497103799</v>
      </c>
      <c r="H199" s="86">
        <v>30.478241497103799</v>
      </c>
      <c r="I199" s="86">
        <v>49.98</v>
      </c>
      <c r="J199" s="86">
        <v>45.85</v>
      </c>
      <c r="K199" s="87">
        <v>0</v>
      </c>
      <c r="L199" s="85">
        <v>3.8299998636699999</v>
      </c>
      <c r="M199" s="86">
        <v>0</v>
      </c>
      <c r="N199" s="86">
        <v>62.744950369778998</v>
      </c>
      <c r="O199" s="86">
        <v>20.216311387788501</v>
      </c>
      <c r="P199" s="86">
        <v>1.3779999999999999</v>
      </c>
      <c r="Q199" s="88">
        <v>1.2047000000000001</v>
      </c>
      <c r="R199" s="85">
        <v>0</v>
      </c>
      <c r="S199" s="86">
        <v>0</v>
      </c>
      <c r="T199" s="86">
        <v>1.6</v>
      </c>
      <c r="U199" s="88">
        <v>0.44111094608644003</v>
      </c>
      <c r="V199" s="89">
        <v>4.75</v>
      </c>
      <c r="W199" s="85">
        <v>62.007823447209098</v>
      </c>
      <c r="X199" s="88">
        <v>63.133333333300001</v>
      </c>
      <c r="Y199" s="85">
        <v>-100</v>
      </c>
      <c r="Z199" s="88"/>
      <c r="AA199" s="85">
        <v>0</v>
      </c>
      <c r="AB199" s="91">
        <v>0</v>
      </c>
      <c r="AC199" s="86">
        <v>0</v>
      </c>
      <c r="AD199" s="86">
        <v>0</v>
      </c>
      <c r="AE199" s="86">
        <v>0</v>
      </c>
      <c r="AF199" s="88">
        <v>1.67437615736E-7</v>
      </c>
      <c r="AG199" s="85">
        <v>1.48000062536E-4</v>
      </c>
      <c r="AH199" s="86">
        <v>0.25126500000000002</v>
      </c>
      <c r="AI199" s="88">
        <v>0.43099982466699999</v>
      </c>
      <c r="AJ199" s="150">
        <v>2.12</v>
      </c>
      <c r="AK199" s="151">
        <v>3</v>
      </c>
    </row>
    <row r="200" spans="1:37" x14ac:dyDescent="0.2">
      <c r="A200" s="149" t="s">
        <v>729</v>
      </c>
      <c r="B200" s="66" t="s">
        <v>730</v>
      </c>
      <c r="C200" s="67">
        <v>65</v>
      </c>
      <c r="D200" s="84" t="s">
        <v>337</v>
      </c>
      <c r="E200" s="85">
        <v>81.723338485316802</v>
      </c>
      <c r="F200" s="91">
        <v>81.7064335394127</v>
      </c>
      <c r="G200" s="86">
        <v>42.794468057702197</v>
      </c>
      <c r="H200" s="86">
        <v>42.791248068006198</v>
      </c>
      <c r="I200" s="86">
        <v>7.48</v>
      </c>
      <c r="J200" s="86">
        <v>12.33</v>
      </c>
      <c r="K200" s="87">
        <v>0</v>
      </c>
      <c r="L200" s="85">
        <v>3.5199999704999998</v>
      </c>
      <c r="M200" s="86">
        <v>3.5256882662476998E-4</v>
      </c>
      <c r="N200" s="86">
        <v>73.496056833735295</v>
      </c>
      <c r="O200" s="86">
        <v>35.545391322955098</v>
      </c>
      <c r="P200" s="86">
        <v>0.42299999999999999</v>
      </c>
      <c r="Q200" s="88">
        <v>0.79610000000000003</v>
      </c>
      <c r="R200" s="85">
        <v>6.70555890833501E-3</v>
      </c>
      <c r="S200" s="86">
        <v>0</v>
      </c>
      <c r="T200" s="86">
        <v>0.91</v>
      </c>
      <c r="U200" s="88">
        <v>0.40974368882019602</v>
      </c>
      <c r="V200" s="89">
        <v>4.83</v>
      </c>
      <c r="W200" s="85">
        <v>64.305462607897695</v>
      </c>
      <c r="X200" s="88">
        <v>61</v>
      </c>
      <c r="Y200" s="85">
        <v>-100</v>
      </c>
      <c r="Z200" s="88"/>
      <c r="AA200" s="85">
        <v>0</v>
      </c>
      <c r="AB200" s="91">
        <v>0</v>
      </c>
      <c r="AC200" s="86">
        <v>0</v>
      </c>
      <c r="AD200" s="86">
        <v>0</v>
      </c>
      <c r="AE200" s="86">
        <v>0</v>
      </c>
      <c r="AF200" s="88">
        <v>0</v>
      </c>
      <c r="AG200" s="85">
        <v>1.966815095E-10</v>
      </c>
      <c r="AH200" s="86">
        <v>0.11400100000000001</v>
      </c>
      <c r="AI200" s="88">
        <v>8.9471065419999996E-2</v>
      </c>
      <c r="AJ200" s="150">
        <v>2.06</v>
      </c>
      <c r="AK200" s="151">
        <v>1</v>
      </c>
    </row>
    <row r="201" spans="1:37" x14ac:dyDescent="0.2">
      <c r="A201" s="149" t="s">
        <v>731</v>
      </c>
      <c r="B201" s="66" t="s">
        <v>732</v>
      </c>
      <c r="C201" s="67">
        <v>65</v>
      </c>
      <c r="D201" s="84" t="s">
        <v>337</v>
      </c>
      <c r="E201" s="85">
        <v>69.752440452948093</v>
      </c>
      <c r="F201" s="91">
        <v>69.718078875439303</v>
      </c>
      <c r="G201" s="86">
        <v>31.957828973057399</v>
      </c>
      <c r="H201" s="86">
        <v>31.948457633736801</v>
      </c>
      <c r="I201" s="86">
        <v>13.14</v>
      </c>
      <c r="J201" s="86">
        <v>26.58</v>
      </c>
      <c r="K201" s="87">
        <v>0</v>
      </c>
      <c r="L201" s="85">
        <v>5.3799989486499999</v>
      </c>
      <c r="M201" s="86">
        <v>3.02697193468505E-2</v>
      </c>
      <c r="N201" s="86">
        <v>58.4129351654978</v>
      </c>
      <c r="O201" s="86">
        <v>16.236469608659501</v>
      </c>
      <c r="P201" s="86">
        <v>0.72699999999999998</v>
      </c>
      <c r="Q201" s="88">
        <v>0.98919999999999997</v>
      </c>
      <c r="R201" s="85">
        <v>3.1913196106590103E-2</v>
      </c>
      <c r="S201" s="86">
        <v>0</v>
      </c>
      <c r="T201" s="86">
        <v>1.2</v>
      </c>
      <c r="U201" s="88">
        <v>0.212417024599766</v>
      </c>
      <c r="V201" s="89">
        <v>4.76</v>
      </c>
      <c r="W201" s="85">
        <v>57.655822425346898</v>
      </c>
      <c r="X201" s="88">
        <v>49.766666666699997</v>
      </c>
      <c r="Y201" s="85"/>
      <c r="Z201" s="88"/>
      <c r="AA201" s="85">
        <v>0</v>
      </c>
      <c r="AB201" s="91">
        <v>0</v>
      </c>
      <c r="AC201" s="86">
        <v>0</v>
      </c>
      <c r="AD201" s="86">
        <v>0</v>
      </c>
      <c r="AE201" s="86">
        <v>0</v>
      </c>
      <c r="AF201" s="88">
        <v>7.9219934267499998E-7</v>
      </c>
      <c r="AG201" s="85">
        <v>4.43999931556E-3</v>
      </c>
      <c r="AH201" s="86">
        <v>0.13895399999999999</v>
      </c>
      <c r="AI201" s="88">
        <v>2.5338058183999999E-2</v>
      </c>
      <c r="AJ201" s="150">
        <v>2.19</v>
      </c>
      <c r="AK201" s="151">
        <v>3</v>
      </c>
    </row>
    <row r="202" spans="1:37" x14ac:dyDescent="0.2">
      <c r="A202" s="149" t="s">
        <v>733</v>
      </c>
      <c r="B202" s="66" t="s">
        <v>734</v>
      </c>
      <c r="C202" s="67">
        <v>65</v>
      </c>
      <c r="D202" s="84" t="s">
        <v>337</v>
      </c>
      <c r="E202" s="85">
        <v>77.776694431289499</v>
      </c>
      <c r="F202" s="91">
        <v>77.754408446388297</v>
      </c>
      <c r="G202" s="86">
        <v>45.088726077388102</v>
      </c>
      <c r="H202" s="86">
        <v>45.087333203331802</v>
      </c>
      <c r="I202" s="86">
        <v>28.86</v>
      </c>
      <c r="J202" s="86">
        <v>33.46</v>
      </c>
      <c r="K202" s="87">
        <v>0</v>
      </c>
      <c r="L202" s="85">
        <v>4.0299997967800003</v>
      </c>
      <c r="M202" s="86">
        <v>1.3126104805061E-2</v>
      </c>
      <c r="N202" s="86">
        <v>66.831494864967695</v>
      </c>
      <c r="O202" s="86">
        <v>45.454903505316999</v>
      </c>
      <c r="P202" s="86">
        <v>1.1419999999999999</v>
      </c>
      <c r="Q202" s="88">
        <v>1.1143000000000001</v>
      </c>
      <c r="R202" s="85">
        <v>2.83085633404105E-2</v>
      </c>
      <c r="S202" s="86">
        <v>0</v>
      </c>
      <c r="T202" s="86">
        <v>1.32</v>
      </c>
      <c r="U202" s="88">
        <v>0.73543750174109301</v>
      </c>
      <c r="V202" s="89">
        <v>4.6100000000000003</v>
      </c>
      <c r="W202" s="85">
        <v>55.067241273120899</v>
      </c>
      <c r="X202" s="88">
        <v>55.233333333300003</v>
      </c>
      <c r="Y202" s="85">
        <v>65.84</v>
      </c>
      <c r="Z202" s="88"/>
      <c r="AA202" s="85">
        <v>0</v>
      </c>
      <c r="AB202" s="91">
        <v>0</v>
      </c>
      <c r="AC202" s="86">
        <v>0</v>
      </c>
      <c r="AD202" s="86">
        <v>0</v>
      </c>
      <c r="AE202" s="86">
        <v>0</v>
      </c>
      <c r="AF202" s="88">
        <v>0</v>
      </c>
      <c r="AG202" s="85">
        <v>7.3999981748700005E-4</v>
      </c>
      <c r="AH202" s="86">
        <v>0.174484</v>
      </c>
      <c r="AI202" s="88">
        <v>8.1957985049799995E-2</v>
      </c>
      <c r="AJ202" s="150">
        <v>1.99</v>
      </c>
      <c r="AK202" s="151">
        <v>1</v>
      </c>
    </row>
    <row r="203" spans="1:37" x14ac:dyDescent="0.2">
      <c r="A203" s="149" t="s">
        <v>735</v>
      </c>
      <c r="B203" s="66" t="s">
        <v>736</v>
      </c>
      <c r="C203" s="67">
        <v>65</v>
      </c>
      <c r="D203" s="84" t="s">
        <v>337</v>
      </c>
      <c r="E203" s="85">
        <v>84.815225545516796</v>
      </c>
      <c r="F203" s="91">
        <v>84.7826086956522</v>
      </c>
      <c r="G203" s="86">
        <v>44.779673179164398</v>
      </c>
      <c r="H203" s="86">
        <v>44.747056329299703</v>
      </c>
      <c r="I203" s="86">
        <v>17.010000000000002</v>
      </c>
      <c r="J203" s="86">
        <v>17.649999999999999</v>
      </c>
      <c r="K203" s="87">
        <v>0</v>
      </c>
      <c r="L203" s="85">
        <v>1.99999956001</v>
      </c>
      <c r="M203" s="86">
        <v>1.8181688617121601E-4</v>
      </c>
      <c r="N203" s="86">
        <v>74.146455535511507</v>
      </c>
      <c r="O203" s="86">
        <v>41.364668707415802</v>
      </c>
      <c r="P203" s="86">
        <v>0.77800000000000002</v>
      </c>
      <c r="Q203" s="88">
        <v>1.0328999999999999</v>
      </c>
      <c r="R203" s="85">
        <v>1.4172335600907001E-2</v>
      </c>
      <c r="S203" s="86">
        <v>0</v>
      </c>
      <c r="T203" s="86">
        <v>1.59</v>
      </c>
      <c r="U203" s="88">
        <v>0.40281809582830502</v>
      </c>
      <c r="V203" s="89">
        <v>4.8</v>
      </c>
      <c r="W203" s="85">
        <v>62.428429465890702</v>
      </c>
      <c r="X203" s="88">
        <v>60.166666666700003</v>
      </c>
      <c r="Y203" s="85"/>
      <c r="Z203" s="88"/>
      <c r="AA203" s="85">
        <v>0</v>
      </c>
      <c r="AB203" s="91">
        <v>0</v>
      </c>
      <c r="AC203" s="86">
        <v>0</v>
      </c>
      <c r="AD203" s="86">
        <v>0</v>
      </c>
      <c r="AE203" s="86">
        <v>0</v>
      </c>
      <c r="AF203" s="88">
        <v>0</v>
      </c>
      <c r="AG203" s="85">
        <v>1.6715176884400001E-10</v>
      </c>
      <c r="AH203" s="86">
        <v>8.0177999999999999E-2</v>
      </c>
      <c r="AI203" s="88">
        <v>4.2082994174700003E-2</v>
      </c>
      <c r="AJ203" s="150">
        <v>1.78</v>
      </c>
      <c r="AK203" s="151">
        <v>1</v>
      </c>
    </row>
    <row r="204" spans="1:37" x14ac:dyDescent="0.2">
      <c r="A204" s="149" t="s">
        <v>737</v>
      </c>
      <c r="B204" s="66" t="s">
        <v>738</v>
      </c>
      <c r="C204" s="67">
        <v>65</v>
      </c>
      <c r="D204" s="84" t="s">
        <v>337</v>
      </c>
      <c r="E204" s="85">
        <v>83.694807093054393</v>
      </c>
      <c r="F204" s="91">
        <v>83.656866342822696</v>
      </c>
      <c r="G204" s="86">
        <v>44.218389446251599</v>
      </c>
      <c r="H204" s="86">
        <v>44.215279548691697</v>
      </c>
      <c r="I204" s="86">
        <v>4.91</v>
      </c>
      <c r="J204" s="86">
        <v>6.5</v>
      </c>
      <c r="K204" s="87">
        <v>6.8999999999999999E-3</v>
      </c>
      <c r="L204" s="85">
        <v>0.41000015800400003</v>
      </c>
      <c r="M204" s="86">
        <v>0</v>
      </c>
      <c r="N204" s="86">
        <v>72.395445354900502</v>
      </c>
      <c r="O204" s="86">
        <v>35.485818999625202</v>
      </c>
      <c r="P204" s="86">
        <v>0.35399999999999998</v>
      </c>
      <c r="Q204" s="88">
        <v>1.1472</v>
      </c>
      <c r="R204" s="85">
        <v>0</v>
      </c>
      <c r="S204" s="86">
        <v>0.9</v>
      </c>
      <c r="T204" s="86">
        <v>0.87</v>
      </c>
      <c r="U204" s="88">
        <v>0.35204040378909901</v>
      </c>
      <c r="V204" s="89">
        <v>4.93</v>
      </c>
      <c r="W204" s="85">
        <v>57.442020670898501</v>
      </c>
      <c r="X204" s="88">
        <v>61.733333333300003</v>
      </c>
      <c r="Y204" s="85">
        <v>-100</v>
      </c>
      <c r="Z204" s="88"/>
      <c r="AA204" s="85">
        <v>0</v>
      </c>
      <c r="AB204" s="91">
        <v>0</v>
      </c>
      <c r="AC204" s="86">
        <v>0</v>
      </c>
      <c r="AD204" s="86">
        <v>0</v>
      </c>
      <c r="AE204" s="86">
        <v>0</v>
      </c>
      <c r="AF204" s="88">
        <v>1.5700963493999999E-2</v>
      </c>
      <c r="AG204" s="85">
        <v>1.1298787691300001E-11</v>
      </c>
      <c r="AH204" s="86">
        <v>7.9537999999999998E-2</v>
      </c>
      <c r="AI204" s="88">
        <v>5.6430409104499996E-9</v>
      </c>
      <c r="AJ204" s="150">
        <v>1.97</v>
      </c>
      <c r="AK204" s="151">
        <v>2</v>
      </c>
    </row>
    <row r="205" spans="1:37" x14ac:dyDescent="0.2">
      <c r="A205" s="149" t="s">
        <v>739</v>
      </c>
      <c r="B205" s="66" t="s">
        <v>740</v>
      </c>
      <c r="C205" s="67">
        <v>65</v>
      </c>
      <c r="D205" s="84" t="s">
        <v>337</v>
      </c>
      <c r="E205" s="85">
        <v>79.322004050365393</v>
      </c>
      <c r="F205" s="91">
        <v>78.934577793431401</v>
      </c>
      <c r="G205" s="86">
        <v>45.7532799154706</v>
      </c>
      <c r="H205" s="86">
        <v>45.599189926917298</v>
      </c>
      <c r="I205" s="86">
        <v>4.47</v>
      </c>
      <c r="J205" s="86">
        <v>4.32</v>
      </c>
      <c r="K205" s="87">
        <v>9.7999999999999997E-3</v>
      </c>
      <c r="L205" s="85">
        <v>0.84999991746500003</v>
      </c>
      <c r="M205" s="86">
        <v>6.0205971302086398E-3</v>
      </c>
      <c r="N205" s="86">
        <v>69.546511317174804</v>
      </c>
      <c r="O205" s="86">
        <v>38.586898252385602</v>
      </c>
      <c r="P205" s="86">
        <v>0.312</v>
      </c>
      <c r="Q205" s="88">
        <v>0.6946</v>
      </c>
      <c r="R205" s="85">
        <v>7.9333597778659306E-3</v>
      </c>
      <c r="S205" s="86">
        <v>2.5</v>
      </c>
      <c r="T205" s="86">
        <v>0.92</v>
      </c>
      <c r="U205" s="88">
        <v>0.291450206920842</v>
      </c>
      <c r="V205" s="89">
        <v>4.92</v>
      </c>
      <c r="W205" s="85">
        <v>57.716433929097697</v>
      </c>
      <c r="X205" s="88">
        <v>60.766666666699997</v>
      </c>
      <c r="Y205" s="85"/>
      <c r="Z205" s="88"/>
      <c r="AA205" s="85">
        <v>0</v>
      </c>
      <c r="AB205" s="91">
        <v>0</v>
      </c>
      <c r="AC205" s="86">
        <v>0</v>
      </c>
      <c r="AD205" s="86">
        <v>0</v>
      </c>
      <c r="AE205" s="86">
        <v>0</v>
      </c>
      <c r="AF205" s="88">
        <v>2.71300132492</v>
      </c>
      <c r="AG205" s="85">
        <v>0</v>
      </c>
      <c r="AH205" s="86">
        <v>3.6338000000000002E-2</v>
      </c>
      <c r="AI205" s="88">
        <v>7.58624244759E-10</v>
      </c>
      <c r="AJ205" s="150">
        <v>1.89</v>
      </c>
      <c r="AK205" s="151">
        <v>1</v>
      </c>
    </row>
    <row r="206" spans="1:37" x14ac:dyDescent="0.2">
      <c r="A206" s="149" t="s">
        <v>741</v>
      </c>
      <c r="B206" s="66" t="s">
        <v>742</v>
      </c>
      <c r="C206" s="67">
        <v>65</v>
      </c>
      <c r="D206" s="84" t="s">
        <v>337</v>
      </c>
      <c r="E206" s="85">
        <v>70.013618549773099</v>
      </c>
      <c r="F206" s="91">
        <v>69.980910242457796</v>
      </c>
      <c r="G206" s="86">
        <v>38.567851896784497</v>
      </c>
      <c r="H206" s="86">
        <v>38.550011001885203</v>
      </c>
      <c r="I206" s="86">
        <v>28.12</v>
      </c>
      <c r="J206" s="86">
        <v>33.479999999999997</v>
      </c>
      <c r="K206" s="87">
        <v>3.3000000000000002E-2</v>
      </c>
      <c r="L206" s="85">
        <v>9.0000208667300005E-2</v>
      </c>
      <c r="M206" s="86">
        <v>0.25603462377066399</v>
      </c>
      <c r="N206" s="86">
        <v>68.395828040566101</v>
      </c>
      <c r="O206" s="86">
        <v>37.580066474433799</v>
      </c>
      <c r="P206" s="86">
        <v>0.61599999999999999</v>
      </c>
      <c r="Q206" s="88">
        <v>0.94489999999999996</v>
      </c>
      <c r="R206" s="85">
        <v>2.69941962478067E-2</v>
      </c>
      <c r="S206" s="86">
        <v>0.6</v>
      </c>
      <c r="T206" s="86">
        <v>1.3</v>
      </c>
      <c r="U206" s="88">
        <v>0.28664371138189598</v>
      </c>
      <c r="V206" s="89">
        <v>4.87</v>
      </c>
      <c r="W206" s="85">
        <v>54.343768662842699</v>
      </c>
      <c r="X206" s="88"/>
      <c r="Y206" s="85"/>
      <c r="Z206" s="88">
        <v>-100</v>
      </c>
      <c r="AA206" s="85">
        <v>0</v>
      </c>
      <c r="AB206" s="91">
        <v>0</v>
      </c>
      <c r="AC206" s="86">
        <v>0</v>
      </c>
      <c r="AD206" s="86">
        <v>0</v>
      </c>
      <c r="AE206" s="86">
        <v>0</v>
      </c>
      <c r="AF206" s="88">
        <v>18.7316968899</v>
      </c>
      <c r="AG206" s="85">
        <v>3.2668799524600002E-9</v>
      </c>
      <c r="AH206" s="86">
        <v>0.37658900000000001</v>
      </c>
      <c r="AI206" s="88">
        <v>8.1520029471799996E-3</v>
      </c>
      <c r="AJ206" s="150">
        <v>1.92</v>
      </c>
      <c r="AK206" s="151">
        <v>1</v>
      </c>
    </row>
    <row r="207" spans="1:37" x14ac:dyDescent="0.2">
      <c r="A207" s="149" t="s">
        <v>743</v>
      </c>
      <c r="B207" s="66" t="s">
        <v>744</v>
      </c>
      <c r="C207" s="67">
        <v>65</v>
      </c>
      <c r="D207" s="84" t="s">
        <v>337</v>
      </c>
      <c r="E207" s="85">
        <v>64.699409822946905</v>
      </c>
      <c r="F207" s="91">
        <v>64.435580674202299</v>
      </c>
      <c r="G207" s="86">
        <v>32.761078323497102</v>
      </c>
      <c r="H207" s="86">
        <v>32.693558067420199</v>
      </c>
      <c r="I207" s="86">
        <v>72.84</v>
      </c>
      <c r="J207" s="86">
        <v>104.66</v>
      </c>
      <c r="K207" s="87">
        <v>0.2223</v>
      </c>
      <c r="L207" s="85">
        <v>0.200000221634</v>
      </c>
      <c r="M207" s="86">
        <v>2.9960402625245599E-2</v>
      </c>
      <c r="N207" s="86">
        <v>57.409545804464997</v>
      </c>
      <c r="O207" s="86">
        <v>13.7921321941602</v>
      </c>
      <c r="P207" s="86">
        <v>4.2640000000000002</v>
      </c>
      <c r="Q207" s="88">
        <v>2.1812</v>
      </c>
      <c r="R207" s="85">
        <v>0.102380342974149</v>
      </c>
      <c r="S207" s="86">
        <v>0</v>
      </c>
      <c r="T207" s="86">
        <v>2.72</v>
      </c>
      <c r="U207" s="88">
        <v>0.94028208462538798</v>
      </c>
      <c r="V207" s="89">
        <v>4.45</v>
      </c>
      <c r="W207" s="85">
        <v>61.705763834242902</v>
      </c>
      <c r="X207" s="88">
        <v>62.5</v>
      </c>
      <c r="Y207" s="85">
        <v>-100</v>
      </c>
      <c r="Z207" s="88"/>
      <c r="AA207" s="85">
        <v>0.53</v>
      </c>
      <c r="AB207" s="91">
        <v>0.81</v>
      </c>
      <c r="AC207" s="86">
        <v>0</v>
      </c>
      <c r="AD207" s="86">
        <v>0.05</v>
      </c>
      <c r="AE207" s="86">
        <v>0</v>
      </c>
      <c r="AF207" s="88">
        <v>3.2859209088300002E-6</v>
      </c>
      <c r="AG207" s="85">
        <v>3.6629997617099999E-3</v>
      </c>
      <c r="AH207" s="86">
        <v>0.68162500000000004</v>
      </c>
      <c r="AI207" s="88">
        <v>3.8722001534899998E-2</v>
      </c>
      <c r="AJ207" s="150">
        <v>1.83</v>
      </c>
      <c r="AK207" s="151">
        <v>0</v>
      </c>
    </row>
    <row r="208" spans="1:37" x14ac:dyDescent="0.2">
      <c r="A208" s="149" t="s">
        <v>745</v>
      </c>
      <c r="B208" s="66" t="s">
        <v>746</v>
      </c>
      <c r="C208" s="67">
        <v>65</v>
      </c>
      <c r="D208" s="84" t="s">
        <v>337</v>
      </c>
      <c r="E208" s="85">
        <v>60.011281131584298</v>
      </c>
      <c r="F208" s="91">
        <v>59.6453675045558</v>
      </c>
      <c r="G208" s="86">
        <v>26.4426831737584</v>
      </c>
      <c r="H208" s="86">
        <v>26.363136733099999</v>
      </c>
      <c r="I208" s="86">
        <v>170.62</v>
      </c>
      <c r="J208" s="86">
        <v>167.07</v>
      </c>
      <c r="K208" s="87">
        <v>0.17680000000000001</v>
      </c>
      <c r="L208" s="85">
        <v>0.669999961935</v>
      </c>
      <c r="M208" s="86">
        <v>9.6396434609934897E-3</v>
      </c>
      <c r="N208" s="86">
        <v>53.130008904719503</v>
      </c>
      <c r="O208" s="86">
        <v>9.4709464602892695</v>
      </c>
      <c r="P208" s="86">
        <v>7.3040000000000003</v>
      </c>
      <c r="Q208" s="88">
        <v>3.4872000000000001</v>
      </c>
      <c r="R208" s="85">
        <v>5.5370985603543699E-2</v>
      </c>
      <c r="S208" s="86">
        <v>0</v>
      </c>
      <c r="T208" s="86">
        <v>4.01</v>
      </c>
      <c r="U208" s="88">
        <v>1.58080472071968</v>
      </c>
      <c r="V208" s="89">
        <v>4.2699999999999996</v>
      </c>
      <c r="W208" s="85">
        <v>61.508472108083602</v>
      </c>
      <c r="X208" s="88">
        <v>56.6</v>
      </c>
      <c r="Y208" s="85"/>
      <c r="Z208" s="88"/>
      <c r="AA208" s="85">
        <v>0.39</v>
      </c>
      <c r="AB208" s="91">
        <v>0.77</v>
      </c>
      <c r="AC208" s="86">
        <v>0.13</v>
      </c>
      <c r="AD208" s="86">
        <v>0.18</v>
      </c>
      <c r="AE208" s="86">
        <v>0</v>
      </c>
      <c r="AF208" s="88">
        <v>0</v>
      </c>
      <c r="AG208" s="85">
        <v>8.8800004955700001E-4</v>
      </c>
      <c r="AH208" s="86">
        <v>0.95582900000000004</v>
      </c>
      <c r="AI208" s="88">
        <v>4.68739917316E-2</v>
      </c>
      <c r="AJ208" s="150">
        <v>1.84</v>
      </c>
      <c r="AK208" s="151">
        <v>0</v>
      </c>
    </row>
    <row r="209" spans="1:37" x14ac:dyDescent="0.2">
      <c r="A209" s="149" t="s">
        <v>747</v>
      </c>
      <c r="B209" s="66" t="s">
        <v>748</v>
      </c>
      <c r="C209" s="67">
        <v>65</v>
      </c>
      <c r="D209" s="84" t="s">
        <v>337</v>
      </c>
      <c r="E209" s="85">
        <v>51.933232235235899</v>
      </c>
      <c r="F209" s="91">
        <v>51.813850439346503</v>
      </c>
      <c r="G209" s="86">
        <v>17.910495918433199</v>
      </c>
      <c r="H209" s="86">
        <v>17.890061196614301</v>
      </c>
      <c r="I209" s="86">
        <v>126.5</v>
      </c>
      <c r="J209" s="86">
        <v>344.21</v>
      </c>
      <c r="K209" s="87">
        <v>7.17E-2</v>
      </c>
      <c r="L209" s="85">
        <v>0.180000013471</v>
      </c>
      <c r="M209" s="86">
        <v>0.124314987734472</v>
      </c>
      <c r="N209" s="86">
        <v>48.203357916209001</v>
      </c>
      <c r="O209" s="86">
        <v>19.433540372670802</v>
      </c>
      <c r="P209" s="86">
        <v>15.396000000000001</v>
      </c>
      <c r="Q209" s="88">
        <v>1.6252</v>
      </c>
      <c r="R209" s="85">
        <v>0.151260504201681</v>
      </c>
      <c r="S209" s="86">
        <v>0</v>
      </c>
      <c r="T209" s="86">
        <v>3.76</v>
      </c>
      <c r="U209" s="88">
        <v>2.1983458630443402</v>
      </c>
      <c r="V209" s="89">
        <v>3.45</v>
      </c>
      <c r="W209" s="85">
        <v>51.8927250444845</v>
      </c>
      <c r="X209" s="88">
        <v>63.6</v>
      </c>
      <c r="Y209" s="85">
        <v>-100</v>
      </c>
      <c r="Z209" s="88"/>
      <c r="AA209" s="85">
        <v>0.62</v>
      </c>
      <c r="AB209" s="91">
        <v>0.59</v>
      </c>
      <c r="AC209" s="86">
        <v>0.14000000000000001</v>
      </c>
      <c r="AD209" s="86">
        <v>0.13</v>
      </c>
      <c r="AE209" s="86">
        <v>0</v>
      </c>
      <c r="AF209" s="88">
        <v>0</v>
      </c>
      <c r="AG209" s="85">
        <v>2.2199998322299999E-4</v>
      </c>
      <c r="AH209" s="86">
        <v>2.622617</v>
      </c>
      <c r="AI209" s="88">
        <v>0.15081196714199999</v>
      </c>
      <c r="AJ209" s="150">
        <v>1.78</v>
      </c>
      <c r="AK209" s="151">
        <v>0</v>
      </c>
    </row>
    <row r="210" spans="1:37" x14ac:dyDescent="0.2">
      <c r="A210" s="149" t="s">
        <v>749</v>
      </c>
      <c r="B210" s="66" t="s">
        <v>750</v>
      </c>
      <c r="C210" s="67">
        <v>65</v>
      </c>
      <c r="D210" s="84" t="s">
        <v>337</v>
      </c>
      <c r="E210" s="85">
        <v>77.190864204192906</v>
      </c>
      <c r="F210" s="91">
        <v>77.111269999730197</v>
      </c>
      <c r="G210" s="86">
        <v>41.117826403690998</v>
      </c>
      <c r="H210" s="86">
        <v>41.0975905889971</v>
      </c>
      <c r="I210" s="86">
        <v>36.79</v>
      </c>
      <c r="J210" s="86">
        <v>44.71</v>
      </c>
      <c r="K210" s="87">
        <v>0</v>
      </c>
      <c r="L210" s="85">
        <v>1.6599996406999999</v>
      </c>
      <c r="M210" s="86">
        <v>5.0695126269962596E-3</v>
      </c>
      <c r="N210" s="86">
        <v>66.555435054642501</v>
      </c>
      <c r="O210" s="86">
        <v>18.354384038074301</v>
      </c>
      <c r="P210" s="86">
        <v>1.242</v>
      </c>
      <c r="Q210" s="88">
        <v>1.2365999999999999</v>
      </c>
      <c r="R210" s="85">
        <v>3.2656260205081299E-2</v>
      </c>
      <c r="S210" s="86">
        <v>0</v>
      </c>
      <c r="T210" s="86">
        <v>1.8</v>
      </c>
      <c r="U210" s="88">
        <v>0.99762566440924905</v>
      </c>
      <c r="V210" s="89">
        <v>4.7300000000000004</v>
      </c>
      <c r="W210" s="85">
        <v>60.053865442385202</v>
      </c>
      <c r="X210" s="88">
        <v>52.2</v>
      </c>
      <c r="Y210" s="85"/>
      <c r="Z210" s="88"/>
      <c r="AA210" s="85">
        <v>0</v>
      </c>
      <c r="AB210" s="91">
        <v>0</v>
      </c>
      <c r="AC210" s="86">
        <v>0</v>
      </c>
      <c r="AD210" s="86">
        <v>0</v>
      </c>
      <c r="AE210" s="86">
        <v>0</v>
      </c>
      <c r="AF210" s="88">
        <v>1.0246001014599999</v>
      </c>
      <c r="AG210" s="85">
        <v>3.7073991358900001E-2</v>
      </c>
      <c r="AH210" s="86">
        <v>0.51787499999999997</v>
      </c>
      <c r="AI210" s="88">
        <v>8.1519985812800004E-3</v>
      </c>
      <c r="AJ210" s="150">
        <v>2.0099999999999998</v>
      </c>
      <c r="AK210" s="151">
        <v>1</v>
      </c>
    </row>
    <row r="211" spans="1:37" x14ac:dyDescent="0.2">
      <c r="A211" s="149" t="s">
        <v>751</v>
      </c>
      <c r="B211" s="66" t="s">
        <v>752</v>
      </c>
      <c r="C211" s="67">
        <v>65</v>
      </c>
      <c r="D211" s="84" t="s">
        <v>337</v>
      </c>
      <c r="E211" s="85">
        <v>73.751686131639303</v>
      </c>
      <c r="F211" s="91">
        <v>73.412730437990703</v>
      </c>
      <c r="G211" s="86">
        <v>36.778998581920099</v>
      </c>
      <c r="H211" s="86">
        <v>36.692530292724001</v>
      </c>
      <c r="I211" s="86">
        <v>72.95</v>
      </c>
      <c r="J211" s="86">
        <v>92.55</v>
      </c>
      <c r="K211" s="87">
        <v>3.8399999999999997E-2</v>
      </c>
      <c r="L211" s="85">
        <v>0.34000016488700002</v>
      </c>
      <c r="M211" s="86">
        <v>4.3465690716745801E-3</v>
      </c>
      <c r="N211" s="86">
        <v>65.678649340794806</v>
      </c>
      <c r="O211" s="86">
        <v>17.4456189394601</v>
      </c>
      <c r="P211" s="86">
        <v>2.2269999999999999</v>
      </c>
      <c r="Q211" s="88">
        <v>1.9728000000000001</v>
      </c>
      <c r="R211" s="85">
        <v>7.8431372549019607E-2</v>
      </c>
      <c r="S211" s="86">
        <v>0</v>
      </c>
      <c r="T211" s="86">
        <v>2.23</v>
      </c>
      <c r="U211" s="88">
        <v>0.63525369796050102</v>
      </c>
      <c r="V211" s="89">
        <v>4.67</v>
      </c>
      <c r="W211" s="85">
        <v>55.474319479011399</v>
      </c>
      <c r="X211" s="88">
        <v>51.066666666700002</v>
      </c>
      <c r="Y211" s="85"/>
      <c r="Z211" s="88"/>
      <c r="AA211" s="85">
        <v>0.15</v>
      </c>
      <c r="AB211" s="91">
        <v>0.48</v>
      </c>
      <c r="AC211" s="86">
        <v>0.01</v>
      </c>
      <c r="AD211" s="86">
        <v>7.0000000000000007E-2</v>
      </c>
      <c r="AE211" s="86">
        <v>0</v>
      </c>
      <c r="AF211" s="88">
        <v>1.3526569383899999E-7</v>
      </c>
      <c r="AG211" s="85">
        <v>3.08695701428E-9</v>
      </c>
      <c r="AH211" s="86">
        <v>0.64910299999999999</v>
      </c>
      <c r="AI211" s="88">
        <v>4.0760006609100001E-3</v>
      </c>
      <c r="AJ211" s="150">
        <v>1.86</v>
      </c>
      <c r="AK211" s="151">
        <v>0</v>
      </c>
    </row>
    <row r="212" spans="1:37" x14ac:dyDescent="0.2">
      <c r="A212" s="149" t="s">
        <v>753</v>
      </c>
      <c r="B212" s="66" t="s">
        <v>754</v>
      </c>
      <c r="C212" s="67">
        <v>65</v>
      </c>
      <c r="D212" s="84" t="s">
        <v>337</v>
      </c>
      <c r="E212" s="85">
        <v>79.104526821334005</v>
      </c>
      <c r="F212" s="91">
        <v>79.024299106504998</v>
      </c>
      <c r="G212" s="86">
        <v>33.805541207372201</v>
      </c>
      <c r="H212" s="86">
        <v>33.775867942983403</v>
      </c>
      <c r="I212" s="86">
        <v>54.42</v>
      </c>
      <c r="J212" s="86">
        <v>57.44</v>
      </c>
      <c r="K212" s="87">
        <v>2.4400000000000002E-2</v>
      </c>
      <c r="L212" s="85">
        <v>0.230000012197</v>
      </c>
      <c r="M212" s="86">
        <v>0</v>
      </c>
      <c r="N212" s="86">
        <v>69.385531341271601</v>
      </c>
      <c r="O212" s="86">
        <v>28.668870818812699</v>
      </c>
      <c r="P212" s="86">
        <v>4.2720000000000002</v>
      </c>
      <c r="Q212" s="88">
        <v>1.3431999999999999</v>
      </c>
      <c r="R212" s="85">
        <v>0</v>
      </c>
      <c r="S212" s="86">
        <v>0</v>
      </c>
      <c r="T212" s="86">
        <v>1.79</v>
      </c>
      <c r="U212" s="88">
        <v>0.56159400380257396</v>
      </c>
      <c r="V212" s="89">
        <v>4.49</v>
      </c>
      <c r="W212" s="85">
        <v>61.095436630178199</v>
      </c>
      <c r="X212" s="88">
        <v>65.666666666699996</v>
      </c>
      <c r="Y212" s="85">
        <v>-100</v>
      </c>
      <c r="Z212" s="88"/>
      <c r="AA212" s="85">
        <v>0</v>
      </c>
      <c r="AB212" s="91">
        <v>0</v>
      </c>
      <c r="AC212" s="86">
        <v>0</v>
      </c>
      <c r="AD212" s="86">
        <v>0</v>
      </c>
      <c r="AE212" s="86">
        <v>0</v>
      </c>
      <c r="AF212" s="88">
        <v>0</v>
      </c>
      <c r="AG212" s="85">
        <v>2.77499933415E-3</v>
      </c>
      <c r="AH212" s="86">
        <v>0.40269500000000003</v>
      </c>
      <c r="AI212" s="88">
        <v>1.6304014728299999E-2</v>
      </c>
      <c r="AJ212" s="150">
        <v>1.86</v>
      </c>
      <c r="AK212" s="151">
        <v>0</v>
      </c>
    </row>
    <row r="213" spans="1:37" x14ac:dyDescent="0.2">
      <c r="A213" s="149" t="s">
        <v>755</v>
      </c>
      <c r="B213" s="66" t="s">
        <v>756</v>
      </c>
      <c r="C213" s="67">
        <v>65</v>
      </c>
      <c r="D213" s="84" t="s">
        <v>337</v>
      </c>
      <c r="E213" s="85">
        <v>90.423581144572296</v>
      </c>
      <c r="F213" s="91">
        <v>90.414458139089305</v>
      </c>
      <c r="G213" s="86">
        <v>39.483455429556699</v>
      </c>
      <c r="H213" s="86">
        <v>39.483455429556699</v>
      </c>
      <c r="I213" s="86">
        <v>10.93</v>
      </c>
      <c r="J213" s="86">
        <v>14.03</v>
      </c>
      <c r="K213" s="87">
        <v>1.01E-2</v>
      </c>
      <c r="L213" s="85">
        <v>0.38000001552099999</v>
      </c>
      <c r="M213" s="86">
        <v>3.3107731026159101E-3</v>
      </c>
      <c r="N213" s="86">
        <v>83.790458858702706</v>
      </c>
      <c r="O213" s="86">
        <v>25.242030696576201</v>
      </c>
      <c r="P213" s="86">
        <v>0.41</v>
      </c>
      <c r="Q213" s="88">
        <v>0.76029999999999998</v>
      </c>
      <c r="R213" s="85">
        <v>3.0527360146531301E-2</v>
      </c>
      <c r="S213" s="86">
        <v>0</v>
      </c>
      <c r="T213" s="86">
        <v>1.25</v>
      </c>
      <c r="U213" s="88">
        <v>0.18063550856194099</v>
      </c>
      <c r="V213" s="89">
        <v>4.8600000000000003</v>
      </c>
      <c r="W213" s="85">
        <v>62.871421513425801</v>
      </c>
      <c r="X213" s="88">
        <v>63.5333333333</v>
      </c>
      <c r="Y213" s="85">
        <v>-100</v>
      </c>
      <c r="Z213" s="88"/>
      <c r="AA213" s="85">
        <v>0</v>
      </c>
      <c r="AB213" s="91">
        <v>0</v>
      </c>
      <c r="AC213" s="86">
        <v>0</v>
      </c>
      <c r="AD213" s="86">
        <v>0</v>
      </c>
      <c r="AE213" s="86">
        <v>0</v>
      </c>
      <c r="AF213" s="88">
        <v>0</v>
      </c>
      <c r="AG213" s="85">
        <v>2.96985621075E-10</v>
      </c>
      <c r="AH213" s="86">
        <v>0.124005</v>
      </c>
      <c r="AI213" s="88">
        <v>2.0380123902600002E-3</v>
      </c>
      <c r="AJ213" s="150">
        <v>1.96</v>
      </c>
      <c r="AK213" s="151">
        <v>0</v>
      </c>
    </row>
    <row r="214" spans="1:37" x14ac:dyDescent="0.2">
      <c r="A214" s="149" t="s">
        <v>757</v>
      </c>
      <c r="B214" s="66" t="s">
        <v>758</v>
      </c>
      <c r="C214" s="67">
        <v>65</v>
      </c>
      <c r="D214" s="84" t="s">
        <v>337</v>
      </c>
      <c r="E214" s="85">
        <v>85.687383721809596</v>
      </c>
      <c r="F214" s="91">
        <v>85.544446629256001</v>
      </c>
      <c r="G214" s="86">
        <v>37.174988277645902</v>
      </c>
      <c r="H214" s="86">
        <v>37.1076792763904</v>
      </c>
      <c r="I214" s="86">
        <v>11.11</v>
      </c>
      <c r="J214" s="86">
        <v>12.34</v>
      </c>
      <c r="K214" s="87">
        <v>0</v>
      </c>
      <c r="L214" s="85">
        <v>2.24999960319</v>
      </c>
      <c r="M214" s="86">
        <v>0</v>
      </c>
      <c r="N214" s="86">
        <v>70.747732811771797</v>
      </c>
      <c r="O214" s="86">
        <v>19.512195121951201</v>
      </c>
      <c r="P214" s="86">
        <v>0.45300000000000001</v>
      </c>
      <c r="Q214" s="88">
        <v>1.1512</v>
      </c>
      <c r="R214" s="85">
        <v>0</v>
      </c>
      <c r="S214" s="86">
        <v>0</v>
      </c>
      <c r="T214" s="86">
        <v>1.21</v>
      </c>
      <c r="U214" s="88">
        <v>0.468894166049037</v>
      </c>
      <c r="V214" s="89">
        <v>4.93</v>
      </c>
      <c r="W214" s="85">
        <v>58.066221902801097</v>
      </c>
      <c r="X214" s="88">
        <v>68.266666666700004</v>
      </c>
      <c r="Y214" s="85">
        <v>100</v>
      </c>
      <c r="Z214" s="88"/>
      <c r="AA214" s="85">
        <v>0</v>
      </c>
      <c r="AB214" s="91">
        <v>0</v>
      </c>
      <c r="AC214" s="86">
        <v>0</v>
      </c>
      <c r="AD214" s="86">
        <v>0</v>
      </c>
      <c r="AE214" s="86">
        <v>0</v>
      </c>
      <c r="AF214" s="88">
        <v>3.0174360401200002E-7</v>
      </c>
      <c r="AG214" s="85">
        <v>7.5007163575000003E-10</v>
      </c>
      <c r="AH214" s="86">
        <v>0.133437</v>
      </c>
      <c r="AI214" s="88">
        <v>0.109043980304</v>
      </c>
      <c r="AJ214" s="150">
        <v>2.12</v>
      </c>
      <c r="AK214" s="151">
        <v>1</v>
      </c>
    </row>
    <row r="215" spans="1:37" x14ac:dyDescent="0.2">
      <c r="A215" s="149" t="s">
        <v>759</v>
      </c>
      <c r="B215" s="66" t="s">
        <v>760</v>
      </c>
      <c r="C215" s="67">
        <v>65</v>
      </c>
      <c r="D215" s="84" t="s">
        <v>337</v>
      </c>
      <c r="E215" s="85">
        <v>94.384017581297599</v>
      </c>
      <c r="F215" s="91">
        <v>94.349778641271499</v>
      </c>
      <c r="G215" s="86">
        <v>36.0687326814664</v>
      </c>
      <c r="H215" s="86">
        <v>36.058381374016598</v>
      </c>
      <c r="I215" s="86">
        <v>10.51</v>
      </c>
      <c r="J215" s="86">
        <v>6.6</v>
      </c>
      <c r="K215" s="87">
        <v>1.77E-2</v>
      </c>
      <c r="L215" s="85">
        <v>0.12000035993200001</v>
      </c>
      <c r="M215" s="86">
        <v>2.7370257145209599E-3</v>
      </c>
      <c r="N215" s="86">
        <v>78.393017873215896</v>
      </c>
      <c r="O215" s="86">
        <v>19.658328675237598</v>
      </c>
      <c r="P215" s="86">
        <v>0.34</v>
      </c>
      <c r="Q215" s="88">
        <v>0.74319999999999997</v>
      </c>
      <c r="R215" s="85">
        <v>8.1327260897853006E-3</v>
      </c>
      <c r="S215" s="86">
        <v>0</v>
      </c>
      <c r="T215" s="86">
        <v>1.19</v>
      </c>
      <c r="U215" s="88">
        <v>0.157658375003981</v>
      </c>
      <c r="V215" s="89">
        <v>4.93</v>
      </c>
      <c r="W215" s="85">
        <v>58.897475138088602</v>
      </c>
      <c r="X215" s="88">
        <v>63.8</v>
      </c>
      <c r="Y215" s="85"/>
      <c r="Z215" s="88"/>
      <c r="AA215" s="85">
        <v>0</v>
      </c>
      <c r="AB215" s="91">
        <v>0</v>
      </c>
      <c r="AC215" s="86">
        <v>0</v>
      </c>
      <c r="AD215" s="86">
        <v>0</v>
      </c>
      <c r="AE215" s="86">
        <v>0</v>
      </c>
      <c r="AF215" s="88">
        <v>5.7281646897199998E-8</v>
      </c>
      <c r="AG215" s="85">
        <v>2.0172559417999998E-9</v>
      </c>
      <c r="AH215" s="86">
        <v>6.8500000000000005E-2</v>
      </c>
      <c r="AI215" s="88">
        <v>1.6096312350500001E-8</v>
      </c>
      <c r="AJ215" s="150">
        <v>2.08</v>
      </c>
      <c r="AK215" s="151">
        <v>1</v>
      </c>
    </row>
    <row r="216" spans="1:37" x14ac:dyDescent="0.2">
      <c r="A216" s="149" t="s">
        <v>761</v>
      </c>
      <c r="B216" s="66" t="s">
        <v>762</v>
      </c>
      <c r="C216" s="67">
        <v>65</v>
      </c>
      <c r="D216" s="84" t="s">
        <v>337</v>
      </c>
      <c r="E216" s="85">
        <v>92.349692009601199</v>
      </c>
      <c r="F216" s="91">
        <v>92.303421151565999</v>
      </c>
      <c r="G216" s="86">
        <v>47.232135110905503</v>
      </c>
      <c r="H216" s="86">
        <v>47.213048381965898</v>
      </c>
      <c r="I216" s="86">
        <v>4.2300000000000004</v>
      </c>
      <c r="J216" s="86">
        <v>6.64</v>
      </c>
      <c r="K216" s="87">
        <v>1.29E-2</v>
      </c>
      <c r="L216" s="85">
        <v>0.200000252021</v>
      </c>
      <c r="M216" s="86">
        <v>1.42228803048593E-3</v>
      </c>
      <c r="N216" s="86">
        <v>83.551542246191701</v>
      </c>
      <c r="O216" s="86">
        <v>35.565105787181103</v>
      </c>
      <c r="P216" s="86">
        <v>0.44</v>
      </c>
      <c r="Q216" s="88">
        <v>0.88039999999999996</v>
      </c>
      <c r="R216" s="85">
        <v>1.051745898191E-2</v>
      </c>
      <c r="S216" s="86">
        <v>0</v>
      </c>
      <c r="T216" s="86">
        <v>1.1299999999999999</v>
      </c>
      <c r="U216" s="88">
        <v>0.163683160299604</v>
      </c>
      <c r="V216" s="89">
        <v>4.9400000000000004</v>
      </c>
      <c r="W216" s="85">
        <v>60.139066547871202</v>
      </c>
      <c r="X216" s="88">
        <v>59.5</v>
      </c>
      <c r="Y216" s="85">
        <v>-100</v>
      </c>
      <c r="Z216" s="88"/>
      <c r="AA216" s="85">
        <v>0</v>
      </c>
      <c r="AB216" s="91">
        <v>0</v>
      </c>
      <c r="AC216" s="86">
        <v>0</v>
      </c>
      <c r="AD216" s="86">
        <v>0</v>
      </c>
      <c r="AE216" s="86">
        <v>0</v>
      </c>
      <c r="AF216" s="88">
        <v>0</v>
      </c>
      <c r="AG216" s="85">
        <v>4.12755795266E-10</v>
      </c>
      <c r="AH216" s="86">
        <v>8.7857000000000005E-2</v>
      </c>
      <c r="AI216" s="88">
        <v>8.92789977889E-2</v>
      </c>
      <c r="AJ216" s="150">
        <v>1.99</v>
      </c>
      <c r="AK216" s="151">
        <v>1</v>
      </c>
    </row>
    <row r="217" spans="1:37" x14ac:dyDescent="0.2">
      <c r="A217" s="149" t="s">
        <v>763</v>
      </c>
      <c r="B217" s="66" t="s">
        <v>764</v>
      </c>
      <c r="C217" s="67">
        <v>65</v>
      </c>
      <c r="D217" s="84" t="s">
        <v>337</v>
      </c>
      <c r="E217" s="85">
        <v>80.032683076294504</v>
      </c>
      <c r="F217" s="91">
        <v>80.032683076294504</v>
      </c>
      <c r="G217" s="86">
        <v>43.759575120008201</v>
      </c>
      <c r="H217" s="86">
        <v>43.759575120008201</v>
      </c>
      <c r="I217" s="86">
        <v>4.5</v>
      </c>
      <c r="J217" s="86">
        <v>5.54</v>
      </c>
      <c r="K217" s="87">
        <v>0</v>
      </c>
      <c r="L217" s="85">
        <v>0.60000004956099995</v>
      </c>
      <c r="M217" s="86">
        <v>1.9792606419619498E-3</v>
      </c>
      <c r="N217" s="86">
        <v>89.994103387276397</v>
      </c>
      <c r="O217" s="86">
        <v>35.772724538290298</v>
      </c>
      <c r="P217" s="86">
        <v>0.35899999999999999</v>
      </c>
      <c r="Q217" s="88">
        <v>0.5958</v>
      </c>
      <c r="R217" s="85">
        <v>9.1141086401749904E-3</v>
      </c>
      <c r="S217" s="86">
        <v>0</v>
      </c>
      <c r="T217" s="86">
        <v>0.82</v>
      </c>
      <c r="U217" s="88">
        <v>9.0218908521431204E-2</v>
      </c>
      <c r="V217" s="89">
        <v>4.9000000000000004</v>
      </c>
      <c r="W217" s="85">
        <v>44.683455111989502</v>
      </c>
      <c r="X217" s="88">
        <v>44.4666666667</v>
      </c>
      <c r="Y217" s="85">
        <v>100</v>
      </c>
      <c r="Z217" s="88"/>
      <c r="AA217" s="85">
        <v>0</v>
      </c>
      <c r="AB217" s="91">
        <v>0</v>
      </c>
      <c r="AC217" s="86">
        <v>0</v>
      </c>
      <c r="AD217" s="86">
        <v>0</v>
      </c>
      <c r="AE217" s="86">
        <v>0</v>
      </c>
      <c r="AF217" s="88">
        <v>0</v>
      </c>
      <c r="AG217" s="85">
        <v>2.66399952911E-3</v>
      </c>
      <c r="AH217" s="86">
        <v>5.0101E-2</v>
      </c>
      <c r="AI217" s="88">
        <v>3.7349993397999999E-2</v>
      </c>
      <c r="AJ217" s="150">
        <v>2.12</v>
      </c>
      <c r="AK217" s="151">
        <v>2</v>
      </c>
    </row>
    <row r="218" spans="1:37" x14ac:dyDescent="0.2">
      <c r="A218" s="149" t="s">
        <v>765</v>
      </c>
      <c r="B218" s="66" t="s">
        <v>766</v>
      </c>
      <c r="C218" s="67">
        <v>65</v>
      </c>
      <c r="D218" s="84" t="s">
        <v>337</v>
      </c>
      <c r="E218" s="85">
        <v>84.125069586194101</v>
      </c>
      <c r="F218" s="91">
        <v>84.125069586194101</v>
      </c>
      <c r="G218" s="86">
        <v>49.1449819432748</v>
      </c>
      <c r="H218" s="86">
        <v>49.1449819432748</v>
      </c>
      <c r="I218" s="86">
        <v>5.04</v>
      </c>
      <c r="J218" s="86">
        <v>5.5</v>
      </c>
      <c r="K218" s="87">
        <v>0</v>
      </c>
      <c r="L218" s="85">
        <v>1.1199999216000001</v>
      </c>
      <c r="M218" s="86">
        <v>3.7946536628709099E-3</v>
      </c>
      <c r="N218" s="86">
        <v>81.295030250286601</v>
      </c>
      <c r="O218" s="86">
        <v>45.753000542811797</v>
      </c>
      <c r="P218" s="86">
        <v>0.31</v>
      </c>
      <c r="Q218" s="88">
        <v>0.98329999999999995</v>
      </c>
      <c r="R218" s="85">
        <v>1.8010446058714099E-2</v>
      </c>
      <c r="S218" s="86">
        <v>0</v>
      </c>
      <c r="T218" s="86">
        <v>0.78</v>
      </c>
      <c r="U218" s="88">
        <v>8.7071955693221195E-2</v>
      </c>
      <c r="V218" s="89">
        <v>4.84</v>
      </c>
      <c r="W218" s="85">
        <v>55.543017072185002</v>
      </c>
      <c r="X218" s="88">
        <v>59.833333333299997</v>
      </c>
      <c r="Y218" s="85">
        <v>-100</v>
      </c>
      <c r="Z218" s="88"/>
      <c r="AA218" s="85">
        <v>0</v>
      </c>
      <c r="AB218" s="91">
        <v>0</v>
      </c>
      <c r="AC218" s="86">
        <v>0</v>
      </c>
      <c r="AD218" s="86">
        <v>0</v>
      </c>
      <c r="AE218" s="86">
        <v>0</v>
      </c>
      <c r="AF218" s="88">
        <v>0</v>
      </c>
      <c r="AG218" s="85">
        <v>5.3813048951999997E-11</v>
      </c>
      <c r="AH218" s="86">
        <v>5.5081999999999999E-2</v>
      </c>
      <c r="AI218" s="88">
        <v>8.5191181002499999E-10</v>
      </c>
      <c r="AJ218" s="150">
        <v>1.94</v>
      </c>
      <c r="AK218" s="151">
        <v>2</v>
      </c>
    </row>
    <row r="219" spans="1:37" x14ac:dyDescent="0.2">
      <c r="A219" s="149" t="s">
        <v>767</v>
      </c>
      <c r="B219" s="66" t="s">
        <v>768</v>
      </c>
      <c r="C219" s="67">
        <v>65</v>
      </c>
      <c r="D219" s="84" t="s">
        <v>337</v>
      </c>
      <c r="E219" s="85">
        <v>94.1777461374175</v>
      </c>
      <c r="F219" s="91">
        <v>94.1777461374175</v>
      </c>
      <c r="G219" s="86">
        <v>56.483173955707798</v>
      </c>
      <c r="H219" s="86">
        <v>56.483173955707798</v>
      </c>
      <c r="I219" s="86">
        <v>5.71</v>
      </c>
      <c r="J219" s="86">
        <v>5.52</v>
      </c>
      <c r="K219" s="87">
        <v>0</v>
      </c>
      <c r="L219" s="85">
        <v>0.27000000316200001</v>
      </c>
      <c r="M219" s="86">
        <v>0</v>
      </c>
      <c r="N219" s="86">
        <v>83.172522900837905</v>
      </c>
      <c r="O219" s="86">
        <v>47.662718423830199</v>
      </c>
      <c r="P219" s="86">
        <v>0.22500000000000001</v>
      </c>
      <c r="Q219" s="88">
        <v>0.89790000000000003</v>
      </c>
      <c r="R219" s="85">
        <v>0</v>
      </c>
      <c r="S219" s="86">
        <v>0</v>
      </c>
      <c r="T219" s="86">
        <v>0.83</v>
      </c>
      <c r="U219" s="88">
        <v>8.0811190425797999E-2</v>
      </c>
      <c r="V219" s="89">
        <v>4.96</v>
      </c>
      <c r="W219" s="85">
        <v>58.784084204883399</v>
      </c>
      <c r="X219" s="88">
        <v>56.833333333299997</v>
      </c>
      <c r="Y219" s="85">
        <v>-100</v>
      </c>
      <c r="Z219" s="88"/>
      <c r="AA219" s="85">
        <v>0</v>
      </c>
      <c r="AB219" s="91">
        <v>0</v>
      </c>
      <c r="AC219" s="86">
        <v>0</v>
      </c>
      <c r="AD219" s="86">
        <v>0</v>
      </c>
      <c r="AE219" s="86">
        <v>0</v>
      </c>
      <c r="AF219" s="88">
        <v>0</v>
      </c>
      <c r="AG219" s="85">
        <v>1.0672186091E-10</v>
      </c>
      <c r="AH219" s="86">
        <v>4.0174000000000001E-2</v>
      </c>
      <c r="AI219" s="88">
        <v>2.1701713793200001E-4</v>
      </c>
      <c r="AJ219" s="150">
        <v>1.84</v>
      </c>
      <c r="AK219" s="151">
        <v>0</v>
      </c>
    </row>
    <row r="220" spans="1:37" x14ac:dyDescent="0.2">
      <c r="A220" s="149" t="s">
        <v>769</v>
      </c>
      <c r="B220" s="66" t="s">
        <v>770</v>
      </c>
      <c r="C220" s="67">
        <v>65</v>
      </c>
      <c r="D220" s="84" t="s">
        <v>337</v>
      </c>
      <c r="E220" s="85">
        <v>79.581591939665898</v>
      </c>
      <c r="F220" s="91">
        <v>79.531866024176296</v>
      </c>
      <c r="G220" s="86">
        <v>52.364940861679102</v>
      </c>
      <c r="H220" s="86">
        <v>52.329422350615097</v>
      </c>
      <c r="I220" s="86">
        <v>6.17</v>
      </c>
      <c r="J220" s="86">
        <v>6</v>
      </c>
      <c r="K220" s="87">
        <v>0</v>
      </c>
      <c r="L220" s="85">
        <v>0.62999990914399995</v>
      </c>
      <c r="M220" s="86">
        <v>2.5295798334168999E-2</v>
      </c>
      <c r="N220" s="86">
        <v>87.484786670552097</v>
      </c>
      <c r="O220" s="86">
        <v>39.428512694007601</v>
      </c>
      <c r="P220" s="86">
        <v>0.46300000000000002</v>
      </c>
      <c r="Q220" s="88">
        <v>0.77610000000000001</v>
      </c>
      <c r="R220" s="85">
        <v>1.16849731245618E-2</v>
      </c>
      <c r="S220" s="86">
        <v>0</v>
      </c>
      <c r="T220" s="86">
        <v>0.98</v>
      </c>
      <c r="U220" s="88">
        <v>0.28296413814332899</v>
      </c>
      <c r="V220" s="89">
        <v>4.83</v>
      </c>
      <c r="W220" s="85">
        <v>49.519526621934801</v>
      </c>
      <c r="X220" s="88">
        <v>49</v>
      </c>
      <c r="Y220" s="85"/>
      <c r="Z220" s="88"/>
      <c r="AA220" s="85">
        <v>0.03</v>
      </c>
      <c r="AB220" s="91">
        <v>0.08</v>
      </c>
      <c r="AC220" s="86">
        <v>0</v>
      </c>
      <c r="AD220" s="86">
        <v>0</v>
      </c>
      <c r="AE220" s="86">
        <v>0</v>
      </c>
      <c r="AF220" s="88">
        <v>0</v>
      </c>
      <c r="AG220" s="85">
        <v>0</v>
      </c>
      <c r="AH220" s="86">
        <v>3.7157000000000003E-2</v>
      </c>
      <c r="AI220" s="88">
        <v>2.1703746731100001E-4</v>
      </c>
      <c r="AJ220" s="150">
        <v>1.93</v>
      </c>
      <c r="AK220" s="151">
        <v>2</v>
      </c>
    </row>
    <row r="221" spans="1:37" x14ac:dyDescent="0.2">
      <c r="A221" s="149" t="s">
        <v>771</v>
      </c>
      <c r="B221" s="66" t="s">
        <v>772</v>
      </c>
      <c r="C221" s="67">
        <v>65</v>
      </c>
      <c r="D221" s="84" t="s">
        <v>337</v>
      </c>
      <c r="E221" s="85">
        <v>88.261431411530793</v>
      </c>
      <c r="F221" s="91">
        <v>88.247514910536793</v>
      </c>
      <c r="G221" s="86">
        <v>56.8658051689861</v>
      </c>
      <c r="H221" s="86">
        <v>56.857852882703803</v>
      </c>
      <c r="I221" s="86">
        <v>16.91</v>
      </c>
      <c r="J221" s="86">
        <v>11.15</v>
      </c>
      <c r="K221" s="87">
        <v>0</v>
      </c>
      <c r="L221" s="85">
        <v>0.230000032396</v>
      </c>
      <c r="M221" s="86">
        <v>0.16889011168305801</v>
      </c>
      <c r="N221" s="86">
        <v>88.431724879661104</v>
      </c>
      <c r="O221" s="86">
        <v>58.915778005216403</v>
      </c>
      <c r="P221" s="86">
        <v>0.63700000000000001</v>
      </c>
      <c r="Q221" s="88">
        <v>0.81730000000000003</v>
      </c>
      <c r="R221" s="85">
        <v>2.2711787417669799E-2</v>
      </c>
      <c r="S221" s="86">
        <v>0</v>
      </c>
      <c r="T221" s="86">
        <v>1.37</v>
      </c>
      <c r="U221" s="88">
        <v>0.46123260437375702</v>
      </c>
      <c r="V221" s="89">
        <v>4.9400000000000004</v>
      </c>
      <c r="W221" s="85">
        <v>53.587910410234599</v>
      </c>
      <c r="X221" s="88">
        <v>57</v>
      </c>
      <c r="Y221" s="85"/>
      <c r="Z221" s="88"/>
      <c r="AA221" s="85">
        <v>0</v>
      </c>
      <c r="AB221" s="91">
        <v>0</v>
      </c>
      <c r="AC221" s="86">
        <v>0</v>
      </c>
      <c r="AD221" s="86">
        <v>0</v>
      </c>
      <c r="AE221" s="86">
        <v>0</v>
      </c>
      <c r="AF221" s="88">
        <v>0</v>
      </c>
      <c r="AG221" s="85">
        <v>0</v>
      </c>
      <c r="AH221" s="86">
        <v>7.6330999999999996E-2</v>
      </c>
      <c r="AI221" s="88">
        <v>0.370202849444</v>
      </c>
      <c r="AJ221" s="150">
        <v>1.91</v>
      </c>
      <c r="AK221" s="151">
        <v>2</v>
      </c>
    </row>
    <row r="222" spans="1:37" x14ac:dyDescent="0.2">
      <c r="A222" s="149" t="s">
        <v>773</v>
      </c>
      <c r="B222" s="66" t="s">
        <v>774</v>
      </c>
      <c r="C222" s="67">
        <v>65</v>
      </c>
      <c r="D222" s="84" t="s">
        <v>337</v>
      </c>
      <c r="E222" s="85">
        <v>90.0170850636637</v>
      </c>
      <c r="F222" s="91">
        <v>90.0170850636637</v>
      </c>
      <c r="G222" s="86">
        <v>63.486600072330901</v>
      </c>
      <c r="H222" s="86">
        <v>63.486600072330901</v>
      </c>
      <c r="I222" s="86">
        <v>10.73</v>
      </c>
      <c r="J222" s="86">
        <v>9.7100000000000009</v>
      </c>
      <c r="K222" s="87">
        <v>0</v>
      </c>
      <c r="L222" s="85">
        <v>0.74999999351799995</v>
      </c>
      <c r="M222" s="86">
        <v>0</v>
      </c>
      <c r="N222" s="86">
        <v>73.764200767506395</v>
      </c>
      <c r="O222" s="86">
        <v>59.598240817781999</v>
      </c>
      <c r="P222" s="86">
        <v>0.51400000000000001</v>
      </c>
      <c r="Q222" s="88">
        <v>0.77600000000000002</v>
      </c>
      <c r="R222" s="85">
        <v>0</v>
      </c>
      <c r="S222" s="86">
        <v>0</v>
      </c>
      <c r="T222" s="86">
        <v>1.04</v>
      </c>
      <c r="U222" s="88">
        <v>0.18955691072118899</v>
      </c>
      <c r="V222" s="89">
        <v>4.7699999999999996</v>
      </c>
      <c r="W222" s="85">
        <v>54.300864019945102</v>
      </c>
      <c r="X222" s="88">
        <v>53.5333333333</v>
      </c>
      <c r="Y222" s="85"/>
      <c r="Z222" s="88"/>
      <c r="AA222" s="85">
        <v>0</v>
      </c>
      <c r="AB222" s="91">
        <v>0</v>
      </c>
      <c r="AC222" s="86">
        <v>0</v>
      </c>
      <c r="AD222" s="86">
        <v>0</v>
      </c>
      <c r="AE222" s="86">
        <v>0</v>
      </c>
      <c r="AF222" s="88">
        <v>0</v>
      </c>
      <c r="AG222" s="85">
        <v>0</v>
      </c>
      <c r="AH222" s="86">
        <v>4.7451E-2</v>
      </c>
      <c r="AI222" s="88">
        <v>5.3688023521400001E-2</v>
      </c>
      <c r="AJ222" s="150">
        <v>1.76</v>
      </c>
      <c r="AK222" s="151">
        <v>1</v>
      </c>
    </row>
    <row r="223" spans="1:37" x14ac:dyDescent="0.2">
      <c r="A223" s="149" t="s">
        <v>775</v>
      </c>
      <c r="B223" s="66" t="s">
        <v>776</v>
      </c>
      <c r="C223" s="67">
        <v>65</v>
      </c>
      <c r="D223" s="84" t="s">
        <v>337</v>
      </c>
      <c r="E223" s="85">
        <v>86.887131014961597</v>
      </c>
      <c r="F223" s="91">
        <v>86.887131014961597</v>
      </c>
      <c r="G223" s="86">
        <v>49.417458552365503</v>
      </c>
      <c r="H223" s="86">
        <v>49.417458552365503</v>
      </c>
      <c r="I223" s="86">
        <v>14.76</v>
      </c>
      <c r="J223" s="86">
        <v>13.08</v>
      </c>
      <c r="K223" s="87">
        <v>0</v>
      </c>
      <c r="L223" s="85">
        <v>1.1399999899</v>
      </c>
      <c r="M223" s="86">
        <v>0</v>
      </c>
      <c r="N223" s="86">
        <v>76.9018835373939</v>
      </c>
      <c r="O223" s="86">
        <v>41.011872299366502</v>
      </c>
      <c r="P223" s="86">
        <v>0.36199999999999999</v>
      </c>
      <c r="Q223" s="88">
        <v>0.67390000000000005</v>
      </c>
      <c r="R223" s="85">
        <v>0</v>
      </c>
      <c r="S223" s="86">
        <v>0</v>
      </c>
      <c r="T223" s="86">
        <v>0.91</v>
      </c>
      <c r="U223" s="88">
        <v>0.34750303275374</v>
      </c>
      <c r="V223" s="89">
        <v>4.83</v>
      </c>
      <c r="W223" s="85">
        <v>63.492520010574601</v>
      </c>
      <c r="X223" s="88">
        <v>54.833333333299997</v>
      </c>
      <c r="Y223" s="85">
        <v>-100</v>
      </c>
      <c r="Z223" s="88"/>
      <c r="AA223" s="85">
        <v>0</v>
      </c>
      <c r="AB223" s="91">
        <v>0</v>
      </c>
      <c r="AC223" s="86">
        <v>0</v>
      </c>
      <c r="AD223" s="86">
        <v>0</v>
      </c>
      <c r="AE223" s="86">
        <v>0</v>
      </c>
      <c r="AF223" s="88">
        <v>0</v>
      </c>
      <c r="AG223" s="85">
        <v>3.0115728944499999E-11</v>
      </c>
      <c r="AH223" s="86">
        <v>7.7197000000000002E-2</v>
      </c>
      <c r="AI223" s="88">
        <v>9.8904953858499997E-2</v>
      </c>
      <c r="AJ223" s="150">
        <v>1.97</v>
      </c>
      <c r="AK223" s="151">
        <v>2</v>
      </c>
    </row>
    <row r="224" spans="1:37" x14ac:dyDescent="0.2">
      <c r="A224" s="149" t="s">
        <v>777</v>
      </c>
      <c r="B224" s="66" t="s">
        <v>778</v>
      </c>
      <c r="C224" s="67">
        <v>65</v>
      </c>
      <c r="D224" s="84" t="s">
        <v>337</v>
      </c>
      <c r="E224" s="85">
        <v>90.558930135513293</v>
      </c>
      <c r="F224" s="91">
        <v>90.509082881740994</v>
      </c>
      <c r="G224" s="86">
        <v>52.0889559848749</v>
      </c>
      <c r="H224" s="86">
        <v>52.083259155872398</v>
      </c>
      <c r="I224" s="86">
        <v>7.24</v>
      </c>
      <c r="J224" s="86">
        <v>7.67</v>
      </c>
      <c r="K224" s="87">
        <v>0</v>
      </c>
      <c r="L224" s="85">
        <v>0.85999988929899995</v>
      </c>
      <c r="M224" s="86">
        <v>2.44177772623289E-2</v>
      </c>
      <c r="N224" s="86">
        <v>93.341835529734098</v>
      </c>
      <c r="O224" s="86">
        <v>33.055826455127097</v>
      </c>
      <c r="P224" s="86">
        <v>0.35399999999999998</v>
      </c>
      <c r="Q224" s="88">
        <v>0.54590000000000005</v>
      </c>
      <c r="R224" s="85">
        <v>1.001001001001E-2</v>
      </c>
      <c r="S224" s="86">
        <v>0</v>
      </c>
      <c r="T224" s="86">
        <v>1.0900000000000001</v>
      </c>
      <c r="U224" s="88">
        <v>0.12889075618283999</v>
      </c>
      <c r="V224" s="89">
        <v>4.96</v>
      </c>
      <c r="W224" s="85">
        <v>59.472731016891501</v>
      </c>
      <c r="X224" s="88">
        <v>55.4</v>
      </c>
      <c r="Y224" s="85">
        <v>100</v>
      </c>
      <c r="Z224" s="88"/>
      <c r="AA224" s="85">
        <v>0</v>
      </c>
      <c r="AB224" s="91">
        <v>0</v>
      </c>
      <c r="AC224" s="86">
        <v>0</v>
      </c>
      <c r="AD224" s="86">
        <v>0</v>
      </c>
      <c r="AE224" s="86">
        <v>0</v>
      </c>
      <c r="AF224" s="88">
        <v>4.5183308994500001E-8</v>
      </c>
      <c r="AG224" s="85">
        <v>1.6191327789500001E-11</v>
      </c>
      <c r="AH224" s="86">
        <v>8.3274000000000001E-2</v>
      </c>
      <c r="AI224" s="88">
        <v>0.113308016608</v>
      </c>
      <c r="AJ224" s="150">
        <v>2.33</v>
      </c>
      <c r="AK224" s="151">
        <v>28</v>
      </c>
    </row>
    <row r="225" spans="1:37" x14ac:dyDescent="0.2">
      <c r="A225" s="149" t="s">
        <v>779</v>
      </c>
      <c r="B225" s="66" t="s">
        <v>780</v>
      </c>
      <c r="C225" s="67">
        <v>65</v>
      </c>
      <c r="D225" s="84" t="s">
        <v>337</v>
      </c>
      <c r="E225" s="85">
        <v>94.448961393201799</v>
      </c>
      <c r="F225" s="91">
        <v>93.844418799832098</v>
      </c>
      <c r="G225" s="86">
        <v>51.578892152748601</v>
      </c>
      <c r="H225" s="86">
        <v>51.257605958875402</v>
      </c>
      <c r="I225" s="86">
        <v>4.58</v>
      </c>
      <c r="J225" s="86">
        <v>5.19</v>
      </c>
      <c r="K225" s="87">
        <v>0</v>
      </c>
      <c r="L225" s="85">
        <v>0.45000000235600002</v>
      </c>
      <c r="M225" s="86">
        <v>0</v>
      </c>
      <c r="N225" s="86">
        <v>99.743579470331298</v>
      </c>
      <c r="O225" s="86">
        <v>29.612170559245801</v>
      </c>
      <c r="P225" s="86">
        <v>0.14099999999999999</v>
      </c>
      <c r="Q225" s="88">
        <v>0.39340000000000003</v>
      </c>
      <c r="R225" s="85">
        <v>0</v>
      </c>
      <c r="S225" s="86">
        <v>0</v>
      </c>
      <c r="T225" s="86">
        <v>0.7</v>
      </c>
      <c r="U225" s="88">
        <v>3.1472933277381501E-2</v>
      </c>
      <c r="V225" s="89">
        <v>5</v>
      </c>
      <c r="W225" s="85">
        <v>61.031532453481397</v>
      </c>
      <c r="X225" s="88">
        <v>56.6</v>
      </c>
      <c r="Y225" s="85"/>
      <c r="Z225" s="88"/>
      <c r="AA225" s="85">
        <v>0.05</v>
      </c>
      <c r="AB225" s="91">
        <v>0.23</v>
      </c>
      <c r="AC225" s="86">
        <v>0</v>
      </c>
      <c r="AD225" s="86">
        <v>0.01</v>
      </c>
      <c r="AE225" s="86">
        <v>0</v>
      </c>
      <c r="AF225" s="88">
        <v>0</v>
      </c>
      <c r="AG225" s="85">
        <v>3.9899992453500002E-4</v>
      </c>
      <c r="AH225" s="86">
        <v>3.1175999999999999E-2</v>
      </c>
      <c r="AI225" s="88">
        <v>2.1700468515700001E-4</v>
      </c>
      <c r="AJ225" s="150">
        <v>2.5499999999999998</v>
      </c>
      <c r="AK225" s="151">
        <v>42</v>
      </c>
    </row>
    <row r="226" spans="1:37" x14ac:dyDescent="0.2">
      <c r="A226" s="149" t="s">
        <v>781</v>
      </c>
      <c r="B226" s="66" t="s">
        <v>782</v>
      </c>
      <c r="C226" s="67">
        <v>65</v>
      </c>
      <c r="D226" s="84" t="s">
        <v>337</v>
      </c>
      <c r="E226" s="85">
        <v>82.1982508697333</v>
      </c>
      <c r="F226" s="91">
        <v>82.162011982991899</v>
      </c>
      <c r="G226" s="86">
        <v>51.921868960185499</v>
      </c>
      <c r="H226" s="86">
        <v>51.8989176652493</v>
      </c>
      <c r="I226" s="86">
        <v>11.14</v>
      </c>
      <c r="J226" s="86">
        <v>9.24</v>
      </c>
      <c r="K226" s="87">
        <v>0</v>
      </c>
      <c r="L226" s="85">
        <v>1.6599996154600001</v>
      </c>
      <c r="M226" s="86">
        <v>0</v>
      </c>
      <c r="N226" s="86">
        <v>92.396104164087305</v>
      </c>
      <c r="O226" s="86">
        <v>22.041640462083301</v>
      </c>
      <c r="P226" s="86">
        <v>0.27700000000000002</v>
      </c>
      <c r="Q226" s="88">
        <v>0.59060000000000001</v>
      </c>
      <c r="R226" s="85">
        <v>0</v>
      </c>
      <c r="S226" s="86">
        <v>0</v>
      </c>
      <c r="T226" s="86">
        <v>1.21</v>
      </c>
      <c r="U226" s="88">
        <v>0.22105720912253601</v>
      </c>
      <c r="V226" s="89">
        <v>4.7699999999999996</v>
      </c>
      <c r="W226" s="85">
        <v>45.155343307497901</v>
      </c>
      <c r="X226" s="88">
        <v>56.133333333300001</v>
      </c>
      <c r="Y226" s="85"/>
      <c r="Z226" s="88"/>
      <c r="AA226" s="85">
        <v>0</v>
      </c>
      <c r="AB226" s="91">
        <v>0</v>
      </c>
      <c r="AC226" s="86">
        <v>0</v>
      </c>
      <c r="AD226" s="86">
        <v>0</v>
      </c>
      <c r="AE226" s="86">
        <v>0</v>
      </c>
      <c r="AF226" s="88">
        <v>0</v>
      </c>
      <c r="AG226" s="85">
        <v>2.3460258262399998E-10</v>
      </c>
      <c r="AH226" s="86">
        <v>5.9975000000000001E-2</v>
      </c>
      <c r="AI226" s="88">
        <v>0.21586794154200001</v>
      </c>
      <c r="AJ226" s="150">
        <v>2.31</v>
      </c>
      <c r="AK226" s="151">
        <v>25</v>
      </c>
    </row>
    <row r="227" spans="1:37" x14ac:dyDescent="0.2">
      <c r="A227" s="149" t="s">
        <v>783</v>
      </c>
      <c r="B227" s="66" t="s">
        <v>784</v>
      </c>
      <c r="C227" s="67">
        <v>65</v>
      </c>
      <c r="D227" s="84" t="s">
        <v>337</v>
      </c>
      <c r="E227" s="85">
        <v>81.661490248747896</v>
      </c>
      <c r="F227" s="91">
        <v>81.644701866308495</v>
      </c>
      <c r="G227" s="86">
        <v>46.950576867474403</v>
      </c>
      <c r="H227" s="86">
        <v>46.950576867474403</v>
      </c>
      <c r="I227" s="86">
        <v>36.049999999999997</v>
      </c>
      <c r="J227" s="86">
        <v>31.66</v>
      </c>
      <c r="K227" s="87">
        <v>0</v>
      </c>
      <c r="L227" s="85">
        <v>1.2299996251500001</v>
      </c>
      <c r="M227" s="86">
        <v>0</v>
      </c>
      <c r="N227" s="86">
        <v>74.716992029571401</v>
      </c>
      <c r="O227" s="86">
        <v>36.119899629063902</v>
      </c>
      <c r="P227" s="86">
        <v>1.226</v>
      </c>
      <c r="Q227" s="88">
        <v>1.2539</v>
      </c>
      <c r="R227" s="85">
        <v>0</v>
      </c>
      <c r="S227" s="86">
        <v>0</v>
      </c>
      <c r="T227" s="86">
        <v>1.7</v>
      </c>
      <c r="U227" s="88">
        <v>0.51297835231353195</v>
      </c>
      <c r="V227" s="89">
        <v>4.71</v>
      </c>
      <c r="W227" s="85">
        <v>58.906946559819502</v>
      </c>
      <c r="X227" s="88">
        <v>53.633333333300001</v>
      </c>
      <c r="Y227" s="85">
        <v>-100</v>
      </c>
      <c r="Z227" s="88"/>
      <c r="AA227" s="85">
        <v>0</v>
      </c>
      <c r="AB227" s="91">
        <v>0</v>
      </c>
      <c r="AC227" s="86">
        <v>0</v>
      </c>
      <c r="AD227" s="86">
        <v>0</v>
      </c>
      <c r="AE227" s="86">
        <v>0</v>
      </c>
      <c r="AF227" s="88">
        <v>0</v>
      </c>
      <c r="AG227" s="85">
        <v>4.9209993833599997E-3</v>
      </c>
      <c r="AH227" s="86">
        <v>0.24930099999999999</v>
      </c>
      <c r="AI227" s="88">
        <v>0.15872200547400001</v>
      </c>
      <c r="AJ227" s="150">
        <v>1.87</v>
      </c>
      <c r="AK227" s="151">
        <v>1</v>
      </c>
    </row>
    <row r="228" spans="1:37" x14ac:dyDescent="0.2">
      <c r="A228" s="149" t="s">
        <v>785</v>
      </c>
      <c r="B228" s="66" t="s">
        <v>786</v>
      </c>
      <c r="C228" s="67">
        <v>65</v>
      </c>
      <c r="D228" s="84" t="s">
        <v>337</v>
      </c>
      <c r="E228" s="85">
        <v>91.242340437069601</v>
      </c>
      <c r="F228" s="91">
        <v>91.124848616307901</v>
      </c>
      <c r="G228" s="86">
        <v>66.478679753447906</v>
      </c>
      <c r="H228" s="86">
        <v>66.4461435569293</v>
      </c>
      <c r="I228" s="86">
        <v>23.79</v>
      </c>
      <c r="J228" s="86">
        <v>36.11</v>
      </c>
      <c r="K228" s="87">
        <v>0</v>
      </c>
      <c r="L228" s="85">
        <v>0.97999996170600001</v>
      </c>
      <c r="M228" s="86">
        <v>0</v>
      </c>
      <c r="N228" s="86">
        <v>84.9112706198746</v>
      </c>
      <c r="O228" s="86">
        <v>66.792540974033599</v>
      </c>
      <c r="P228" s="86">
        <v>0.65600000000000003</v>
      </c>
      <c r="Q228" s="88">
        <v>0.18079999999999999</v>
      </c>
      <c r="R228" s="85">
        <v>0</v>
      </c>
      <c r="S228" s="86">
        <v>0</v>
      </c>
      <c r="T228" s="86">
        <v>0.67</v>
      </c>
      <c r="U228" s="88">
        <v>0.60734233501436996</v>
      </c>
      <c r="V228" s="89">
        <v>4.7699999999999996</v>
      </c>
      <c r="W228" s="85">
        <v>58.849816557006001</v>
      </c>
      <c r="X228" s="88">
        <v>56.633333333300001</v>
      </c>
      <c r="Y228" s="85">
        <v>-100</v>
      </c>
      <c r="Z228" s="88"/>
      <c r="AA228" s="85">
        <v>0</v>
      </c>
      <c r="AB228" s="91">
        <v>0</v>
      </c>
      <c r="AC228" s="86">
        <v>0</v>
      </c>
      <c r="AD228" s="86">
        <v>0</v>
      </c>
      <c r="AE228" s="86">
        <v>0</v>
      </c>
      <c r="AF228" s="88">
        <v>3.9107709556799999E-7</v>
      </c>
      <c r="AG228" s="85">
        <v>1.3300001201900001E-4</v>
      </c>
      <c r="AH228" s="86">
        <v>0.115552</v>
      </c>
      <c r="AI228" s="88">
        <v>3.5059008973099999E-2</v>
      </c>
      <c r="AJ228" s="150">
        <v>1.74</v>
      </c>
      <c r="AK228" s="151">
        <v>1</v>
      </c>
    </row>
    <row r="229" spans="1:37" x14ac:dyDescent="0.2">
      <c r="A229" s="149" t="s">
        <v>787</v>
      </c>
      <c r="B229" s="66" t="s">
        <v>788</v>
      </c>
      <c r="C229" s="67">
        <v>65</v>
      </c>
      <c r="D229" s="84" t="s">
        <v>337</v>
      </c>
      <c r="E229" s="85">
        <v>86.271001200068596</v>
      </c>
      <c r="F229" s="91">
        <v>86.243142465283697</v>
      </c>
      <c r="G229" s="86">
        <v>33.928724498542799</v>
      </c>
      <c r="H229" s="86">
        <v>33.928724498542799</v>
      </c>
      <c r="I229" s="86">
        <v>10.71</v>
      </c>
      <c r="J229" s="86">
        <v>15.72</v>
      </c>
      <c r="K229" s="87">
        <v>0</v>
      </c>
      <c r="L229" s="85">
        <v>0.589999999873</v>
      </c>
      <c r="M229" s="86">
        <v>8.8799198443598893E-3</v>
      </c>
      <c r="N229" s="86">
        <v>81.1122406801247</v>
      </c>
      <c r="O229" s="86">
        <v>14.9536364651994</v>
      </c>
      <c r="P229" s="86">
        <v>0.88600000000000001</v>
      </c>
      <c r="Q229" s="88">
        <v>0.83340000000000003</v>
      </c>
      <c r="R229" s="85">
        <v>2.2232103156958699E-2</v>
      </c>
      <c r="S229" s="86">
        <v>0</v>
      </c>
      <c r="T229" s="86">
        <v>1.1499999999999999</v>
      </c>
      <c r="U229" s="88">
        <v>0.204654551688668</v>
      </c>
      <c r="V229" s="89">
        <v>4.8600000000000003</v>
      </c>
      <c r="W229" s="85">
        <v>68.253696570490106</v>
      </c>
      <c r="X229" s="88">
        <v>67.233333333299996</v>
      </c>
      <c r="Y229" s="85">
        <v>-100</v>
      </c>
      <c r="Z229" s="88"/>
      <c r="AA229" s="85">
        <v>0</v>
      </c>
      <c r="AB229" s="91">
        <v>0</v>
      </c>
      <c r="AC229" s="86">
        <v>0</v>
      </c>
      <c r="AD229" s="86">
        <v>0</v>
      </c>
      <c r="AE229" s="86">
        <v>0</v>
      </c>
      <c r="AF229" s="88">
        <v>5.0170301324700002E-7</v>
      </c>
      <c r="AG229" s="85">
        <v>5.4464555531799997E-11</v>
      </c>
      <c r="AH229" s="86">
        <v>0.12257800000000001</v>
      </c>
      <c r="AI229" s="88">
        <v>2.4696569741399999E-8</v>
      </c>
      <c r="AJ229" s="150">
        <v>2.02</v>
      </c>
      <c r="AK229" s="151">
        <v>1</v>
      </c>
    </row>
    <row r="230" spans="1:37" x14ac:dyDescent="0.2">
      <c r="A230" s="149" t="s">
        <v>789</v>
      </c>
      <c r="B230" s="66" t="s">
        <v>790</v>
      </c>
      <c r="C230" s="67">
        <v>65</v>
      </c>
      <c r="D230" s="84" t="s">
        <v>337</v>
      </c>
      <c r="E230" s="85">
        <v>83.497003696039599</v>
      </c>
      <c r="F230" s="91">
        <v>83.416863031230903</v>
      </c>
      <c r="G230" s="86">
        <v>34.801382725500297</v>
      </c>
      <c r="H230" s="86">
        <v>34.791813690896298</v>
      </c>
      <c r="I230" s="86">
        <v>27.31</v>
      </c>
      <c r="J230" s="86">
        <v>25.86</v>
      </c>
      <c r="K230" s="87">
        <v>0</v>
      </c>
      <c r="L230" s="85">
        <v>0.54000000786900004</v>
      </c>
      <c r="M230" s="86">
        <v>5.9163578733881297E-2</v>
      </c>
      <c r="N230" s="86">
        <v>76.472863381160295</v>
      </c>
      <c r="O230" s="86">
        <v>10.7629123699835</v>
      </c>
      <c r="P230" s="86">
        <v>1.179</v>
      </c>
      <c r="Q230" s="88">
        <v>1.5417000000000001</v>
      </c>
      <c r="R230" s="85">
        <v>2.4953212726138499E-2</v>
      </c>
      <c r="S230" s="86">
        <v>0</v>
      </c>
      <c r="T230" s="86">
        <v>2.16</v>
      </c>
      <c r="U230" s="88">
        <v>0.55500400703324004</v>
      </c>
      <c r="V230" s="89">
        <v>4.8099999999999996</v>
      </c>
      <c r="W230" s="85">
        <v>65.8722681123717</v>
      </c>
      <c r="X230" s="88">
        <v>68.599999999999994</v>
      </c>
      <c r="Y230" s="85"/>
      <c r="Z230" s="88">
        <v>-100</v>
      </c>
      <c r="AA230" s="85">
        <v>0</v>
      </c>
      <c r="AB230" s="91">
        <v>0</v>
      </c>
      <c r="AC230" s="86">
        <v>7.0000000000000007E-2</v>
      </c>
      <c r="AD230" s="86">
        <v>0.08</v>
      </c>
      <c r="AE230" s="86">
        <v>0</v>
      </c>
      <c r="AF230" s="88">
        <v>4.4113994136299999</v>
      </c>
      <c r="AG230" s="85">
        <v>3.98999907251E-4</v>
      </c>
      <c r="AH230" s="86">
        <v>0.17441999999999999</v>
      </c>
      <c r="AI230" s="88">
        <v>0.181681963891</v>
      </c>
      <c r="AJ230" s="150">
        <v>2.12</v>
      </c>
      <c r="AK230" s="151">
        <v>1</v>
      </c>
    </row>
    <row r="231" spans="1:37" x14ac:dyDescent="0.2">
      <c r="A231" s="149" t="s">
        <v>791</v>
      </c>
      <c r="B231" s="66" t="s">
        <v>792</v>
      </c>
      <c r="C231" s="67">
        <v>65</v>
      </c>
      <c r="D231" s="84" t="s">
        <v>337</v>
      </c>
      <c r="E231" s="85">
        <v>87.629876729198799</v>
      </c>
      <c r="F231" s="91">
        <v>87.585637935363494</v>
      </c>
      <c r="G231" s="86">
        <v>44.960962253548097</v>
      </c>
      <c r="H231" s="86">
        <v>44.935853748938897</v>
      </c>
      <c r="I231" s="86">
        <v>18.399999999999999</v>
      </c>
      <c r="J231" s="86">
        <v>19.93</v>
      </c>
      <c r="K231" s="87">
        <v>0</v>
      </c>
      <c r="L231" s="85">
        <v>0.46000013627300002</v>
      </c>
      <c r="M231" s="86">
        <v>0</v>
      </c>
      <c r="N231" s="86">
        <v>76.460941611288604</v>
      </c>
      <c r="O231" s="86">
        <v>19.894222945484099</v>
      </c>
      <c r="P231" s="86">
        <v>1.65</v>
      </c>
      <c r="Q231" s="88">
        <v>0.8901</v>
      </c>
      <c r="R231" s="85">
        <v>0</v>
      </c>
      <c r="S231" s="86">
        <v>0</v>
      </c>
      <c r="T231" s="86">
        <v>1.36</v>
      </c>
      <c r="U231" s="88">
        <v>0.63847340291975996</v>
      </c>
      <c r="V231" s="89">
        <v>4.78</v>
      </c>
      <c r="W231" s="85">
        <v>61.170737474859003</v>
      </c>
      <c r="X231" s="88">
        <v>57</v>
      </c>
      <c r="Y231" s="85">
        <v>-38.82</v>
      </c>
      <c r="Z231" s="88"/>
      <c r="AA231" s="85">
        <v>0.05</v>
      </c>
      <c r="AB231" s="91">
        <v>0.1</v>
      </c>
      <c r="AC231" s="86">
        <v>0.21</v>
      </c>
      <c r="AD231" s="86">
        <v>0.24</v>
      </c>
      <c r="AE231" s="86">
        <v>0</v>
      </c>
      <c r="AF231" s="88">
        <v>1.01300007218E-7</v>
      </c>
      <c r="AG231" s="85">
        <v>9.3099999361399995E-4</v>
      </c>
      <c r="AH231" s="86">
        <v>0.129054</v>
      </c>
      <c r="AI231" s="88">
        <v>0.56497299318600003</v>
      </c>
      <c r="AJ231" s="150">
        <v>2.09</v>
      </c>
      <c r="AK231" s="151">
        <v>4</v>
      </c>
    </row>
    <row r="232" spans="1:37" x14ac:dyDescent="0.2">
      <c r="A232" s="149" t="s">
        <v>793</v>
      </c>
      <c r="B232" s="66" t="s">
        <v>794</v>
      </c>
      <c r="C232" s="67">
        <v>65</v>
      </c>
      <c r="D232" s="84" t="s">
        <v>337</v>
      </c>
      <c r="E232" s="85">
        <v>87.198171990360706</v>
      </c>
      <c r="F232" s="91">
        <v>87.186650921205498</v>
      </c>
      <c r="G232" s="86">
        <v>56.509884117246102</v>
      </c>
      <c r="H232" s="86">
        <v>56.498363048090901</v>
      </c>
      <c r="I232" s="86">
        <v>8.44</v>
      </c>
      <c r="J232" s="86">
        <v>11.64</v>
      </c>
      <c r="K232" s="87">
        <v>0</v>
      </c>
      <c r="L232" s="85">
        <v>1.3200000004700001</v>
      </c>
      <c r="M232" s="86">
        <v>3.2219891286931803E-5</v>
      </c>
      <c r="N232" s="86">
        <v>80.785326219959899</v>
      </c>
      <c r="O232" s="86">
        <v>25.682690682570001</v>
      </c>
      <c r="P232" s="86">
        <v>0.39700000000000002</v>
      </c>
      <c r="Q232" s="88">
        <v>0.85340000000000005</v>
      </c>
      <c r="R232" s="85">
        <v>9.3799831160303899E-3</v>
      </c>
      <c r="S232" s="86">
        <v>0</v>
      </c>
      <c r="T232" s="86">
        <v>1.31</v>
      </c>
      <c r="U232" s="88">
        <v>0.25058325412598298</v>
      </c>
      <c r="V232" s="89">
        <v>4.9000000000000004</v>
      </c>
      <c r="W232" s="85">
        <v>55.926035415940603</v>
      </c>
      <c r="X232" s="88">
        <v>52.7</v>
      </c>
      <c r="Y232" s="85">
        <v>-99.26</v>
      </c>
      <c r="Z232" s="88"/>
      <c r="AA232" s="85">
        <v>0</v>
      </c>
      <c r="AB232" s="91">
        <v>0</v>
      </c>
      <c r="AC232" s="86">
        <v>0</v>
      </c>
      <c r="AD232" s="86">
        <v>0</v>
      </c>
      <c r="AE232" s="86">
        <v>0</v>
      </c>
      <c r="AF232" s="88">
        <v>0</v>
      </c>
      <c r="AG232" s="85">
        <v>7.9800000265200003E-4</v>
      </c>
      <c r="AH232" s="86">
        <v>9.0422000000000002E-2</v>
      </c>
      <c r="AI232" s="88">
        <v>0.31541599784800001</v>
      </c>
      <c r="AJ232" s="150">
        <v>2</v>
      </c>
      <c r="AK232" s="151">
        <v>4</v>
      </c>
    </row>
    <row r="233" spans="1:37" x14ac:dyDescent="0.2">
      <c r="A233" s="149" t="s">
        <v>795</v>
      </c>
      <c r="B233" s="66" t="s">
        <v>796</v>
      </c>
      <c r="C233" s="67">
        <v>65</v>
      </c>
      <c r="D233" s="84" t="s">
        <v>337</v>
      </c>
      <c r="E233" s="85">
        <v>88.451674641148301</v>
      </c>
      <c r="F233" s="91">
        <v>88.260287081339698</v>
      </c>
      <c r="G233" s="86">
        <v>38.126315789473701</v>
      </c>
      <c r="H233" s="86">
        <v>38.0842105263158</v>
      </c>
      <c r="I233" s="86">
        <v>12.87</v>
      </c>
      <c r="J233" s="86">
        <v>16.3</v>
      </c>
      <c r="K233" s="87">
        <v>0</v>
      </c>
      <c r="L233" s="85">
        <v>7.0000029723100002E-2</v>
      </c>
      <c r="M233" s="86">
        <v>5.3524019136238499E-2</v>
      </c>
      <c r="N233" s="86">
        <v>85.034323050202602</v>
      </c>
      <c r="O233" s="86">
        <v>32.494895117876403</v>
      </c>
      <c r="P233" s="86">
        <v>0.35399999999999998</v>
      </c>
      <c r="Q233" s="88">
        <v>0.72299999999999998</v>
      </c>
      <c r="R233" s="85">
        <v>2.4515812699191002E-2</v>
      </c>
      <c r="S233" s="86">
        <v>0</v>
      </c>
      <c r="T233" s="86">
        <v>1.07</v>
      </c>
      <c r="U233" s="88">
        <v>0.17033492822966501</v>
      </c>
      <c r="V233" s="89">
        <v>5</v>
      </c>
      <c r="W233" s="85">
        <v>70.592194579173196</v>
      </c>
      <c r="X233" s="88">
        <v>70.333333333300004</v>
      </c>
      <c r="Y233" s="85"/>
      <c r="Z233" s="88"/>
      <c r="AA233" s="85">
        <v>0</v>
      </c>
      <c r="AB233" s="91">
        <v>0</v>
      </c>
      <c r="AC233" s="86">
        <v>0</v>
      </c>
      <c r="AD233" s="86">
        <v>0</v>
      </c>
      <c r="AE233" s="86">
        <v>0</v>
      </c>
      <c r="AF233" s="88">
        <v>0</v>
      </c>
      <c r="AG233" s="85">
        <v>2.3330706128800001E-10</v>
      </c>
      <c r="AH233" s="86">
        <v>6.4177999999999999E-2</v>
      </c>
      <c r="AI233" s="88">
        <v>2.0380127541499999E-3</v>
      </c>
      <c r="AJ233" s="150">
        <v>1.94</v>
      </c>
      <c r="AK233" s="151">
        <v>0</v>
      </c>
    </row>
    <row r="234" spans="1:37" x14ac:dyDescent="0.2">
      <c r="A234" s="149" t="s">
        <v>797</v>
      </c>
      <c r="B234" s="66" t="s">
        <v>798</v>
      </c>
      <c r="C234" s="67">
        <v>65</v>
      </c>
      <c r="D234" s="84" t="s">
        <v>337</v>
      </c>
      <c r="E234" s="85">
        <v>84.714568030127893</v>
      </c>
      <c r="F234" s="91">
        <v>84.561691338230403</v>
      </c>
      <c r="G234" s="86">
        <v>39.396696371975104</v>
      </c>
      <c r="H234" s="86">
        <v>39.329579775532302</v>
      </c>
      <c r="I234" s="86">
        <v>17.5</v>
      </c>
      <c r="J234" s="86">
        <v>29.93</v>
      </c>
      <c r="K234" s="87">
        <v>4.1399999999999999E-2</v>
      </c>
      <c r="L234" s="85">
        <v>0.10000002807199999</v>
      </c>
      <c r="M234" s="86">
        <v>1.3141280045040201E-2</v>
      </c>
      <c r="N234" s="86">
        <v>77.609562985185406</v>
      </c>
      <c r="O234" s="86">
        <v>25.071430814154301</v>
      </c>
      <c r="P234" s="86">
        <v>0.56100000000000005</v>
      </c>
      <c r="Q234" s="88">
        <v>0.9032</v>
      </c>
      <c r="R234" s="85">
        <v>3.9089985145805597E-2</v>
      </c>
      <c r="S234" s="86">
        <v>0</v>
      </c>
      <c r="T234" s="86">
        <v>1.0900000000000001</v>
      </c>
      <c r="U234" s="88">
        <v>0.146165032253253</v>
      </c>
      <c r="V234" s="89">
        <v>4.88</v>
      </c>
      <c r="W234" s="85">
        <v>67.332348944912795</v>
      </c>
      <c r="X234" s="88">
        <v>66.166666666699996</v>
      </c>
      <c r="Y234" s="85"/>
      <c r="Z234" s="88"/>
      <c r="AA234" s="85">
        <v>0</v>
      </c>
      <c r="AB234" s="91">
        <v>0</v>
      </c>
      <c r="AC234" s="86">
        <v>0</v>
      </c>
      <c r="AD234" s="86">
        <v>0</v>
      </c>
      <c r="AE234" s="86">
        <v>0</v>
      </c>
      <c r="AF234" s="88">
        <v>0</v>
      </c>
      <c r="AG234" s="85">
        <v>4.7775859892999997E-11</v>
      </c>
      <c r="AH234" s="86">
        <v>0.32819199999999998</v>
      </c>
      <c r="AI234" s="88">
        <v>0.116236979755</v>
      </c>
      <c r="AJ234" s="150">
        <v>1.95</v>
      </c>
      <c r="AK234" s="151">
        <v>0</v>
      </c>
    </row>
    <row r="235" spans="1:37" x14ac:dyDescent="0.2">
      <c r="A235" s="149" t="s">
        <v>799</v>
      </c>
      <c r="B235" s="66" t="s">
        <v>800</v>
      </c>
      <c r="C235" s="67">
        <v>65</v>
      </c>
      <c r="D235" s="84" t="s">
        <v>337</v>
      </c>
      <c r="E235" s="85">
        <v>86.286124072159694</v>
      </c>
      <c r="F235" s="91">
        <v>86.165050804205904</v>
      </c>
      <c r="G235" s="86">
        <v>40.497145464874798</v>
      </c>
      <c r="H235" s="86">
        <v>40.458960818827798</v>
      </c>
      <c r="I235" s="86">
        <v>9.68</v>
      </c>
      <c r="J235" s="86">
        <v>11.51</v>
      </c>
      <c r="K235" s="87">
        <v>0</v>
      </c>
      <c r="L235" s="85">
        <v>0.43999987740899998</v>
      </c>
      <c r="M235" s="86">
        <v>2.22445361698363E-2</v>
      </c>
      <c r="N235" s="86">
        <v>81.946631182260504</v>
      </c>
      <c r="O235" s="86">
        <v>29.291332510795801</v>
      </c>
      <c r="P235" s="86">
        <v>0.379</v>
      </c>
      <c r="Q235" s="88">
        <v>0.68300000000000005</v>
      </c>
      <c r="R235" s="85">
        <v>1.8061952497064899E-2</v>
      </c>
      <c r="S235" s="86">
        <v>0</v>
      </c>
      <c r="T235" s="86">
        <v>1.05</v>
      </c>
      <c r="U235" s="88">
        <v>0.25239119704208701</v>
      </c>
      <c r="V235" s="89">
        <v>4.9800000000000004</v>
      </c>
      <c r="W235" s="85">
        <v>68.270374143093804</v>
      </c>
      <c r="X235" s="88">
        <v>69.833333333300004</v>
      </c>
      <c r="Y235" s="85">
        <v>100</v>
      </c>
      <c r="Z235" s="88"/>
      <c r="AA235" s="85">
        <v>0</v>
      </c>
      <c r="AB235" s="91">
        <v>0</v>
      </c>
      <c r="AC235" s="86">
        <v>0</v>
      </c>
      <c r="AD235" s="86">
        <v>0</v>
      </c>
      <c r="AE235" s="86">
        <v>0</v>
      </c>
      <c r="AF235" s="88">
        <v>0</v>
      </c>
      <c r="AG235" s="85">
        <v>6.7709967112000004E-3</v>
      </c>
      <c r="AH235" s="86">
        <v>9.8670999999999995E-2</v>
      </c>
      <c r="AI235" s="88">
        <v>0.27662391334500003</v>
      </c>
      <c r="AJ235" s="150">
        <v>2.0099999999999998</v>
      </c>
      <c r="AK235" s="151">
        <v>0</v>
      </c>
    </row>
    <row r="236" spans="1:37" x14ac:dyDescent="0.2">
      <c r="A236" s="149" t="s">
        <v>801</v>
      </c>
      <c r="B236" s="66" t="s">
        <v>802</v>
      </c>
      <c r="C236" s="67">
        <v>65</v>
      </c>
      <c r="D236" s="84" t="s">
        <v>337</v>
      </c>
      <c r="E236" s="85">
        <v>80.180834142852603</v>
      </c>
      <c r="F236" s="91">
        <v>80.107176788325802</v>
      </c>
      <c r="G236" s="86">
        <v>29.8173511107316</v>
      </c>
      <c r="H236" s="86">
        <v>29.8173511107316</v>
      </c>
      <c r="I236" s="86">
        <v>38.75</v>
      </c>
      <c r="J236" s="86">
        <v>45.97</v>
      </c>
      <c r="K236" s="87">
        <v>0</v>
      </c>
      <c r="L236" s="85">
        <v>8.0000035904200004E-2</v>
      </c>
      <c r="M236" s="86">
        <v>9.8448917138015804E-2</v>
      </c>
      <c r="N236" s="86">
        <v>76.776346065347397</v>
      </c>
      <c r="O236" s="86">
        <v>22.0934562040398</v>
      </c>
      <c r="P236" s="86">
        <v>1.302</v>
      </c>
      <c r="Q236" s="88">
        <v>0.58120000000000005</v>
      </c>
      <c r="R236" s="85">
        <v>4.9751243781094502E-2</v>
      </c>
      <c r="S236" s="86">
        <v>0</v>
      </c>
      <c r="T236" s="86">
        <v>1.48</v>
      </c>
      <c r="U236" s="88">
        <v>8.8602325010408101E-2</v>
      </c>
      <c r="V236" s="89">
        <v>4.78</v>
      </c>
      <c r="W236" s="85">
        <v>67.009577366643697</v>
      </c>
      <c r="X236" s="88">
        <v>72.400000000000006</v>
      </c>
      <c r="Y236" s="85">
        <v>-100</v>
      </c>
      <c r="Z236" s="88"/>
      <c r="AA236" s="85">
        <v>0.31</v>
      </c>
      <c r="AB236" s="91">
        <v>0.38</v>
      </c>
      <c r="AC236" s="86">
        <v>0.18</v>
      </c>
      <c r="AD236" s="86">
        <v>0.18</v>
      </c>
      <c r="AE236" s="86">
        <v>0</v>
      </c>
      <c r="AF236" s="88">
        <v>0</v>
      </c>
      <c r="AG236" s="85">
        <v>1.11000052484E-4</v>
      </c>
      <c r="AH236" s="86">
        <v>0.34850599999999998</v>
      </c>
      <c r="AI236" s="88">
        <v>4.0760290282100004E-3</v>
      </c>
      <c r="AJ236" s="150">
        <v>2</v>
      </c>
      <c r="AK236" s="151">
        <v>0</v>
      </c>
    </row>
    <row r="237" spans="1:37" x14ac:dyDescent="0.2">
      <c r="A237" s="149" t="s">
        <v>803</v>
      </c>
      <c r="B237" s="66" t="s">
        <v>804</v>
      </c>
      <c r="C237" s="67">
        <v>65</v>
      </c>
      <c r="D237" s="84" t="s">
        <v>337</v>
      </c>
      <c r="E237" s="85">
        <v>89.066695935316304</v>
      </c>
      <c r="F237" s="91">
        <v>88.915962389785193</v>
      </c>
      <c r="G237" s="86">
        <v>35.810924523469801</v>
      </c>
      <c r="H237" s="86">
        <v>35.785314455054298</v>
      </c>
      <c r="I237" s="86">
        <v>5.12</v>
      </c>
      <c r="J237" s="86">
        <v>9.52</v>
      </c>
      <c r="K237" s="87">
        <v>0</v>
      </c>
      <c r="L237" s="85">
        <v>0.27000004311199999</v>
      </c>
      <c r="M237" s="86">
        <v>5.0350680810487096E-3</v>
      </c>
      <c r="N237" s="86">
        <v>86.364141654756196</v>
      </c>
      <c r="O237" s="86">
        <v>25.992154298790499</v>
      </c>
      <c r="P237" s="86">
        <v>0.42899999999999999</v>
      </c>
      <c r="Q237" s="88">
        <v>0.51219999999999999</v>
      </c>
      <c r="R237" s="85">
        <v>1.5789058182679401E-2</v>
      </c>
      <c r="S237" s="86">
        <v>0</v>
      </c>
      <c r="T237" s="86">
        <v>0.77</v>
      </c>
      <c r="U237" s="88">
        <v>5.6342150514030701E-2</v>
      </c>
      <c r="V237" s="89">
        <v>4.88</v>
      </c>
      <c r="W237" s="85">
        <v>66.160489079523401</v>
      </c>
      <c r="X237" s="88">
        <v>65.066666666700002</v>
      </c>
      <c r="Y237" s="85">
        <v>-100</v>
      </c>
      <c r="Z237" s="88"/>
      <c r="AA237" s="85">
        <v>0</v>
      </c>
      <c r="AB237" s="91">
        <v>0</v>
      </c>
      <c r="AC237" s="86">
        <v>0</v>
      </c>
      <c r="AD237" s="86">
        <v>0</v>
      </c>
      <c r="AE237" s="86">
        <v>0</v>
      </c>
      <c r="AF237" s="88">
        <v>4.3928590888699998E-8</v>
      </c>
      <c r="AG237" s="85">
        <v>6.4943691585400003E-12</v>
      </c>
      <c r="AH237" s="86">
        <v>0.104542</v>
      </c>
      <c r="AI237" s="88">
        <v>0.41802099121800002</v>
      </c>
      <c r="AJ237" s="150">
        <v>2.0499999999999998</v>
      </c>
      <c r="AK237" s="151">
        <v>0</v>
      </c>
    </row>
    <row r="238" spans="1:37" x14ac:dyDescent="0.2">
      <c r="A238" s="149" t="s">
        <v>805</v>
      </c>
      <c r="B238" s="66" t="s">
        <v>806</v>
      </c>
      <c r="C238" s="67">
        <v>65</v>
      </c>
      <c r="D238" s="84" t="s">
        <v>337</v>
      </c>
      <c r="E238" s="85">
        <v>92.809774166567095</v>
      </c>
      <c r="F238" s="91">
        <v>92.809774166567095</v>
      </c>
      <c r="G238" s="86">
        <v>46.171884335046002</v>
      </c>
      <c r="H238" s="86">
        <v>46.171884335046002</v>
      </c>
      <c r="I238" s="86">
        <v>2.67</v>
      </c>
      <c r="J238" s="86">
        <v>3.79</v>
      </c>
      <c r="K238" s="87">
        <v>0</v>
      </c>
      <c r="L238" s="85">
        <v>0.220000062744</v>
      </c>
      <c r="M238" s="86">
        <v>0</v>
      </c>
      <c r="N238" s="86">
        <v>90.348664208551696</v>
      </c>
      <c r="O238" s="86">
        <v>41.342161373583203</v>
      </c>
      <c r="P238" s="86">
        <v>0.20200000000000001</v>
      </c>
      <c r="Q238" s="88">
        <v>0.53110000000000002</v>
      </c>
      <c r="R238" s="85">
        <v>0</v>
      </c>
      <c r="S238" s="86">
        <v>0</v>
      </c>
      <c r="T238" s="86">
        <v>0.92</v>
      </c>
      <c r="U238" s="88">
        <v>2.68849324889473E-2</v>
      </c>
      <c r="V238" s="89">
        <v>4.76</v>
      </c>
      <c r="W238" s="85">
        <v>68.483138528914594</v>
      </c>
      <c r="X238" s="88">
        <v>68.366666666699999</v>
      </c>
      <c r="Y238" s="85">
        <v>99.84</v>
      </c>
      <c r="Z238" s="88"/>
      <c r="AA238" s="85">
        <v>0</v>
      </c>
      <c r="AB238" s="91">
        <v>0</v>
      </c>
      <c r="AC238" s="86">
        <v>0</v>
      </c>
      <c r="AD238" s="86">
        <v>0</v>
      </c>
      <c r="AE238" s="86">
        <v>0</v>
      </c>
      <c r="AF238" s="88">
        <v>0</v>
      </c>
      <c r="AG238" s="85">
        <v>1.3630981428099999E-9</v>
      </c>
      <c r="AH238" s="86">
        <v>1.8912000000000002E-2</v>
      </c>
      <c r="AI238" s="88">
        <v>0.23878002397199999</v>
      </c>
      <c r="AJ238" s="150">
        <v>1.99</v>
      </c>
      <c r="AK238" s="151">
        <v>0</v>
      </c>
    </row>
    <row r="239" spans="1:37" x14ac:dyDescent="0.2">
      <c r="A239" s="149" t="s">
        <v>807</v>
      </c>
      <c r="B239" s="66" t="s">
        <v>808</v>
      </c>
      <c r="C239" s="67">
        <v>65</v>
      </c>
      <c r="D239" s="84" t="s">
        <v>337</v>
      </c>
      <c r="E239" s="85">
        <v>96.426702027427893</v>
      </c>
      <c r="F239" s="91">
        <v>96.411580649288695</v>
      </c>
      <c r="G239" s="86">
        <v>32.215514533970797</v>
      </c>
      <c r="H239" s="86">
        <v>32.210861802235598</v>
      </c>
      <c r="I239" s="86">
        <v>1.27</v>
      </c>
      <c r="J239" s="86">
        <v>2.33</v>
      </c>
      <c r="K239" s="87">
        <v>0</v>
      </c>
      <c r="L239" s="85">
        <v>7.0000022479699997E-2</v>
      </c>
      <c r="M239" s="86">
        <v>0</v>
      </c>
      <c r="N239" s="86">
        <v>92.358039978772297</v>
      </c>
      <c r="O239" s="86">
        <v>8.8309920168327203</v>
      </c>
      <c r="P239" s="86">
        <v>0.20599999999999999</v>
      </c>
      <c r="Q239" s="88">
        <v>0.27139999999999997</v>
      </c>
      <c r="R239" s="85">
        <v>0</v>
      </c>
      <c r="S239" s="86">
        <v>0</v>
      </c>
      <c r="T239" s="86">
        <v>0.46</v>
      </c>
      <c r="U239" s="88">
        <v>1.16318293378E-3</v>
      </c>
      <c r="V239" s="89">
        <v>5</v>
      </c>
      <c r="W239" s="85">
        <v>60.445999413019301</v>
      </c>
      <c r="X239" s="88">
        <v>60.666666666700003</v>
      </c>
      <c r="Y239" s="85">
        <v>-100</v>
      </c>
      <c r="Z239" s="88"/>
      <c r="AA239" s="85">
        <v>0</v>
      </c>
      <c r="AB239" s="91">
        <v>0</v>
      </c>
      <c r="AC239" s="86">
        <v>0</v>
      </c>
      <c r="AD239" s="86">
        <v>0</v>
      </c>
      <c r="AE239" s="86">
        <v>0</v>
      </c>
      <c r="AF239" s="88">
        <v>0</v>
      </c>
      <c r="AG239" s="85">
        <v>2.0418687633299999E-10</v>
      </c>
      <c r="AH239" s="86">
        <v>1.8185E-2</v>
      </c>
      <c r="AI239" s="88">
        <v>3.24931736147E-8</v>
      </c>
      <c r="AJ239" s="150">
        <v>2.1800000000000002</v>
      </c>
      <c r="AK239" s="151">
        <v>0</v>
      </c>
    </row>
    <row r="240" spans="1:37" x14ac:dyDescent="0.2">
      <c r="A240" s="149" t="s">
        <v>809</v>
      </c>
      <c r="B240" s="66" t="s">
        <v>810</v>
      </c>
      <c r="C240" s="67">
        <v>65</v>
      </c>
      <c r="D240" s="84" t="s">
        <v>337</v>
      </c>
      <c r="E240" s="85">
        <v>92.021833954723803</v>
      </c>
      <c r="F240" s="91">
        <v>91.954821258863902</v>
      </c>
      <c r="G240" s="86">
        <v>51.549820893340197</v>
      </c>
      <c r="H240" s="86">
        <v>51.536418354168198</v>
      </c>
      <c r="I240" s="86">
        <v>3.25</v>
      </c>
      <c r="J240" s="86">
        <v>4.7699999999999996</v>
      </c>
      <c r="K240" s="87">
        <v>0</v>
      </c>
      <c r="L240" s="85">
        <v>0.460000092084</v>
      </c>
      <c r="M240" s="86">
        <v>0</v>
      </c>
      <c r="N240" s="86">
        <v>85.100763184294394</v>
      </c>
      <c r="O240" s="86">
        <v>40.463652922669297</v>
      </c>
      <c r="P240" s="86">
        <v>0.23400000000000001</v>
      </c>
      <c r="Q240" s="88">
        <v>0.58209999999999995</v>
      </c>
      <c r="R240" s="85">
        <v>0</v>
      </c>
      <c r="S240" s="86">
        <v>0</v>
      </c>
      <c r="T240" s="86">
        <v>1.0900000000000001</v>
      </c>
      <c r="U240" s="88">
        <v>1.21841265199698E-2</v>
      </c>
      <c r="V240" s="89">
        <v>4.7699999999999996</v>
      </c>
      <c r="W240" s="85">
        <v>67.416389528071505</v>
      </c>
      <c r="X240" s="88">
        <v>69.7</v>
      </c>
      <c r="Y240" s="85"/>
      <c r="Z240" s="88"/>
      <c r="AA240" s="85">
        <v>0</v>
      </c>
      <c r="AB240" s="91">
        <v>0</v>
      </c>
      <c r="AC240" s="86">
        <v>0</v>
      </c>
      <c r="AD240" s="86">
        <v>0</v>
      </c>
      <c r="AE240" s="86">
        <v>0</v>
      </c>
      <c r="AF240" s="88">
        <v>0</v>
      </c>
      <c r="AG240" s="85">
        <v>5.7800385146300004E-13</v>
      </c>
      <c r="AH240" s="86">
        <v>2.8384E-2</v>
      </c>
      <c r="AI240" s="88">
        <v>3.04793190308E-9</v>
      </c>
      <c r="AJ240" s="150">
        <v>1.92</v>
      </c>
      <c r="AK240" s="151">
        <v>0</v>
      </c>
    </row>
    <row r="241" spans="1:37" x14ac:dyDescent="0.2">
      <c r="A241" s="149" t="s">
        <v>811</v>
      </c>
      <c r="B241" s="66" t="s">
        <v>812</v>
      </c>
      <c r="C241" s="67">
        <v>65</v>
      </c>
      <c r="D241" s="84" t="s">
        <v>337</v>
      </c>
      <c r="E241" s="85">
        <v>86.420663180149106</v>
      </c>
      <c r="F241" s="91">
        <v>86.377545343273596</v>
      </c>
      <c r="G241" s="86">
        <v>46.099922109714001</v>
      </c>
      <c r="H241" s="86">
        <v>46.0762768443307</v>
      </c>
      <c r="I241" s="86">
        <v>13.61</v>
      </c>
      <c r="J241" s="86">
        <v>12.44</v>
      </c>
      <c r="K241" s="87">
        <v>0</v>
      </c>
      <c r="L241" s="85">
        <v>0.97000004593400002</v>
      </c>
      <c r="M241" s="86">
        <v>0</v>
      </c>
      <c r="N241" s="86">
        <v>74.689556993248502</v>
      </c>
      <c r="O241" s="86">
        <v>18.197026729021701</v>
      </c>
      <c r="P241" s="86">
        <v>0.32900000000000001</v>
      </c>
      <c r="Q241" s="88">
        <v>0.97360000000000002</v>
      </c>
      <c r="R241" s="85">
        <v>0</v>
      </c>
      <c r="S241" s="86">
        <v>0</v>
      </c>
      <c r="T241" s="86">
        <v>1.1000000000000001</v>
      </c>
      <c r="U241" s="88">
        <v>0.11405363302548099</v>
      </c>
      <c r="V241" s="89">
        <v>4.96</v>
      </c>
      <c r="W241" s="85">
        <v>63.610088325684202</v>
      </c>
      <c r="X241" s="88">
        <v>61.6</v>
      </c>
      <c r="Y241" s="85"/>
      <c r="Z241" s="88"/>
      <c r="AA241" s="85">
        <v>0</v>
      </c>
      <c r="AB241" s="91">
        <v>0</v>
      </c>
      <c r="AC241" s="86">
        <v>0</v>
      </c>
      <c r="AD241" s="86">
        <v>0</v>
      </c>
      <c r="AE241" s="86">
        <v>0</v>
      </c>
      <c r="AF241" s="88">
        <v>2.04368498589E-7</v>
      </c>
      <c r="AG241" s="85">
        <v>5.8864684709100003E-10</v>
      </c>
      <c r="AH241" s="86">
        <v>7.2193999999999994E-2</v>
      </c>
      <c r="AI241" s="88">
        <v>1.8724271933400001E-7</v>
      </c>
      <c r="AJ241" s="150">
        <v>2.09</v>
      </c>
      <c r="AK241" s="151">
        <v>1</v>
      </c>
    </row>
    <row r="242" spans="1:37" x14ac:dyDescent="0.2">
      <c r="A242" s="149" t="s">
        <v>813</v>
      </c>
      <c r="B242" s="66" t="s">
        <v>814</v>
      </c>
      <c r="C242" s="67">
        <v>65</v>
      </c>
      <c r="D242" s="84" t="s">
        <v>337</v>
      </c>
      <c r="E242" s="85">
        <v>95.887641331658301</v>
      </c>
      <c r="F242" s="91">
        <v>95.887641331658301</v>
      </c>
      <c r="G242" s="86">
        <v>35.431061557788901</v>
      </c>
      <c r="H242" s="86">
        <v>35.431061557788901</v>
      </c>
      <c r="I242" s="86">
        <v>2.2799999999999998</v>
      </c>
      <c r="J242" s="86">
        <v>2.77</v>
      </c>
      <c r="K242" s="87">
        <v>0</v>
      </c>
      <c r="L242" s="85">
        <v>9.00002433618E-2</v>
      </c>
      <c r="M242" s="86">
        <v>0</v>
      </c>
      <c r="N242" s="86">
        <v>90.216222673515702</v>
      </c>
      <c r="O242" s="86">
        <v>16.867112100965102</v>
      </c>
      <c r="P242" s="86">
        <v>0.157</v>
      </c>
      <c r="Q242" s="88">
        <v>0.50160000000000005</v>
      </c>
      <c r="R242" s="85">
        <v>0</v>
      </c>
      <c r="S242" s="86">
        <v>0</v>
      </c>
      <c r="T242" s="86">
        <v>0.68</v>
      </c>
      <c r="U242" s="88">
        <v>9.4221105527638196E-2</v>
      </c>
      <c r="V242" s="89">
        <v>5</v>
      </c>
      <c r="W242" s="85">
        <v>57.921884248900099</v>
      </c>
      <c r="X242" s="88">
        <v>62.3</v>
      </c>
      <c r="Y242" s="85">
        <v>-100</v>
      </c>
      <c r="Z242" s="88"/>
      <c r="AA242" s="85">
        <v>0</v>
      </c>
      <c r="AB242" s="91">
        <v>0</v>
      </c>
      <c r="AC242" s="86">
        <v>0</v>
      </c>
      <c r="AD242" s="86">
        <v>0</v>
      </c>
      <c r="AE242" s="86">
        <v>0</v>
      </c>
      <c r="AF242" s="88">
        <v>0</v>
      </c>
      <c r="AG242" s="85">
        <v>1.2271103533E-10</v>
      </c>
      <c r="AH242" s="86">
        <v>1.2163999999999999E-2</v>
      </c>
      <c r="AI242" s="88">
        <v>3.7697031356499998E-8</v>
      </c>
      <c r="AJ242" s="150">
        <v>2.2000000000000002</v>
      </c>
      <c r="AK242" s="151">
        <v>1</v>
      </c>
    </row>
    <row r="243" spans="1:37" x14ac:dyDescent="0.2">
      <c r="A243" s="149" t="s">
        <v>815</v>
      </c>
      <c r="B243" s="66" t="s">
        <v>816</v>
      </c>
      <c r="C243" s="67">
        <v>65</v>
      </c>
      <c r="D243" s="84" t="s">
        <v>337</v>
      </c>
      <c r="E243" s="85">
        <v>89.242337903216793</v>
      </c>
      <c r="F243" s="91">
        <v>89.2211086157387</v>
      </c>
      <c r="G243" s="86">
        <v>48.6798735181399</v>
      </c>
      <c r="H243" s="86">
        <v>48.6586442306618</v>
      </c>
      <c r="I243" s="86">
        <v>4.66</v>
      </c>
      <c r="J243" s="86">
        <v>4.84</v>
      </c>
      <c r="K243" s="87">
        <v>0</v>
      </c>
      <c r="L243" s="85">
        <v>1.19999982605</v>
      </c>
      <c r="M243" s="86">
        <v>0</v>
      </c>
      <c r="N243" s="86">
        <v>82.151207229890701</v>
      </c>
      <c r="O243" s="86">
        <v>38.803147478977401</v>
      </c>
      <c r="P243" s="86">
        <v>0.22</v>
      </c>
      <c r="Q243" s="88">
        <v>0.84419999999999995</v>
      </c>
      <c r="R243" s="85">
        <v>0</v>
      </c>
      <c r="S243" s="86">
        <v>0</v>
      </c>
      <c r="T243" s="86">
        <v>0.99</v>
      </c>
      <c r="U243" s="88">
        <v>9.8325120951072098E-2</v>
      </c>
      <c r="V243" s="89">
        <v>4.92</v>
      </c>
      <c r="W243" s="85">
        <v>66.815770365225902</v>
      </c>
      <c r="X243" s="88">
        <v>67.566666666700002</v>
      </c>
      <c r="Y243" s="85"/>
      <c r="Z243" s="88"/>
      <c r="AA243" s="85">
        <v>0</v>
      </c>
      <c r="AB243" s="91">
        <v>0</v>
      </c>
      <c r="AC243" s="86">
        <v>0</v>
      </c>
      <c r="AD243" s="86">
        <v>0</v>
      </c>
      <c r="AE243" s="86">
        <v>0</v>
      </c>
      <c r="AF243" s="88">
        <v>0</v>
      </c>
      <c r="AG243" s="85">
        <v>1.4629991497300001E-3</v>
      </c>
      <c r="AH243" s="86">
        <v>3.2915E-2</v>
      </c>
      <c r="AI243" s="88">
        <v>0.44943574931000002</v>
      </c>
      <c r="AJ243" s="150">
        <v>2.2200000000000002</v>
      </c>
      <c r="AK243" s="151">
        <v>2</v>
      </c>
    </row>
    <row r="244" spans="1:37" x14ac:dyDescent="0.2">
      <c r="A244" s="149" t="s">
        <v>817</v>
      </c>
      <c r="B244" s="66" t="s">
        <v>818</v>
      </c>
      <c r="C244" s="67">
        <v>65</v>
      </c>
      <c r="D244" s="84" t="s">
        <v>337</v>
      </c>
      <c r="E244" s="85">
        <v>78.336699100422294</v>
      </c>
      <c r="F244" s="91">
        <v>78.315515950911603</v>
      </c>
      <c r="G244" s="86">
        <v>45.272627134202303</v>
      </c>
      <c r="H244" s="86">
        <v>45.259917244495902</v>
      </c>
      <c r="I244" s="86">
        <v>5.7</v>
      </c>
      <c r="J244" s="86">
        <v>6.44</v>
      </c>
      <c r="K244" s="87">
        <v>0</v>
      </c>
      <c r="L244" s="85">
        <v>1.5899997672599999</v>
      </c>
      <c r="M244" s="86">
        <v>2.7441281803787E-3</v>
      </c>
      <c r="N244" s="86">
        <v>76.655798175410894</v>
      </c>
      <c r="O244" s="86">
        <v>25.498043800872399</v>
      </c>
      <c r="P244" s="86">
        <v>0.183</v>
      </c>
      <c r="Q244" s="88">
        <v>0.84730000000000005</v>
      </c>
      <c r="R244" s="85">
        <v>1.1906179307060401E-2</v>
      </c>
      <c r="S244" s="86">
        <v>0</v>
      </c>
      <c r="T244" s="86">
        <v>1.08</v>
      </c>
      <c r="U244" s="88">
        <v>0.189236135628645</v>
      </c>
      <c r="V244" s="89">
        <v>4.8099999999999996</v>
      </c>
      <c r="W244" s="85">
        <v>56.748284504767099</v>
      </c>
      <c r="X244" s="88">
        <v>61.4666666667</v>
      </c>
      <c r="Y244" s="85"/>
      <c r="Z244" s="88"/>
      <c r="AA244" s="85">
        <v>0</v>
      </c>
      <c r="AB244" s="91">
        <v>0</v>
      </c>
      <c r="AC244" s="86">
        <v>0</v>
      </c>
      <c r="AD244" s="86">
        <v>0</v>
      </c>
      <c r="AE244" s="86">
        <v>0</v>
      </c>
      <c r="AF244" s="88">
        <v>0</v>
      </c>
      <c r="AG244" s="85">
        <v>2.6600008284199998E-4</v>
      </c>
      <c r="AH244" s="86">
        <v>3.6264999999999999E-2</v>
      </c>
      <c r="AI244" s="88">
        <v>0.17361100855100001</v>
      </c>
      <c r="AJ244" s="150">
        <v>2.15</v>
      </c>
      <c r="AK244" s="151">
        <v>2</v>
      </c>
    </row>
    <row r="245" spans="1:37" x14ac:dyDescent="0.2">
      <c r="A245" s="149" t="s">
        <v>819</v>
      </c>
      <c r="B245" s="66" t="s">
        <v>820</v>
      </c>
      <c r="C245" s="67">
        <v>65</v>
      </c>
      <c r="D245" s="84" t="s">
        <v>337</v>
      </c>
      <c r="E245" s="85">
        <v>84.709142450656699</v>
      </c>
      <c r="F245" s="91">
        <v>84.649686262435395</v>
      </c>
      <c r="G245" s="86">
        <v>54.838778175332003</v>
      </c>
      <c r="H245" s="86">
        <v>54.805864928280997</v>
      </c>
      <c r="I245" s="86">
        <v>4.6500000000000004</v>
      </c>
      <c r="J245" s="86">
        <v>4.57</v>
      </c>
      <c r="K245" s="87">
        <v>0</v>
      </c>
      <c r="L245" s="85">
        <v>0.13000016649000001</v>
      </c>
      <c r="M245" s="86">
        <v>0</v>
      </c>
      <c r="N245" s="86">
        <v>79.101470399108294</v>
      </c>
      <c r="O245" s="86">
        <v>60.721791434161901</v>
      </c>
      <c r="P245" s="86">
        <v>0.17299999999999999</v>
      </c>
      <c r="Q245" s="88">
        <v>0.68420000000000003</v>
      </c>
      <c r="R245" s="85">
        <v>0</v>
      </c>
      <c r="S245" s="86">
        <v>0</v>
      </c>
      <c r="T245" s="86">
        <v>1.23</v>
      </c>
      <c r="U245" s="88">
        <v>0.12952955291069901</v>
      </c>
      <c r="V245" s="89">
        <v>4.82</v>
      </c>
      <c r="W245" s="85">
        <v>56.931633823814401</v>
      </c>
      <c r="X245" s="88">
        <v>68.533333333300007</v>
      </c>
      <c r="Y245" s="85"/>
      <c r="Z245" s="88"/>
      <c r="AA245" s="85">
        <v>0</v>
      </c>
      <c r="AB245" s="91">
        <v>0</v>
      </c>
      <c r="AC245" s="86">
        <v>0</v>
      </c>
      <c r="AD245" s="86">
        <v>0</v>
      </c>
      <c r="AE245" s="86">
        <v>0</v>
      </c>
      <c r="AF245" s="88">
        <v>0</v>
      </c>
      <c r="AG245" s="85">
        <v>4.74354427105E-11</v>
      </c>
      <c r="AH245" s="86">
        <v>3.1940000000000003E-2</v>
      </c>
      <c r="AI245" s="88">
        <v>0.149951984387</v>
      </c>
      <c r="AJ245" s="150">
        <v>2.19</v>
      </c>
      <c r="AK245" s="151">
        <v>4</v>
      </c>
    </row>
    <row r="246" spans="1:37" x14ac:dyDescent="0.2">
      <c r="A246" s="149" t="s">
        <v>821</v>
      </c>
      <c r="B246" s="66" t="s">
        <v>822</v>
      </c>
      <c r="C246" s="67">
        <v>65</v>
      </c>
      <c r="D246" s="84" t="s">
        <v>337</v>
      </c>
      <c r="E246" s="85">
        <v>73.144852595527496</v>
      </c>
      <c r="F246" s="91">
        <v>73.144852595527496</v>
      </c>
      <c r="G246" s="86">
        <v>35.953260358605903</v>
      </c>
      <c r="H246" s="86">
        <v>35.953260358605903</v>
      </c>
      <c r="I246" s="86">
        <v>1.3</v>
      </c>
      <c r="J246" s="86">
        <v>2.12</v>
      </c>
      <c r="K246" s="87">
        <v>0</v>
      </c>
      <c r="L246" s="85">
        <v>0.55999992819</v>
      </c>
      <c r="M246" s="86">
        <v>0</v>
      </c>
      <c r="N246" s="86">
        <v>72.228123564538393</v>
      </c>
      <c r="O246" s="86">
        <v>28.622173645740801</v>
      </c>
      <c r="P246" s="86">
        <v>0.115</v>
      </c>
      <c r="Q246" s="88">
        <v>0.31340000000000001</v>
      </c>
      <c r="R246" s="85">
        <v>0</v>
      </c>
      <c r="S246" s="86">
        <v>0</v>
      </c>
      <c r="T246" s="86">
        <v>0.44</v>
      </c>
      <c r="U246" s="88">
        <v>9.6702706332684199E-2</v>
      </c>
      <c r="V246" s="89">
        <v>4.55</v>
      </c>
      <c r="W246" s="85">
        <v>38.063539606698498</v>
      </c>
      <c r="X246" s="88">
        <v>50.433333333299998</v>
      </c>
      <c r="Y246" s="85">
        <v>-100</v>
      </c>
      <c r="Z246" s="88"/>
      <c r="AA246" s="85">
        <v>0</v>
      </c>
      <c r="AB246" s="91">
        <v>0</v>
      </c>
      <c r="AC246" s="86">
        <v>0</v>
      </c>
      <c r="AD246" s="86">
        <v>0</v>
      </c>
      <c r="AE246" s="86">
        <v>0</v>
      </c>
      <c r="AF246" s="88">
        <v>0</v>
      </c>
      <c r="AG246" s="85">
        <v>5.8000037928700003E-4</v>
      </c>
      <c r="AH246" s="86">
        <v>1.2697E-2</v>
      </c>
      <c r="AI246" s="88">
        <v>0.11766206491599999</v>
      </c>
      <c r="AJ246" s="150">
        <v>2.2400000000000002</v>
      </c>
      <c r="AK246" s="151">
        <v>3</v>
      </c>
    </row>
    <row r="247" spans="1:37" x14ac:dyDescent="0.2">
      <c r="A247" s="149" t="s">
        <v>823</v>
      </c>
      <c r="B247" s="66" t="s">
        <v>824</v>
      </c>
      <c r="C247" s="67">
        <v>65</v>
      </c>
      <c r="D247" s="84" t="s">
        <v>337</v>
      </c>
      <c r="E247" s="85">
        <v>88.411757675461701</v>
      </c>
      <c r="F247" s="91">
        <v>88.167099037535394</v>
      </c>
      <c r="G247" s="86">
        <v>45.2998122877692</v>
      </c>
      <c r="H247" s="86">
        <v>45.236538502098597</v>
      </c>
      <c r="I247" s="86">
        <v>3.26</v>
      </c>
      <c r="J247" s="86">
        <v>4.38</v>
      </c>
      <c r="K247" s="87">
        <v>0</v>
      </c>
      <c r="L247" s="85">
        <v>1.0000023830199999E-2</v>
      </c>
      <c r="M247" s="86">
        <v>1.6401484380324701E-4</v>
      </c>
      <c r="N247" s="86">
        <v>83.433116782019198</v>
      </c>
      <c r="O247" s="86">
        <v>59.235968658573498</v>
      </c>
      <c r="P247" s="86">
        <v>0.23699999999999999</v>
      </c>
      <c r="Q247" s="88">
        <v>0.50780000000000003</v>
      </c>
      <c r="R247" s="85">
        <v>8.6850790342192109E-3</v>
      </c>
      <c r="S247" s="86">
        <v>0.1</v>
      </c>
      <c r="T247" s="86">
        <v>0.9</v>
      </c>
      <c r="U247" s="88">
        <v>0.24817384824134001</v>
      </c>
      <c r="V247" s="89">
        <v>4.9000000000000004</v>
      </c>
      <c r="W247" s="85">
        <v>61.770832450431598</v>
      </c>
      <c r="X247" s="88">
        <v>71.066666666700002</v>
      </c>
      <c r="Y247" s="85"/>
      <c r="Z247" s="88"/>
      <c r="AA247" s="85">
        <v>0</v>
      </c>
      <c r="AB247" s="91">
        <v>0</v>
      </c>
      <c r="AC247" s="86">
        <v>0</v>
      </c>
      <c r="AD247" s="86">
        <v>0</v>
      </c>
      <c r="AE247" s="86">
        <v>0</v>
      </c>
      <c r="AF247" s="88">
        <v>0</v>
      </c>
      <c r="AG247" s="85">
        <v>4.25671938226E-11</v>
      </c>
      <c r="AH247" s="86">
        <v>4.8146000000000001E-2</v>
      </c>
      <c r="AI247" s="88">
        <v>4.7884163086100002E-8</v>
      </c>
      <c r="AJ247" s="150">
        <v>2.2000000000000002</v>
      </c>
      <c r="AK247" s="151">
        <v>3</v>
      </c>
    </row>
    <row r="248" spans="1:37" x14ac:dyDescent="0.2">
      <c r="A248" s="149" t="s">
        <v>825</v>
      </c>
      <c r="B248" s="66" t="s">
        <v>826</v>
      </c>
      <c r="C248" s="67">
        <v>65</v>
      </c>
      <c r="D248" s="84" t="s">
        <v>337</v>
      </c>
      <c r="E248" s="85">
        <v>81.041336271703102</v>
      </c>
      <c r="F248" s="91">
        <v>80.947624245669701</v>
      </c>
      <c r="G248" s="86">
        <v>35.746503820567199</v>
      </c>
      <c r="H248" s="86">
        <v>35.733116388276699</v>
      </c>
      <c r="I248" s="86">
        <v>5.0999999999999996</v>
      </c>
      <c r="J248" s="86">
        <v>7.89</v>
      </c>
      <c r="K248" s="87">
        <v>0</v>
      </c>
      <c r="L248" s="85">
        <v>3.00000222641E-2</v>
      </c>
      <c r="M248" s="86">
        <v>0</v>
      </c>
      <c r="N248" s="86">
        <v>75.680545057311804</v>
      </c>
      <c r="O248" s="86">
        <v>70.236915593189806</v>
      </c>
      <c r="P248" s="86">
        <v>0.23499999999999999</v>
      </c>
      <c r="Q248" s="88">
        <v>0.36620000000000003</v>
      </c>
      <c r="R248" s="85">
        <v>0</v>
      </c>
      <c r="S248" s="86">
        <v>0.1</v>
      </c>
      <c r="T248" s="86">
        <v>0.64</v>
      </c>
      <c r="U248" s="88">
        <v>0.27907647313245298</v>
      </c>
      <c r="V248" s="89">
        <v>4.8499999999999996</v>
      </c>
      <c r="W248" s="85">
        <v>68.4083731479096</v>
      </c>
      <c r="X248" s="88">
        <v>68.666666666699996</v>
      </c>
      <c r="Y248" s="85"/>
      <c r="Z248" s="88"/>
      <c r="AA248" s="85">
        <v>0</v>
      </c>
      <c r="AB248" s="91">
        <v>0</v>
      </c>
      <c r="AC248" s="86">
        <v>0</v>
      </c>
      <c r="AD248" s="86">
        <v>0</v>
      </c>
      <c r="AE248" s="86">
        <v>0</v>
      </c>
      <c r="AF248" s="88">
        <v>0</v>
      </c>
      <c r="AG248" s="85">
        <v>2.4500000857899999E-2</v>
      </c>
      <c r="AH248" s="86">
        <v>5.3892000000000002E-2</v>
      </c>
      <c r="AI248" s="88">
        <v>2.1919997557199999E-7</v>
      </c>
      <c r="AJ248" s="150">
        <v>2.33</v>
      </c>
      <c r="AK248" s="151">
        <v>6</v>
      </c>
    </row>
    <row r="249" spans="1:37" x14ac:dyDescent="0.2">
      <c r="A249" s="149" t="s">
        <v>827</v>
      </c>
      <c r="B249" s="66" t="s">
        <v>828</v>
      </c>
      <c r="C249" s="67">
        <v>65</v>
      </c>
      <c r="D249" s="84" t="s">
        <v>337</v>
      </c>
      <c r="E249" s="85">
        <v>82.808572239013301</v>
      </c>
      <c r="F249" s="91">
        <v>82.722497725872202</v>
      </c>
      <c r="G249" s="86">
        <v>38.895898745072699</v>
      </c>
      <c r="H249" s="86">
        <v>38.854817727437201</v>
      </c>
      <c r="I249" s="86">
        <v>5.25</v>
      </c>
      <c r="J249" s="86">
        <v>9.39</v>
      </c>
      <c r="K249" s="87">
        <v>0</v>
      </c>
      <c r="L249" s="85">
        <v>0.230000007896</v>
      </c>
      <c r="M249" s="86">
        <v>0</v>
      </c>
      <c r="N249" s="86">
        <v>76.086331790750407</v>
      </c>
      <c r="O249" s="86">
        <v>73.800541137913996</v>
      </c>
      <c r="P249" s="86">
        <v>0.28299999999999997</v>
      </c>
      <c r="Q249" s="88">
        <v>0.43469999999999998</v>
      </c>
      <c r="R249" s="85">
        <v>0</v>
      </c>
      <c r="S249" s="86">
        <v>0</v>
      </c>
      <c r="T249" s="86">
        <v>1.1599999999999999</v>
      </c>
      <c r="U249" s="88">
        <v>0.37951035339456402</v>
      </c>
      <c r="V249" s="89">
        <v>4.72</v>
      </c>
      <c r="W249" s="85">
        <v>70.516020499091596</v>
      </c>
      <c r="X249" s="88">
        <v>67.133333333300001</v>
      </c>
      <c r="Y249" s="85"/>
      <c r="Z249" s="88"/>
      <c r="AA249" s="85">
        <v>0</v>
      </c>
      <c r="AB249" s="91">
        <v>0</v>
      </c>
      <c r="AC249" s="86">
        <v>0</v>
      </c>
      <c r="AD249" s="86">
        <v>0</v>
      </c>
      <c r="AE249" s="86">
        <v>0</v>
      </c>
      <c r="AF249" s="88">
        <v>0</v>
      </c>
      <c r="AG249" s="85">
        <v>7.6759076771499999E-9</v>
      </c>
      <c r="AH249" s="86">
        <v>7.8730999999999995E-2</v>
      </c>
      <c r="AI249" s="88">
        <v>0.105272060381</v>
      </c>
      <c r="AJ249" s="150">
        <v>2.12</v>
      </c>
      <c r="AK249" s="151">
        <v>4</v>
      </c>
    </row>
    <row r="250" spans="1:37" x14ac:dyDescent="0.2">
      <c r="A250" s="149" t="s">
        <v>829</v>
      </c>
      <c r="B250" s="66" t="s">
        <v>830</v>
      </c>
      <c r="C250" s="67">
        <v>65</v>
      </c>
      <c r="D250" s="84" t="s">
        <v>337</v>
      </c>
      <c r="E250" s="85">
        <v>84.786126461698203</v>
      </c>
      <c r="F250" s="91">
        <v>84.598357402375399</v>
      </c>
      <c r="G250" s="86">
        <v>38.3735840991665</v>
      </c>
      <c r="H250" s="86">
        <v>38.329313345342399</v>
      </c>
      <c r="I250" s="86">
        <v>20.16</v>
      </c>
      <c r="J250" s="86">
        <v>17.2</v>
      </c>
      <c r="K250" s="87">
        <v>0</v>
      </c>
      <c r="L250" s="85">
        <v>0.20000000689200001</v>
      </c>
      <c r="M250" s="86">
        <v>0</v>
      </c>
      <c r="N250" s="86">
        <v>79.795804542496796</v>
      </c>
      <c r="O250" s="86">
        <v>58.698531182277897</v>
      </c>
      <c r="P250" s="86">
        <v>0.76100000000000001</v>
      </c>
      <c r="Q250" s="88">
        <v>0.69540000000000002</v>
      </c>
      <c r="R250" s="85">
        <v>0</v>
      </c>
      <c r="S250" s="86">
        <v>0</v>
      </c>
      <c r="T250" s="86">
        <v>1.72</v>
      </c>
      <c r="U250" s="88">
        <v>0.114493328855372</v>
      </c>
      <c r="V250" s="89">
        <v>4.78</v>
      </c>
      <c r="W250" s="85">
        <v>64.875668388888002</v>
      </c>
      <c r="X250" s="88">
        <v>65.466666666699993</v>
      </c>
      <c r="Y250" s="85"/>
      <c r="Z250" s="88"/>
      <c r="AA250" s="85">
        <v>0</v>
      </c>
      <c r="AB250" s="91">
        <v>0</v>
      </c>
      <c r="AC250" s="86">
        <v>0</v>
      </c>
      <c r="AD250" s="86">
        <v>0</v>
      </c>
      <c r="AE250" s="86">
        <v>0</v>
      </c>
      <c r="AF250" s="88">
        <v>0</v>
      </c>
      <c r="AG250" s="85">
        <v>6.3231876364799999E-10</v>
      </c>
      <c r="AH250" s="86">
        <v>9.1386999999999996E-2</v>
      </c>
      <c r="AI250" s="88">
        <v>0.21041995943399999</v>
      </c>
      <c r="AJ250" s="150">
        <v>2.6</v>
      </c>
      <c r="AK250" s="151">
        <v>14</v>
      </c>
    </row>
    <row r="251" spans="1:37" x14ac:dyDescent="0.2">
      <c r="A251" s="149" t="s">
        <v>831</v>
      </c>
      <c r="B251" s="66" t="s">
        <v>832</v>
      </c>
      <c r="C251" s="67">
        <v>65</v>
      </c>
      <c r="D251" s="84" t="s">
        <v>337</v>
      </c>
      <c r="E251" s="85">
        <v>89.916917050859396</v>
      </c>
      <c r="F251" s="91">
        <v>89.654165703650506</v>
      </c>
      <c r="G251" s="86">
        <v>37.067403019207603</v>
      </c>
      <c r="H251" s="86">
        <v>36.991983651027297</v>
      </c>
      <c r="I251" s="86">
        <v>3.68</v>
      </c>
      <c r="J251" s="86">
        <v>5.6</v>
      </c>
      <c r="K251" s="87">
        <v>0</v>
      </c>
      <c r="L251" s="85">
        <v>3.1865916352099998E-8</v>
      </c>
      <c r="M251" s="86">
        <v>0</v>
      </c>
      <c r="N251" s="86">
        <v>79.702394791908901</v>
      </c>
      <c r="O251" s="86">
        <v>15.7524283234011</v>
      </c>
      <c r="P251" s="86">
        <v>0.64100000000000001</v>
      </c>
      <c r="Q251" s="88">
        <v>0.71630000000000005</v>
      </c>
      <c r="R251" s="85">
        <v>0</v>
      </c>
      <c r="S251" s="86">
        <v>0</v>
      </c>
      <c r="T251" s="86">
        <v>1</v>
      </c>
      <c r="U251" s="88">
        <v>0.131375673604438</v>
      </c>
      <c r="V251" s="89">
        <v>4.96</v>
      </c>
      <c r="W251" s="85">
        <v>67.833780395863897</v>
      </c>
      <c r="X251" s="88">
        <v>72.400000000000006</v>
      </c>
      <c r="Y251" s="85"/>
      <c r="Z251" s="88"/>
      <c r="AA251" s="85">
        <v>0</v>
      </c>
      <c r="AB251" s="91">
        <v>0</v>
      </c>
      <c r="AC251" s="86">
        <v>0</v>
      </c>
      <c r="AD251" s="86">
        <v>0</v>
      </c>
      <c r="AE251" s="86">
        <v>0</v>
      </c>
      <c r="AF251" s="88">
        <v>2.13400327715E-6</v>
      </c>
      <c r="AG251" s="85">
        <v>2.1312284733200001E-10</v>
      </c>
      <c r="AH251" s="86">
        <v>3.7760000000000002E-2</v>
      </c>
      <c r="AI251" s="88">
        <v>3.0667816832399998E-8</v>
      </c>
      <c r="AJ251" s="150">
        <v>2.77</v>
      </c>
      <c r="AK251" s="151">
        <v>46</v>
      </c>
    </row>
    <row r="252" spans="1:37" x14ac:dyDescent="0.2">
      <c r="A252" s="149" t="s">
        <v>833</v>
      </c>
      <c r="B252" s="66" t="s">
        <v>834</v>
      </c>
      <c r="C252" s="67">
        <v>65</v>
      </c>
      <c r="D252" s="84" t="s">
        <v>337</v>
      </c>
      <c r="E252" s="85">
        <v>93.388602966861498</v>
      </c>
      <c r="F252" s="91">
        <v>93.190656947905296</v>
      </c>
      <c r="G252" s="86">
        <v>34.788042507937199</v>
      </c>
      <c r="H252" s="86">
        <v>34.7663072587969</v>
      </c>
      <c r="I252" s="86">
        <v>1.82</v>
      </c>
      <c r="J252" s="86">
        <v>3.56</v>
      </c>
      <c r="K252" s="87">
        <v>8.6E-3</v>
      </c>
      <c r="L252" s="85">
        <v>3.0000054074199999E-2</v>
      </c>
      <c r="M252" s="86">
        <v>1.63449900940352E-3</v>
      </c>
      <c r="N252" s="86">
        <v>87.8282599609919</v>
      </c>
      <c r="O252" s="86">
        <v>20.871690154989501</v>
      </c>
      <c r="P252" s="86">
        <v>0.20300000000000001</v>
      </c>
      <c r="Q252" s="88">
        <v>0.49159999999999998</v>
      </c>
      <c r="R252" s="85">
        <v>8.8715400993612508E-3</v>
      </c>
      <c r="S252" s="86">
        <v>0</v>
      </c>
      <c r="T252" s="86">
        <v>0.81</v>
      </c>
      <c r="U252" s="88">
        <v>0.10479495121212801</v>
      </c>
      <c r="V252" s="89">
        <v>4.95</v>
      </c>
      <c r="W252" s="85">
        <v>66.449261818436995</v>
      </c>
      <c r="X252" s="88">
        <v>67.433333333299998</v>
      </c>
      <c r="Y252" s="85">
        <v>-100</v>
      </c>
      <c r="Z252" s="88"/>
      <c r="AA252" s="85">
        <v>0</v>
      </c>
      <c r="AB252" s="91">
        <v>0</v>
      </c>
      <c r="AC252" s="86">
        <v>0</v>
      </c>
      <c r="AD252" s="86">
        <v>0</v>
      </c>
      <c r="AE252" s="86">
        <v>0</v>
      </c>
      <c r="AF252" s="88">
        <v>0</v>
      </c>
      <c r="AG252" s="85">
        <v>8.1199982921000002E-4</v>
      </c>
      <c r="AH252" s="86">
        <v>3.9456999999999999E-2</v>
      </c>
      <c r="AI252" s="88">
        <v>6.5522998100800006E-2</v>
      </c>
      <c r="AJ252" s="150">
        <v>2.74</v>
      </c>
      <c r="AK252" s="151">
        <v>49</v>
      </c>
    </row>
    <row r="253" spans="1:37" x14ac:dyDescent="0.2">
      <c r="A253" s="149" t="s">
        <v>835</v>
      </c>
      <c r="B253" s="66" t="s">
        <v>836</v>
      </c>
      <c r="C253" s="67">
        <v>65</v>
      </c>
      <c r="D253" s="84" t="s">
        <v>337</v>
      </c>
      <c r="E253" s="85">
        <v>78.837313263542796</v>
      </c>
      <c r="F253" s="91">
        <v>78.837313263542796</v>
      </c>
      <c r="G253" s="86">
        <v>39.880702175784101</v>
      </c>
      <c r="H253" s="86">
        <v>39.880702175784101</v>
      </c>
      <c r="I253" s="86">
        <v>12.16</v>
      </c>
      <c r="J253" s="86">
        <v>8.33</v>
      </c>
      <c r="K253" s="87">
        <v>0</v>
      </c>
      <c r="L253" s="85">
        <v>0.95000003838000002</v>
      </c>
      <c r="M253" s="86">
        <v>0</v>
      </c>
      <c r="N253" s="86">
        <v>83.510209260383704</v>
      </c>
      <c r="O253" s="86">
        <v>28.2052421146157</v>
      </c>
      <c r="P253" s="86">
        <v>0.53600000000000003</v>
      </c>
      <c r="Q253" s="88">
        <v>0.7117</v>
      </c>
      <c r="R253" s="85">
        <v>0</v>
      </c>
      <c r="S253" s="86">
        <v>0</v>
      </c>
      <c r="T253" s="86">
        <v>1.49</v>
      </c>
      <c r="U253" s="88">
        <v>0.46371357846767702</v>
      </c>
      <c r="V253" s="89">
        <v>4.66</v>
      </c>
      <c r="W253" s="85">
        <v>52.204799089619698</v>
      </c>
      <c r="X253" s="88">
        <v>57.9</v>
      </c>
      <c r="Y253" s="85"/>
      <c r="Z253" s="88"/>
      <c r="AA253" s="85">
        <v>0</v>
      </c>
      <c r="AB253" s="91">
        <v>0</v>
      </c>
      <c r="AC253" s="86">
        <v>0</v>
      </c>
      <c r="AD253" s="86">
        <v>0</v>
      </c>
      <c r="AE253" s="86">
        <v>0</v>
      </c>
      <c r="AF253" s="88">
        <v>0</v>
      </c>
      <c r="AG253" s="85">
        <v>2.7839993401299998E-3</v>
      </c>
      <c r="AH253" s="86">
        <v>9.8313999999999999E-2</v>
      </c>
      <c r="AI253" s="88">
        <v>0.345198006414</v>
      </c>
      <c r="AJ253" s="150">
        <v>2.41</v>
      </c>
      <c r="AK253" s="151">
        <v>21</v>
      </c>
    </row>
    <row r="254" spans="1:37" x14ac:dyDescent="0.2">
      <c r="A254" s="149" t="s">
        <v>837</v>
      </c>
      <c r="B254" s="66" t="s">
        <v>838</v>
      </c>
      <c r="C254" s="67">
        <v>65</v>
      </c>
      <c r="D254" s="84" t="s">
        <v>337</v>
      </c>
      <c r="E254" s="85">
        <v>83.735023860290397</v>
      </c>
      <c r="F254" s="91">
        <v>83.317468778556204</v>
      </c>
      <c r="G254" s="86">
        <v>30.407274850238601</v>
      </c>
      <c r="H254" s="86">
        <v>30.350797035231999</v>
      </c>
      <c r="I254" s="86">
        <v>6.26</v>
      </c>
      <c r="J254" s="86">
        <v>9.7100000000000009</v>
      </c>
      <c r="K254" s="87">
        <v>0</v>
      </c>
      <c r="L254" s="85">
        <v>4.1197361026700001E-9</v>
      </c>
      <c r="M254" s="86">
        <v>2.7490795303531401E-3</v>
      </c>
      <c r="N254" s="86">
        <v>77.834235522418595</v>
      </c>
      <c r="O254" s="86">
        <v>47.330023612036101</v>
      </c>
      <c r="P254" s="86">
        <v>0.59899999999999998</v>
      </c>
      <c r="Q254" s="88">
        <v>0.71209999999999996</v>
      </c>
      <c r="R254" s="85">
        <v>1.5709685020815298E-2</v>
      </c>
      <c r="S254" s="86">
        <v>0</v>
      </c>
      <c r="T254" s="86">
        <v>1.33</v>
      </c>
      <c r="U254" s="88">
        <v>0.14341557518529799</v>
      </c>
      <c r="V254" s="89">
        <v>4.8</v>
      </c>
      <c r="W254" s="85">
        <v>69.864556181674601</v>
      </c>
      <c r="X254" s="88">
        <v>64.266666666700004</v>
      </c>
      <c r="Y254" s="85">
        <v>100</v>
      </c>
      <c r="Z254" s="88"/>
      <c r="AA254" s="85">
        <v>0</v>
      </c>
      <c r="AB254" s="91">
        <v>0</v>
      </c>
      <c r="AC254" s="86">
        <v>0</v>
      </c>
      <c r="AD254" s="86">
        <v>0</v>
      </c>
      <c r="AE254" s="86">
        <v>0</v>
      </c>
      <c r="AF254" s="88">
        <v>4.1463600146499998E-7</v>
      </c>
      <c r="AG254" s="85">
        <v>5.4358222702300004E-10</v>
      </c>
      <c r="AH254" s="86">
        <v>0.12934599999999999</v>
      </c>
      <c r="AI254" s="88">
        <v>0.11402102834699999</v>
      </c>
      <c r="AJ254" s="150">
        <v>3</v>
      </c>
      <c r="AK254" s="151">
        <v>53</v>
      </c>
    </row>
    <row r="255" spans="1:37" x14ac:dyDescent="0.2">
      <c r="A255" s="149" t="s">
        <v>839</v>
      </c>
      <c r="B255" s="66" t="s">
        <v>840</v>
      </c>
      <c r="C255" s="67">
        <v>65</v>
      </c>
      <c r="D255" s="84" t="s">
        <v>337</v>
      </c>
      <c r="E255" s="85">
        <v>83.680851063829806</v>
      </c>
      <c r="F255" s="91">
        <v>83.439299123904902</v>
      </c>
      <c r="G255" s="86">
        <v>34.658322903629497</v>
      </c>
      <c r="H255" s="86">
        <v>34.570713391739702</v>
      </c>
      <c r="I255" s="86">
        <v>10.42</v>
      </c>
      <c r="J255" s="86">
        <v>14.47</v>
      </c>
      <c r="K255" s="87">
        <v>0</v>
      </c>
      <c r="L255" s="85">
        <v>4.0000026185499998E-2</v>
      </c>
      <c r="M255" s="86">
        <v>0</v>
      </c>
      <c r="N255" s="86">
        <v>76.956310555512999</v>
      </c>
      <c r="O255" s="86">
        <v>60.636607408878703</v>
      </c>
      <c r="P255" s="86">
        <v>1.1910000000000001</v>
      </c>
      <c r="Q255" s="88">
        <v>1.1541999999999999</v>
      </c>
      <c r="R255" s="85">
        <v>0</v>
      </c>
      <c r="S255" s="86">
        <v>0</v>
      </c>
      <c r="T255" s="86">
        <v>1.49</v>
      </c>
      <c r="U255" s="88">
        <v>0.23404255319148901</v>
      </c>
      <c r="V255" s="89">
        <v>4.66</v>
      </c>
      <c r="W255" s="85">
        <v>63.970200859791198</v>
      </c>
      <c r="X255" s="88">
        <v>58.3</v>
      </c>
      <c r="Y255" s="85"/>
      <c r="Z255" s="88"/>
      <c r="AA255" s="85">
        <v>0</v>
      </c>
      <c r="AB255" s="91">
        <v>0</v>
      </c>
      <c r="AC255" s="86">
        <v>0</v>
      </c>
      <c r="AD255" s="86">
        <v>0</v>
      </c>
      <c r="AE255" s="86">
        <v>0</v>
      </c>
      <c r="AF255" s="88">
        <v>0</v>
      </c>
      <c r="AG255" s="85">
        <v>4.5094558017499998E-11</v>
      </c>
      <c r="AH255" s="86">
        <v>9.3131000000000005E-2</v>
      </c>
      <c r="AI255" s="88">
        <v>0.20119698267399999</v>
      </c>
      <c r="AJ255" s="150">
        <v>2.36</v>
      </c>
      <c r="AK255" s="151">
        <v>22</v>
      </c>
    </row>
    <row r="256" spans="1:37" x14ac:dyDescent="0.2">
      <c r="A256" s="149" t="s">
        <v>841</v>
      </c>
      <c r="B256" s="66" t="s">
        <v>842</v>
      </c>
      <c r="C256" s="67">
        <v>65</v>
      </c>
      <c r="D256" s="84" t="s">
        <v>337</v>
      </c>
      <c r="E256" s="85">
        <v>72.208476207903402</v>
      </c>
      <c r="F256" s="91">
        <v>71.845687508453096</v>
      </c>
      <c r="G256" s="86">
        <v>38.0490560333511</v>
      </c>
      <c r="H256" s="86">
        <v>37.853341077068698</v>
      </c>
      <c r="I256" s="86">
        <v>58.65</v>
      </c>
      <c r="J256" s="86">
        <v>67.06</v>
      </c>
      <c r="K256" s="87">
        <v>0</v>
      </c>
      <c r="L256" s="85">
        <v>0.110000004688</v>
      </c>
      <c r="M256" s="86">
        <v>3.14374487906909E-5</v>
      </c>
      <c r="N256" s="86">
        <v>66.047278007080294</v>
      </c>
      <c r="O256" s="86">
        <v>55.781381941006899</v>
      </c>
      <c r="P256" s="86">
        <v>3.2829999999999999</v>
      </c>
      <c r="Q256" s="88">
        <v>1.0872999999999999</v>
      </c>
      <c r="R256" s="85">
        <v>9.61723408347759E-3</v>
      </c>
      <c r="S256" s="86">
        <v>0</v>
      </c>
      <c r="T256" s="86">
        <v>2.27</v>
      </c>
      <c r="U256" s="88">
        <v>0.61101254644252301</v>
      </c>
      <c r="V256" s="89">
        <v>4.53</v>
      </c>
      <c r="W256" s="85">
        <v>61.2429541871414</v>
      </c>
      <c r="X256" s="88">
        <v>61.633333333300001</v>
      </c>
      <c r="Y256" s="85">
        <v>-84.2</v>
      </c>
      <c r="Z256" s="88"/>
      <c r="AA256" s="85">
        <v>0</v>
      </c>
      <c r="AB256" s="91">
        <v>0</v>
      </c>
      <c r="AC256" s="86">
        <v>0</v>
      </c>
      <c r="AD256" s="86">
        <v>0</v>
      </c>
      <c r="AE256" s="86">
        <v>0</v>
      </c>
      <c r="AF256" s="88">
        <v>0</v>
      </c>
      <c r="AG256" s="85">
        <v>5.8000097759499996E-4</v>
      </c>
      <c r="AH256" s="86">
        <v>0.66290899999999997</v>
      </c>
      <c r="AI256" s="88">
        <v>0.85235361867500004</v>
      </c>
      <c r="AJ256" s="150">
        <v>2.5</v>
      </c>
      <c r="AK256" s="151">
        <v>23</v>
      </c>
    </row>
    <row r="257" spans="1:37" x14ac:dyDescent="0.2">
      <c r="A257" s="149" t="s">
        <v>843</v>
      </c>
      <c r="B257" s="66" t="s">
        <v>844</v>
      </c>
      <c r="C257" s="67">
        <v>65</v>
      </c>
      <c r="D257" s="84" t="s">
        <v>337</v>
      </c>
      <c r="E257" s="85">
        <v>81.964050291006103</v>
      </c>
      <c r="F257" s="91">
        <v>81.660985883790502</v>
      </c>
      <c r="G257" s="86">
        <v>43.560082317759402</v>
      </c>
      <c r="H257" s="86">
        <v>43.309270394546502</v>
      </c>
      <c r="I257" s="86">
        <v>19.07</v>
      </c>
      <c r="J257" s="86">
        <v>18.8</v>
      </c>
      <c r="K257" s="87">
        <v>0</v>
      </c>
      <c r="L257" s="85">
        <v>0.56999988647099997</v>
      </c>
      <c r="M257" s="86">
        <v>0</v>
      </c>
      <c r="N257" s="86">
        <v>75.981960292856698</v>
      </c>
      <c r="O257" s="86">
        <v>62.732596716960401</v>
      </c>
      <c r="P257" s="86">
        <v>0.68</v>
      </c>
      <c r="Q257" s="88">
        <v>0.93789999999999996</v>
      </c>
      <c r="R257" s="85">
        <v>0</v>
      </c>
      <c r="S257" s="86">
        <v>0</v>
      </c>
      <c r="T257" s="86">
        <v>1.54</v>
      </c>
      <c r="U257" s="88">
        <v>0.53056368371973395</v>
      </c>
      <c r="V257" s="89">
        <v>4.84</v>
      </c>
      <c r="W257" s="85">
        <v>63.459248894479302</v>
      </c>
      <c r="X257" s="88">
        <v>56.766666666699997</v>
      </c>
      <c r="Y257" s="85">
        <v>-27.480000000000004</v>
      </c>
      <c r="Z257" s="88"/>
      <c r="AA257" s="85">
        <v>0</v>
      </c>
      <c r="AB257" s="91">
        <v>0</v>
      </c>
      <c r="AC257" s="86">
        <v>0</v>
      </c>
      <c r="AD257" s="86">
        <v>0</v>
      </c>
      <c r="AE257" s="86">
        <v>0</v>
      </c>
      <c r="AF257" s="88">
        <v>0</v>
      </c>
      <c r="AG257" s="85">
        <v>1.4499996850899999E-2</v>
      </c>
      <c r="AH257" s="86">
        <v>0.18004000000000001</v>
      </c>
      <c r="AI257" s="88">
        <v>0.60074903597399998</v>
      </c>
      <c r="AJ257" s="150">
        <v>2.4900000000000002</v>
      </c>
      <c r="AK257" s="151">
        <v>21</v>
      </c>
    </row>
    <row r="258" spans="1:37" x14ac:dyDescent="0.2">
      <c r="A258" s="149" t="s">
        <v>845</v>
      </c>
      <c r="B258" s="66" t="s">
        <v>846</v>
      </c>
      <c r="C258" s="67">
        <v>65</v>
      </c>
      <c r="D258" s="84" t="s">
        <v>337</v>
      </c>
      <c r="E258" s="85">
        <v>76.465554794946797</v>
      </c>
      <c r="F258" s="91">
        <v>76.306864148360205</v>
      </c>
      <c r="G258" s="86">
        <v>35.056630779762301</v>
      </c>
      <c r="H258" s="86">
        <v>34.9928433629971</v>
      </c>
      <c r="I258" s="86">
        <v>11.11</v>
      </c>
      <c r="J258" s="86">
        <v>16.64</v>
      </c>
      <c r="K258" s="87">
        <v>0</v>
      </c>
      <c r="L258" s="85">
        <v>1.0000096678499999E-2</v>
      </c>
      <c r="M258" s="86">
        <v>0.18895808812540599</v>
      </c>
      <c r="N258" s="86">
        <v>72.119176281583194</v>
      </c>
      <c r="O258" s="86">
        <v>51.038537738863702</v>
      </c>
      <c r="P258" s="86">
        <v>0.63200000000000001</v>
      </c>
      <c r="Q258" s="88">
        <v>0.89890000000000003</v>
      </c>
      <c r="R258" s="85">
        <v>2.10570646451885E-2</v>
      </c>
      <c r="S258" s="86">
        <v>0</v>
      </c>
      <c r="T258" s="86">
        <v>1.1599999999999999</v>
      </c>
      <c r="U258" s="88">
        <v>0.236480179227083</v>
      </c>
      <c r="V258" s="89">
        <v>4.8899999999999997</v>
      </c>
      <c r="W258" s="85">
        <v>68.816828959595398</v>
      </c>
      <c r="X258" s="88">
        <v>72.8</v>
      </c>
      <c r="Y258" s="85"/>
      <c r="Z258" s="88"/>
      <c r="AA258" s="85">
        <v>0</v>
      </c>
      <c r="AB258" s="91">
        <v>0</v>
      </c>
      <c r="AC258" s="86">
        <v>0</v>
      </c>
      <c r="AD258" s="86">
        <v>0</v>
      </c>
      <c r="AE258" s="86">
        <v>0</v>
      </c>
      <c r="AF258" s="88">
        <v>1.1081904328200001E-5</v>
      </c>
      <c r="AG258" s="85">
        <v>4.6399981291800002E-3</v>
      </c>
      <c r="AH258" s="86">
        <v>8.6978E-2</v>
      </c>
      <c r="AI258" s="88">
        <v>6.0176164427099998E-2</v>
      </c>
      <c r="AJ258" s="150">
        <v>2.95</v>
      </c>
      <c r="AK258" s="151">
        <v>50</v>
      </c>
    </row>
    <row r="259" spans="1:37" x14ac:dyDescent="0.2">
      <c r="A259" s="149" t="s">
        <v>847</v>
      </c>
      <c r="B259" s="66" t="s">
        <v>848</v>
      </c>
      <c r="C259" s="67">
        <v>65</v>
      </c>
      <c r="D259" s="84" t="s">
        <v>337</v>
      </c>
      <c r="E259" s="85">
        <v>86.507285211857294</v>
      </c>
      <c r="F259" s="91">
        <v>86.507285211857294</v>
      </c>
      <c r="G259" s="86">
        <v>40.757829509294901</v>
      </c>
      <c r="H259" s="86">
        <v>40.757829509294901</v>
      </c>
      <c r="I259" s="86">
        <v>10.65</v>
      </c>
      <c r="J259" s="86">
        <v>11.88</v>
      </c>
      <c r="K259" s="87">
        <v>0</v>
      </c>
      <c r="L259" s="85">
        <v>0.12999995958499999</v>
      </c>
      <c r="M259" s="86">
        <v>0</v>
      </c>
      <c r="N259" s="86">
        <v>81.798426629381893</v>
      </c>
      <c r="O259" s="86">
        <v>55.470392548236902</v>
      </c>
      <c r="P259" s="86">
        <v>0.44500000000000001</v>
      </c>
      <c r="Q259" s="88">
        <v>0.47449999999999998</v>
      </c>
      <c r="R259" s="85">
        <v>0</v>
      </c>
      <c r="S259" s="86">
        <v>0</v>
      </c>
      <c r="T259" s="86">
        <v>0.85</v>
      </c>
      <c r="U259" s="88">
        <v>0.22190587841232601</v>
      </c>
      <c r="V259" s="89">
        <v>4.88</v>
      </c>
      <c r="W259" s="85">
        <v>65.506496102482402</v>
      </c>
      <c r="X259" s="88">
        <v>68.033333333300007</v>
      </c>
      <c r="Y259" s="85"/>
      <c r="Z259" s="88"/>
      <c r="AA259" s="85">
        <v>0</v>
      </c>
      <c r="AB259" s="91">
        <v>0</v>
      </c>
      <c r="AC259" s="86">
        <v>0</v>
      </c>
      <c r="AD259" s="86">
        <v>0</v>
      </c>
      <c r="AE259" s="86">
        <v>0</v>
      </c>
      <c r="AF259" s="88">
        <v>20.762899325500001</v>
      </c>
      <c r="AG259" s="85">
        <v>2.4523965982699999E-10</v>
      </c>
      <c r="AH259" s="86">
        <v>0.112493</v>
      </c>
      <c r="AI259" s="88">
        <v>4.3145055818099999E-2</v>
      </c>
      <c r="AJ259" s="150">
        <v>3.07</v>
      </c>
      <c r="AK259" s="151">
        <v>57</v>
      </c>
    </row>
    <row r="260" spans="1:37" x14ac:dyDescent="0.2">
      <c r="A260" s="149" t="s">
        <v>849</v>
      </c>
      <c r="B260" s="66" t="s">
        <v>850</v>
      </c>
      <c r="C260" s="67">
        <v>65</v>
      </c>
      <c r="D260" s="84" t="s">
        <v>337</v>
      </c>
      <c r="E260" s="85">
        <v>90.158481092107294</v>
      </c>
      <c r="F260" s="91">
        <v>90.131806056802105</v>
      </c>
      <c r="G260" s="86">
        <v>39.383335948532903</v>
      </c>
      <c r="H260" s="86">
        <v>39.365291071708803</v>
      </c>
      <c r="I260" s="86">
        <v>6.46</v>
      </c>
      <c r="J260" s="86">
        <v>7.22</v>
      </c>
      <c r="K260" s="87">
        <v>0</v>
      </c>
      <c r="L260" s="85">
        <v>4.4593004101699999E-8</v>
      </c>
      <c r="M260" s="86">
        <v>0</v>
      </c>
      <c r="N260" s="86">
        <v>84.611914071775701</v>
      </c>
      <c r="O260" s="86">
        <v>48.753738783649098</v>
      </c>
      <c r="P260" s="86">
        <v>0.24299999999999999</v>
      </c>
      <c r="Q260" s="88">
        <v>0.37480000000000002</v>
      </c>
      <c r="R260" s="85">
        <v>0</v>
      </c>
      <c r="S260" s="86">
        <v>0</v>
      </c>
      <c r="T260" s="86">
        <v>0.8</v>
      </c>
      <c r="U260" s="88">
        <v>0.10356190177310499</v>
      </c>
      <c r="V260" s="89">
        <v>4.95</v>
      </c>
      <c r="W260" s="85">
        <v>64.777448053335505</v>
      </c>
      <c r="X260" s="88">
        <v>66.833333333300004</v>
      </c>
      <c r="Y260" s="85"/>
      <c r="Z260" s="88"/>
      <c r="AA260" s="85">
        <v>0</v>
      </c>
      <c r="AB260" s="91">
        <v>0</v>
      </c>
      <c r="AC260" s="86">
        <v>0</v>
      </c>
      <c r="AD260" s="86">
        <v>0</v>
      </c>
      <c r="AE260" s="86">
        <v>0</v>
      </c>
      <c r="AF260" s="88">
        <v>30.934899207099999</v>
      </c>
      <c r="AG260" s="85">
        <v>1.04248011635E-9</v>
      </c>
      <c r="AH260" s="86">
        <v>7.3952000000000004E-2</v>
      </c>
      <c r="AI260" s="88">
        <v>0.292777068531</v>
      </c>
      <c r="AJ260" s="150">
        <v>2.94</v>
      </c>
      <c r="AK260" s="151">
        <v>50</v>
      </c>
    </row>
    <row r="261" spans="1:37" x14ac:dyDescent="0.2">
      <c r="A261" s="149" t="s">
        <v>599</v>
      </c>
      <c r="B261" s="66" t="s">
        <v>851</v>
      </c>
      <c r="C261" s="67">
        <v>65</v>
      </c>
      <c r="D261" s="84" t="s">
        <v>337</v>
      </c>
      <c r="E261" s="85">
        <v>92.3646369936627</v>
      </c>
      <c r="F261" s="91">
        <v>92.336841715153994</v>
      </c>
      <c r="G261" s="86">
        <v>37.511581366045299</v>
      </c>
      <c r="H261" s="86">
        <v>37.503242782492698</v>
      </c>
      <c r="I261" s="86">
        <v>2.0099999999999998</v>
      </c>
      <c r="J261" s="86">
        <v>2.69</v>
      </c>
      <c r="K261" s="87">
        <v>0</v>
      </c>
      <c r="L261" s="85">
        <v>1.13942843424E-8</v>
      </c>
      <c r="M261" s="86">
        <v>0</v>
      </c>
      <c r="N261" s="86">
        <v>86.663811882109798</v>
      </c>
      <c r="O261" s="86">
        <v>51.791934619507003</v>
      </c>
      <c r="P261" s="86">
        <v>0.22800000000000001</v>
      </c>
      <c r="Q261" s="88">
        <v>0.66910000000000003</v>
      </c>
      <c r="R261" s="85">
        <v>0</v>
      </c>
      <c r="S261" s="86">
        <v>0</v>
      </c>
      <c r="T261" s="86">
        <v>0.97</v>
      </c>
      <c r="U261" s="88">
        <v>0.14268242967794501</v>
      </c>
      <c r="V261" s="89">
        <v>4.96</v>
      </c>
      <c r="W261" s="85">
        <v>62.923764308695802</v>
      </c>
      <c r="X261" s="88">
        <v>67.933333333299998</v>
      </c>
      <c r="Y261" s="85"/>
      <c r="Z261" s="88"/>
      <c r="AA261" s="85">
        <v>0</v>
      </c>
      <c r="AB261" s="91">
        <v>0</v>
      </c>
      <c r="AC261" s="86">
        <v>0</v>
      </c>
      <c r="AD261" s="86">
        <v>0</v>
      </c>
      <c r="AE261" s="86">
        <v>0</v>
      </c>
      <c r="AF261" s="88">
        <v>32.748500196999998</v>
      </c>
      <c r="AG261" s="85">
        <v>8.4157325639300004E-13</v>
      </c>
      <c r="AH261" s="86">
        <v>2.4837000000000001E-2</v>
      </c>
      <c r="AI261" s="88">
        <v>0.101143048322</v>
      </c>
      <c r="AJ261" s="150">
        <v>2.84</v>
      </c>
      <c r="AK261" s="151">
        <v>37</v>
      </c>
    </row>
    <row r="262" spans="1:37" x14ac:dyDescent="0.2">
      <c r="A262" s="149" t="s">
        <v>852</v>
      </c>
      <c r="B262" s="66" t="s">
        <v>853</v>
      </c>
      <c r="C262" s="67">
        <v>65</v>
      </c>
      <c r="D262" s="84" t="s">
        <v>337</v>
      </c>
      <c r="E262" s="85">
        <v>83.767110082899507</v>
      </c>
      <c r="F262" s="91">
        <v>83.0804822707657</v>
      </c>
      <c r="G262" s="86">
        <v>54.172413281724999</v>
      </c>
      <c r="H262" s="86">
        <v>53.519894410582701</v>
      </c>
      <c r="I262" s="86">
        <v>13.32</v>
      </c>
      <c r="J262" s="86">
        <v>17.329999999999998</v>
      </c>
      <c r="K262" s="87">
        <v>0</v>
      </c>
      <c r="L262" s="85">
        <v>0.13999998279500001</v>
      </c>
      <c r="M262" s="86">
        <v>0</v>
      </c>
      <c r="N262" s="86">
        <v>78.602102541212005</v>
      </c>
      <c r="O262" s="86">
        <v>49.294358109204197</v>
      </c>
      <c r="P262" s="86">
        <v>0.44</v>
      </c>
      <c r="Q262" s="88">
        <v>0.77449999999999997</v>
      </c>
      <c r="R262" s="85">
        <v>0</v>
      </c>
      <c r="S262" s="86">
        <v>0</v>
      </c>
      <c r="T262" s="86">
        <v>1.35</v>
      </c>
      <c r="U262" s="88">
        <v>0.82306357610001302</v>
      </c>
      <c r="V262" s="89">
        <v>4.84</v>
      </c>
      <c r="W262" s="85">
        <v>59.317509157279602</v>
      </c>
      <c r="X262" s="88">
        <v>56.233333333300003</v>
      </c>
      <c r="Y262" s="85">
        <v>-100</v>
      </c>
      <c r="Z262" s="88"/>
      <c r="AA262" s="85">
        <v>0</v>
      </c>
      <c r="AB262" s="91">
        <v>0</v>
      </c>
      <c r="AC262" s="86">
        <v>0</v>
      </c>
      <c r="AD262" s="86">
        <v>0</v>
      </c>
      <c r="AE262" s="86">
        <v>0</v>
      </c>
      <c r="AF262" s="88">
        <v>8.2656801457400008E-6</v>
      </c>
      <c r="AG262" s="85">
        <v>1.12459541593E-10</v>
      </c>
      <c r="AH262" s="86">
        <v>8.3171999999999996E-2</v>
      </c>
      <c r="AI262" s="88">
        <v>0.21343600870400001</v>
      </c>
      <c r="AJ262" s="150">
        <v>2.5</v>
      </c>
      <c r="AK262" s="151">
        <v>19</v>
      </c>
    </row>
    <row r="263" spans="1:37" x14ac:dyDescent="0.2">
      <c r="A263" s="149" t="s">
        <v>854</v>
      </c>
      <c r="B263" s="66" t="s">
        <v>855</v>
      </c>
      <c r="C263" s="67">
        <v>65</v>
      </c>
      <c r="D263" s="84" t="s">
        <v>337</v>
      </c>
      <c r="E263" s="85">
        <v>92.611172244158197</v>
      </c>
      <c r="F263" s="91">
        <v>92.530260858307997</v>
      </c>
      <c r="G263" s="86">
        <v>38.725807495630796</v>
      </c>
      <c r="H263" s="86">
        <v>38.725807495630796</v>
      </c>
      <c r="I263" s="86">
        <v>1.48</v>
      </c>
      <c r="J263" s="86">
        <v>1.48</v>
      </c>
      <c r="K263" s="87">
        <v>0</v>
      </c>
      <c r="L263" s="85">
        <v>0</v>
      </c>
      <c r="M263" s="86">
        <v>0</v>
      </c>
      <c r="N263" s="86">
        <v>88.134055035166796</v>
      </c>
      <c r="O263" s="86">
        <v>35.5081118741913</v>
      </c>
      <c r="P263" s="86">
        <v>0.27400000000000002</v>
      </c>
      <c r="Q263" s="88">
        <v>0.61129999999999995</v>
      </c>
      <c r="R263" s="85">
        <v>0</v>
      </c>
      <c r="S263" s="86">
        <v>0</v>
      </c>
      <c r="T263" s="86">
        <v>1.1299999999999999</v>
      </c>
      <c r="U263" s="88">
        <v>3.2364554340086699E-2</v>
      </c>
      <c r="V263" s="89">
        <v>5</v>
      </c>
      <c r="W263" s="85">
        <v>55.456277915214301</v>
      </c>
      <c r="X263" s="88">
        <v>59.733333333300003</v>
      </c>
      <c r="Y263" s="85">
        <v>100</v>
      </c>
      <c r="Z263" s="88"/>
      <c r="AA263" s="85">
        <v>0</v>
      </c>
      <c r="AB263" s="91">
        <v>0</v>
      </c>
      <c r="AC263" s="86">
        <v>0</v>
      </c>
      <c r="AD263" s="86">
        <v>0</v>
      </c>
      <c r="AE263" s="86">
        <v>0</v>
      </c>
      <c r="AF263" s="88">
        <v>46.604689145000002</v>
      </c>
      <c r="AG263" s="85">
        <v>0</v>
      </c>
      <c r="AH263" s="86">
        <v>7.7949999999999998E-3</v>
      </c>
      <c r="AI263" s="88">
        <v>9.5868964226699993E-2</v>
      </c>
      <c r="AJ263" s="150">
        <v>3.04</v>
      </c>
      <c r="AK263" s="151">
        <v>34</v>
      </c>
    </row>
    <row r="264" spans="1:37" x14ac:dyDescent="0.2">
      <c r="A264" s="149" t="s">
        <v>856</v>
      </c>
      <c r="B264" s="66" t="s">
        <v>857</v>
      </c>
      <c r="C264" s="67">
        <v>65</v>
      </c>
      <c r="D264" s="84" t="s">
        <v>337</v>
      </c>
      <c r="E264" s="85">
        <v>85.862592089476806</v>
      </c>
      <c r="F264" s="91">
        <v>85.537366265753107</v>
      </c>
      <c r="G264" s="86">
        <v>56.376111766630601</v>
      </c>
      <c r="H264" s="86">
        <v>56.1014545923274</v>
      </c>
      <c r="I264" s="86">
        <v>9.6</v>
      </c>
      <c r="J264" s="86">
        <v>8.1199999999999992</v>
      </c>
      <c r="K264" s="87">
        <v>0</v>
      </c>
      <c r="L264" s="85">
        <v>0.25999996890100002</v>
      </c>
      <c r="M264" s="86">
        <v>0</v>
      </c>
      <c r="N264" s="86">
        <v>78.001751955671494</v>
      </c>
      <c r="O264" s="86">
        <v>48.358753315649899</v>
      </c>
      <c r="P264" s="86">
        <v>0.33800000000000002</v>
      </c>
      <c r="Q264" s="88">
        <v>1.1457999999999999</v>
      </c>
      <c r="R264" s="85">
        <v>0</v>
      </c>
      <c r="S264" s="86">
        <v>0</v>
      </c>
      <c r="T264" s="86">
        <v>1.67</v>
      </c>
      <c r="U264" s="88">
        <v>0.41644770110953599</v>
      </c>
      <c r="V264" s="89">
        <v>4.88</v>
      </c>
      <c r="W264" s="85">
        <v>57.026542122992701</v>
      </c>
      <c r="X264" s="88">
        <v>56.0333333333</v>
      </c>
      <c r="Y264" s="85">
        <v>-99.4</v>
      </c>
      <c r="Z264" s="88"/>
      <c r="AA264" s="85">
        <v>0</v>
      </c>
      <c r="AB264" s="91">
        <v>0</v>
      </c>
      <c r="AC264" s="86">
        <v>0</v>
      </c>
      <c r="AD264" s="86">
        <v>0</v>
      </c>
      <c r="AE264" s="86">
        <v>0</v>
      </c>
      <c r="AF264" s="88">
        <v>4.2210550287899997E-6</v>
      </c>
      <c r="AG264" s="85">
        <v>0</v>
      </c>
      <c r="AH264" s="86">
        <v>5.8596000000000002E-2</v>
      </c>
      <c r="AI264" s="88">
        <v>0.100860006027</v>
      </c>
      <c r="AJ264" s="150">
        <v>2.62</v>
      </c>
      <c r="AK264" s="151">
        <v>25</v>
      </c>
    </row>
    <row r="265" spans="1:37" x14ac:dyDescent="0.2">
      <c r="A265" s="149" t="s">
        <v>858</v>
      </c>
      <c r="B265" s="66" t="s">
        <v>859</v>
      </c>
      <c r="C265" s="67">
        <v>65</v>
      </c>
      <c r="D265" s="84" t="s">
        <v>337</v>
      </c>
      <c r="E265" s="85">
        <v>92.661162667990894</v>
      </c>
      <c r="F265" s="91">
        <v>92.5525311151805</v>
      </c>
      <c r="G265" s="86">
        <v>44.6382569291412</v>
      </c>
      <c r="H265" s="86">
        <v>44.562214842173901</v>
      </c>
      <c r="I265" s="86">
        <v>0.93</v>
      </c>
      <c r="J265" s="86">
        <v>1.29</v>
      </c>
      <c r="K265" s="87">
        <v>0</v>
      </c>
      <c r="L265" s="85">
        <v>6.1180302741100001E-10</v>
      </c>
      <c r="M265" s="86">
        <v>0</v>
      </c>
      <c r="N265" s="86">
        <v>86.939016617699593</v>
      </c>
      <c r="O265" s="86">
        <v>44.661552346570403</v>
      </c>
      <c r="P265" s="86">
        <v>0.252</v>
      </c>
      <c r="Q265" s="88">
        <v>0.51729999999999998</v>
      </c>
      <c r="R265" s="85">
        <v>0</v>
      </c>
      <c r="S265" s="86">
        <v>0</v>
      </c>
      <c r="T265" s="86">
        <v>1.54</v>
      </c>
      <c r="U265" s="88">
        <v>5.4315776405226703E-2</v>
      </c>
      <c r="V265" s="89">
        <v>5</v>
      </c>
      <c r="W265" s="85">
        <v>63.368810501251801</v>
      </c>
      <c r="X265" s="88">
        <v>60.8</v>
      </c>
      <c r="Y265" s="85">
        <v>100</v>
      </c>
      <c r="Z265" s="88"/>
      <c r="AA265" s="85">
        <v>0</v>
      </c>
      <c r="AB265" s="91">
        <v>0</v>
      </c>
      <c r="AC265" s="86">
        <v>0</v>
      </c>
      <c r="AD265" s="86">
        <v>0</v>
      </c>
      <c r="AE265" s="86">
        <v>0</v>
      </c>
      <c r="AF265" s="88">
        <v>0</v>
      </c>
      <c r="AG265" s="85">
        <v>1.0367993019E-2</v>
      </c>
      <c r="AH265" s="86">
        <v>6.4980000000000003E-3</v>
      </c>
      <c r="AI265" s="88">
        <v>2.94698795031E-8</v>
      </c>
      <c r="AJ265" s="150">
        <v>3.5</v>
      </c>
      <c r="AK265" s="151">
        <v>59</v>
      </c>
    </row>
    <row r="266" spans="1:37" x14ac:dyDescent="0.2">
      <c r="A266" s="149" t="s">
        <v>860</v>
      </c>
      <c r="B266" s="66" t="s">
        <v>861</v>
      </c>
      <c r="C266" s="67">
        <v>65</v>
      </c>
      <c r="D266" s="84" t="s">
        <v>337</v>
      </c>
      <c r="E266" s="85">
        <v>91.254903642093097</v>
      </c>
      <c r="F266" s="91">
        <v>90.991232395121003</v>
      </c>
      <c r="G266" s="86">
        <v>60.918776393920602</v>
      </c>
      <c r="H266" s="86">
        <v>60.6551051469485</v>
      </c>
      <c r="I266" s="86">
        <v>2.4700000000000002</v>
      </c>
      <c r="J266" s="86">
        <v>2.74</v>
      </c>
      <c r="K266" s="87">
        <v>0</v>
      </c>
      <c r="L266" s="85">
        <v>1.30905857899E-9</v>
      </c>
      <c r="M266" s="86">
        <v>2.71009752773106E-5</v>
      </c>
      <c r="N266" s="86">
        <v>84.595257563368804</v>
      </c>
      <c r="O266" s="86">
        <v>54.667480170835901</v>
      </c>
      <c r="P266" s="86">
        <v>0.26700000000000002</v>
      </c>
      <c r="Q266" s="88">
        <v>0.65500000000000003</v>
      </c>
      <c r="R266" s="85">
        <v>1.1923214498628799E-2</v>
      </c>
      <c r="S266" s="86">
        <v>0</v>
      </c>
      <c r="T266" s="86">
        <v>1.28</v>
      </c>
      <c r="U266" s="88">
        <v>0.318334798173594</v>
      </c>
      <c r="V266" s="89">
        <v>5</v>
      </c>
      <c r="W266" s="85">
        <v>53.362290767582699</v>
      </c>
      <c r="X266" s="88">
        <v>53.333333333299997</v>
      </c>
      <c r="Y266" s="85">
        <v>-99.4</v>
      </c>
      <c r="Z266" s="88"/>
      <c r="AA266" s="85">
        <v>0</v>
      </c>
      <c r="AB266" s="91">
        <v>0</v>
      </c>
      <c r="AC266" s="86">
        <v>0</v>
      </c>
      <c r="AD266" s="86">
        <v>0</v>
      </c>
      <c r="AE266" s="86">
        <v>0</v>
      </c>
      <c r="AF266" s="88">
        <v>3.54186969975E-6</v>
      </c>
      <c r="AG266" s="85">
        <v>1.20461226918E-9</v>
      </c>
      <c r="AH266" s="86">
        <v>1.7985000000000001E-2</v>
      </c>
      <c r="AI266" s="88">
        <v>1.5308858903299999E-8</v>
      </c>
      <c r="AJ266" s="150">
        <v>2.66</v>
      </c>
      <c r="AK266" s="151">
        <v>27</v>
      </c>
    </row>
    <row r="267" spans="1:37" x14ac:dyDescent="0.2">
      <c r="A267" s="149" t="s">
        <v>862</v>
      </c>
      <c r="B267" s="66" t="s">
        <v>863</v>
      </c>
      <c r="C267" s="67">
        <v>65</v>
      </c>
      <c r="D267" s="84" t="s">
        <v>337</v>
      </c>
      <c r="E267" s="85">
        <v>86.585795895338194</v>
      </c>
      <c r="F267" s="91">
        <v>86.446505395302907</v>
      </c>
      <c r="G267" s="86">
        <v>33.256047676140803</v>
      </c>
      <c r="H267" s="86">
        <v>33.177586571690497</v>
      </c>
      <c r="I267" s="86">
        <v>4.29</v>
      </c>
      <c r="J267" s="86">
        <v>6.45</v>
      </c>
      <c r="K267" s="87">
        <v>0</v>
      </c>
      <c r="L267" s="85">
        <v>0</v>
      </c>
      <c r="M267" s="86">
        <v>0.11705149717689201</v>
      </c>
      <c r="N267" s="86">
        <v>82.328207055118696</v>
      </c>
      <c r="O267" s="86">
        <v>51.686502780520797</v>
      </c>
      <c r="P267" s="86">
        <v>0.36499999999999999</v>
      </c>
      <c r="Q267" s="88">
        <v>0.52900000000000003</v>
      </c>
      <c r="R267" s="85">
        <v>1.1816140848398901E-2</v>
      </c>
      <c r="S267" s="86">
        <v>0</v>
      </c>
      <c r="T267" s="86">
        <v>0.9</v>
      </c>
      <c r="U267" s="88">
        <v>0.16485647788983701</v>
      </c>
      <c r="V267" s="89">
        <v>5</v>
      </c>
      <c r="W267" s="85">
        <v>60.020962876781198</v>
      </c>
      <c r="X267" s="88">
        <v>64.833333333300004</v>
      </c>
      <c r="Y267" s="85">
        <v>100</v>
      </c>
      <c r="Z267" s="88"/>
      <c r="AA267" s="85">
        <v>0.64</v>
      </c>
      <c r="AB267" s="91">
        <v>0.78</v>
      </c>
      <c r="AC267" s="86">
        <v>0.09</v>
      </c>
      <c r="AD267" s="86">
        <v>0.16</v>
      </c>
      <c r="AE267" s="86">
        <v>0</v>
      </c>
      <c r="AF267" s="88">
        <v>39.812594992999998</v>
      </c>
      <c r="AG267" s="85">
        <v>5.1199993035699995E-4</v>
      </c>
      <c r="AH267" s="86">
        <v>5.8985000000000003E-2</v>
      </c>
      <c r="AI267" s="88">
        <v>0.74688505235000002</v>
      </c>
      <c r="AJ267" s="150">
        <v>3.22</v>
      </c>
      <c r="AK267" s="151">
        <v>61</v>
      </c>
    </row>
    <row r="268" spans="1:37" x14ac:dyDescent="0.2">
      <c r="A268" s="149" t="s">
        <v>864</v>
      </c>
      <c r="B268" s="66" t="s">
        <v>865</v>
      </c>
      <c r="C268" s="67">
        <v>65</v>
      </c>
      <c r="D268" s="84" t="s">
        <v>337</v>
      </c>
      <c r="E268" s="85">
        <v>92.237236470768394</v>
      </c>
      <c r="F268" s="91">
        <v>92.223380904112204</v>
      </c>
      <c r="G268" s="86">
        <v>38.182295502774799</v>
      </c>
      <c r="H268" s="86">
        <v>38.182295502774799</v>
      </c>
      <c r="I268" s="86">
        <v>1.26</v>
      </c>
      <c r="J268" s="86">
        <v>1.69</v>
      </c>
      <c r="K268" s="87">
        <v>0</v>
      </c>
      <c r="L268" s="85">
        <v>0</v>
      </c>
      <c r="M268" s="86">
        <v>0</v>
      </c>
      <c r="N268" s="86">
        <v>85.599543956324993</v>
      </c>
      <c r="O268" s="86">
        <v>48.619538465287398</v>
      </c>
      <c r="P268" s="86">
        <v>0.28899999999999998</v>
      </c>
      <c r="Q268" s="88">
        <v>0.58340000000000003</v>
      </c>
      <c r="R268" s="85">
        <v>0</v>
      </c>
      <c r="S268" s="86">
        <v>0</v>
      </c>
      <c r="T268" s="86">
        <v>0.94</v>
      </c>
      <c r="U268" s="88">
        <v>5.1046824522894503E-2</v>
      </c>
      <c r="V268" s="89">
        <v>4.97</v>
      </c>
      <c r="W268" s="85">
        <v>56.9957302487337</v>
      </c>
      <c r="X268" s="88">
        <v>67.266666666700004</v>
      </c>
      <c r="Y268" s="85">
        <v>-100</v>
      </c>
      <c r="Z268" s="88"/>
      <c r="AA268" s="85">
        <v>0</v>
      </c>
      <c r="AB268" s="91">
        <v>0</v>
      </c>
      <c r="AC268" s="86">
        <v>0</v>
      </c>
      <c r="AD268" s="86">
        <v>0</v>
      </c>
      <c r="AE268" s="86">
        <v>0</v>
      </c>
      <c r="AF268" s="88">
        <v>37.879388083099997</v>
      </c>
      <c r="AG268" s="85">
        <v>2.406417333E-11</v>
      </c>
      <c r="AH268" s="86">
        <v>1.9505000000000002E-2</v>
      </c>
      <c r="AI268" s="88">
        <v>9.8577010490700001E-2</v>
      </c>
      <c r="AJ268" s="150">
        <v>3.24</v>
      </c>
      <c r="AK268" s="151">
        <v>46</v>
      </c>
    </row>
    <row r="269" spans="1:37" x14ac:dyDescent="0.2">
      <c r="A269" s="149" t="s">
        <v>866</v>
      </c>
      <c r="B269" s="66" t="s">
        <v>867</v>
      </c>
      <c r="C269" s="67">
        <v>65</v>
      </c>
      <c r="D269" s="84" t="s">
        <v>337</v>
      </c>
      <c r="E269" s="85">
        <v>89.408412937824707</v>
      </c>
      <c r="F269" s="91">
        <v>89.408412937824707</v>
      </c>
      <c r="G269" s="86">
        <v>34.634238310708902</v>
      </c>
      <c r="H269" s="86">
        <v>34.634238310708902</v>
      </c>
      <c r="I269" s="86">
        <v>1.98</v>
      </c>
      <c r="J269" s="86">
        <v>4.3099999999999996</v>
      </c>
      <c r="K269" s="87">
        <v>0</v>
      </c>
      <c r="L269" s="85">
        <v>1.3843956428200001E-8</v>
      </c>
      <c r="M269" s="86">
        <v>2.0314831866416602E-3</v>
      </c>
      <c r="N269" s="86">
        <v>83.007750960993107</v>
      </c>
      <c r="O269" s="86">
        <v>50.257409211075597</v>
      </c>
      <c r="P269" s="86">
        <v>0.41</v>
      </c>
      <c r="Q269" s="88">
        <v>0.4073</v>
      </c>
      <c r="R269" s="85">
        <v>1.1414222120762501E-2</v>
      </c>
      <c r="S269" s="86">
        <v>0</v>
      </c>
      <c r="T269" s="86">
        <v>0.66</v>
      </c>
      <c r="U269" s="88">
        <v>0.144544997486174</v>
      </c>
      <c r="V269" s="89">
        <v>4.9400000000000004</v>
      </c>
      <c r="W269" s="85">
        <v>65.602101170763405</v>
      </c>
      <c r="X269" s="88">
        <v>70.599999999999994</v>
      </c>
      <c r="Y269" s="85"/>
      <c r="Z269" s="88"/>
      <c r="AA269" s="85">
        <v>0</v>
      </c>
      <c r="AB269" s="91">
        <v>0</v>
      </c>
      <c r="AC269" s="86">
        <v>0</v>
      </c>
      <c r="AD269" s="86">
        <v>0</v>
      </c>
      <c r="AE269" s="86">
        <v>0</v>
      </c>
      <c r="AF269" s="88">
        <v>2.90577474137E-6</v>
      </c>
      <c r="AG269" s="85">
        <v>3.60712734639E-10</v>
      </c>
      <c r="AH269" s="86">
        <v>3.4622E-2</v>
      </c>
      <c r="AI269" s="88">
        <v>2.6329213842100002E-8</v>
      </c>
      <c r="AJ269" s="150">
        <v>3.31</v>
      </c>
      <c r="AK269" s="151">
        <v>60</v>
      </c>
    </row>
    <row r="270" spans="1:37" x14ac:dyDescent="0.2">
      <c r="A270" s="149" t="s">
        <v>868</v>
      </c>
      <c r="B270" s="66" t="s">
        <v>869</v>
      </c>
      <c r="C270" s="67">
        <v>65</v>
      </c>
      <c r="D270" s="84" t="s">
        <v>337</v>
      </c>
      <c r="E270" s="85">
        <v>84.718611348953104</v>
      </c>
      <c r="F270" s="91">
        <v>84.639215381022794</v>
      </c>
      <c r="G270" s="86">
        <v>39.2449599128201</v>
      </c>
      <c r="H270" s="86">
        <v>39.199813185957801</v>
      </c>
      <c r="I270" s="86">
        <v>4.2</v>
      </c>
      <c r="J270" s="86">
        <v>5.2</v>
      </c>
      <c r="K270" s="87">
        <v>0</v>
      </c>
      <c r="L270" s="85">
        <v>2.5087431160600001E-8</v>
      </c>
      <c r="M270" s="86">
        <v>0</v>
      </c>
      <c r="N270" s="86">
        <v>77.211762680563993</v>
      </c>
      <c r="O270" s="86">
        <v>65.716092680963598</v>
      </c>
      <c r="P270" s="86">
        <v>0.33500000000000002</v>
      </c>
      <c r="Q270" s="88">
        <v>0.36320000000000002</v>
      </c>
      <c r="R270" s="85">
        <v>0</v>
      </c>
      <c r="S270" s="86">
        <v>0</v>
      </c>
      <c r="T270" s="86">
        <v>0.8</v>
      </c>
      <c r="U270" s="88">
        <v>0.28644819802288501</v>
      </c>
      <c r="V270" s="89">
        <v>4.93</v>
      </c>
      <c r="W270" s="85">
        <v>60.861242957785201</v>
      </c>
      <c r="X270" s="88">
        <v>61.766666666699997</v>
      </c>
      <c r="Y270" s="85">
        <v>100</v>
      </c>
      <c r="Z270" s="88"/>
      <c r="AA270" s="85">
        <v>0.13</v>
      </c>
      <c r="AB270" s="91">
        <v>0.21</v>
      </c>
      <c r="AC270" s="86">
        <v>0</v>
      </c>
      <c r="AD270" s="86">
        <v>0.01</v>
      </c>
      <c r="AE270" s="86">
        <v>0</v>
      </c>
      <c r="AF270" s="88">
        <v>4.2710858458199998E-6</v>
      </c>
      <c r="AG270" s="85">
        <v>3.84000280443E-4</v>
      </c>
      <c r="AH270" s="86">
        <v>2.7904000000000002E-2</v>
      </c>
      <c r="AI270" s="88">
        <v>9.6955938545600001E-2</v>
      </c>
      <c r="AJ270" s="150">
        <v>3.33</v>
      </c>
      <c r="AK270" s="151">
        <v>63</v>
      </c>
    </row>
    <row r="271" spans="1:37" x14ac:dyDescent="0.2">
      <c r="A271" s="149" t="s">
        <v>870</v>
      </c>
      <c r="B271" s="66" t="s">
        <v>871</v>
      </c>
      <c r="C271" s="67">
        <v>65</v>
      </c>
      <c r="D271" s="84" t="s">
        <v>337</v>
      </c>
      <c r="E271" s="85">
        <v>86.308676821634904</v>
      </c>
      <c r="F271" s="91">
        <v>86.146943789995902</v>
      </c>
      <c r="G271" s="86">
        <v>44.711407621669103</v>
      </c>
      <c r="H271" s="86">
        <v>44.632873793805899</v>
      </c>
      <c r="I271" s="86">
        <v>5.0999999999999996</v>
      </c>
      <c r="J271" s="86">
        <v>27.26</v>
      </c>
      <c r="K271" s="87">
        <v>0</v>
      </c>
      <c r="L271" s="85">
        <v>6.9095314136900005E-10</v>
      </c>
      <c r="M271" s="86">
        <v>3.6034658362728902E-4</v>
      </c>
      <c r="N271" s="86">
        <v>78.527838646591704</v>
      </c>
      <c r="O271" s="86">
        <v>69.4261916796695</v>
      </c>
      <c r="P271" s="86">
        <v>0.43099999999999999</v>
      </c>
      <c r="Q271" s="88">
        <v>0.69979999999999998</v>
      </c>
      <c r="R271" s="85">
        <v>8.2196284727930301E-3</v>
      </c>
      <c r="S271" s="86">
        <v>0</v>
      </c>
      <c r="T271" s="86">
        <v>1.05</v>
      </c>
      <c r="U271" s="88">
        <v>6.9980638689962404E-2</v>
      </c>
      <c r="V271" s="89">
        <v>4.83</v>
      </c>
      <c r="W271" s="85">
        <v>64.081653660709506</v>
      </c>
      <c r="X271" s="88">
        <v>62.133333333300001</v>
      </c>
      <c r="Y271" s="85"/>
      <c r="Z271" s="88"/>
      <c r="AA271" s="85">
        <v>0</v>
      </c>
      <c r="AB271" s="91">
        <v>0</v>
      </c>
      <c r="AC271" s="86">
        <v>0</v>
      </c>
      <c r="AD271" s="86">
        <v>0</v>
      </c>
      <c r="AE271" s="86">
        <v>0</v>
      </c>
      <c r="AF271" s="88">
        <v>3.3948162203700001E-8</v>
      </c>
      <c r="AG271" s="85">
        <v>2.30399886662E-3</v>
      </c>
      <c r="AH271" s="86">
        <v>0.26300800000000002</v>
      </c>
      <c r="AI271" s="88">
        <v>5.9725302029899996E-8</v>
      </c>
      <c r="AJ271" s="150">
        <v>3.07</v>
      </c>
      <c r="AK271" s="151">
        <v>54</v>
      </c>
    </row>
    <row r="272" spans="1:37" x14ac:dyDescent="0.2">
      <c r="A272" s="149" t="s">
        <v>872</v>
      </c>
      <c r="B272" s="66" t="s">
        <v>873</v>
      </c>
      <c r="C272" s="67">
        <v>65</v>
      </c>
      <c r="D272" s="84" t="s">
        <v>337</v>
      </c>
      <c r="E272" s="85">
        <v>90.5240858317906</v>
      </c>
      <c r="F272" s="91">
        <v>89.933277835070797</v>
      </c>
      <c r="G272" s="86">
        <v>55.296149497409402</v>
      </c>
      <c r="H272" s="86">
        <v>54.779270156430499</v>
      </c>
      <c r="I272" s="86">
        <v>9.35</v>
      </c>
      <c r="J272" s="86">
        <v>7</v>
      </c>
      <c r="K272" s="87">
        <v>0</v>
      </c>
      <c r="L272" s="85">
        <v>0</v>
      </c>
      <c r="M272" s="86">
        <v>9.0350453510397596E-4</v>
      </c>
      <c r="N272" s="86">
        <v>83.870598703444799</v>
      </c>
      <c r="O272" s="86">
        <v>57.4062552164742</v>
      </c>
      <c r="P272" s="86">
        <v>0.47699999999999998</v>
      </c>
      <c r="Q272" s="88">
        <v>0.73860000000000003</v>
      </c>
      <c r="R272" s="85">
        <v>1.44812106292086E-2</v>
      </c>
      <c r="S272" s="86">
        <v>0</v>
      </c>
      <c r="T272" s="86">
        <v>1.99</v>
      </c>
      <c r="U272" s="88">
        <v>0.33920206751736398</v>
      </c>
      <c r="V272" s="89">
        <v>4.87</v>
      </c>
      <c r="W272" s="85">
        <v>56.380201088682298</v>
      </c>
      <c r="X272" s="88">
        <v>55</v>
      </c>
      <c r="Y272" s="85">
        <v>-43.74</v>
      </c>
      <c r="Z272" s="88"/>
      <c r="AA272" s="85">
        <v>0</v>
      </c>
      <c r="AB272" s="91">
        <v>0</v>
      </c>
      <c r="AC272" s="86">
        <v>0</v>
      </c>
      <c r="AD272" s="86">
        <v>0</v>
      </c>
      <c r="AE272" s="86">
        <v>0</v>
      </c>
      <c r="AF272" s="88">
        <v>2.63159883984E-8</v>
      </c>
      <c r="AG272" s="85">
        <v>9.9458452492300004E-9</v>
      </c>
      <c r="AH272" s="86">
        <v>8.0180000000000001E-2</v>
      </c>
      <c r="AI272" s="88">
        <v>8.3137039593999998E-2</v>
      </c>
      <c r="AJ272" s="150">
        <v>3.22</v>
      </c>
      <c r="AK272" s="151">
        <v>46</v>
      </c>
    </row>
    <row r="273" spans="1:37" x14ac:dyDescent="0.2">
      <c r="A273" s="149" t="s">
        <v>874</v>
      </c>
      <c r="B273" s="66" t="s">
        <v>875</v>
      </c>
      <c r="C273" s="67">
        <v>65</v>
      </c>
      <c r="D273" s="84" t="s">
        <v>337</v>
      </c>
      <c r="E273" s="85">
        <v>89.462296405636906</v>
      </c>
      <c r="F273" s="91">
        <v>89.005588988557093</v>
      </c>
      <c r="G273" s="86">
        <v>57.272624049051899</v>
      </c>
      <c r="H273" s="86">
        <v>56.996328677945598</v>
      </c>
      <c r="I273" s="86">
        <v>20.77</v>
      </c>
      <c r="J273" s="86">
        <v>26.72</v>
      </c>
      <c r="K273" s="87">
        <v>0</v>
      </c>
      <c r="L273" s="85">
        <v>0</v>
      </c>
      <c r="M273" s="86">
        <v>2.2644971534150599E-5</v>
      </c>
      <c r="N273" s="86">
        <v>83.455101168333101</v>
      </c>
      <c r="O273" s="86">
        <v>65.747168672327106</v>
      </c>
      <c r="P273" s="86">
        <v>0.68500000000000005</v>
      </c>
      <c r="Q273" s="88">
        <v>0.51870000000000005</v>
      </c>
      <c r="R273" s="85">
        <v>8.2637798529047197E-3</v>
      </c>
      <c r="S273" s="86">
        <v>0</v>
      </c>
      <c r="T273" s="86">
        <v>1.32</v>
      </c>
      <c r="U273" s="88">
        <v>0.348207864955906</v>
      </c>
      <c r="V273" s="89">
        <v>4.8499999999999996</v>
      </c>
      <c r="W273" s="85">
        <v>58.729905069616102</v>
      </c>
      <c r="X273" s="88">
        <v>50.766666666699997</v>
      </c>
      <c r="Y273" s="85">
        <v>13.840000000000003</v>
      </c>
      <c r="Z273" s="88"/>
      <c r="AA273" s="85">
        <v>0</v>
      </c>
      <c r="AB273" s="91">
        <v>0.22</v>
      </c>
      <c r="AC273" s="86">
        <v>0.09</v>
      </c>
      <c r="AD273" s="86">
        <v>0.25</v>
      </c>
      <c r="AE273" s="86">
        <v>0</v>
      </c>
      <c r="AF273" s="88">
        <v>0</v>
      </c>
      <c r="AG273" s="85">
        <v>1.9200037866E-3</v>
      </c>
      <c r="AH273" s="86">
        <v>0.27460299999999999</v>
      </c>
      <c r="AI273" s="88">
        <v>0.36217696815299999</v>
      </c>
      <c r="AJ273" s="150">
        <v>3.51</v>
      </c>
      <c r="AK273" s="151">
        <v>70</v>
      </c>
    </row>
    <row r="274" spans="1:37" x14ac:dyDescent="0.2">
      <c r="A274" s="149" t="s">
        <v>876</v>
      </c>
      <c r="B274" s="66" t="s">
        <v>877</v>
      </c>
      <c r="C274" s="67">
        <v>65</v>
      </c>
      <c r="D274" s="84" t="s">
        <v>337</v>
      </c>
      <c r="E274" s="85">
        <v>86.176928002927497</v>
      </c>
      <c r="F274" s="91">
        <v>85.771353642545705</v>
      </c>
      <c r="G274" s="86">
        <v>72.661848565242593</v>
      </c>
      <c r="H274" s="86">
        <v>72.329460555606403</v>
      </c>
      <c r="I274" s="86">
        <v>16.89</v>
      </c>
      <c r="J274" s="86">
        <v>16.739999999999998</v>
      </c>
      <c r="K274" s="87">
        <v>0</v>
      </c>
      <c r="L274" s="85">
        <v>2.32294297219E-9</v>
      </c>
      <c r="M274" s="86">
        <v>1.7865843334785399E-4</v>
      </c>
      <c r="N274" s="86">
        <v>78.230286244826701</v>
      </c>
      <c r="O274" s="86">
        <v>79.722867716671004</v>
      </c>
      <c r="P274" s="86">
        <v>0.372</v>
      </c>
      <c r="Q274" s="88">
        <v>0.81320000000000003</v>
      </c>
      <c r="R274" s="85">
        <v>3.3008747318039301E-2</v>
      </c>
      <c r="S274" s="86">
        <v>0</v>
      </c>
      <c r="T274" s="86">
        <v>1.36</v>
      </c>
      <c r="U274" s="88">
        <v>1.15268502424298</v>
      </c>
      <c r="V274" s="89">
        <v>4.87</v>
      </c>
      <c r="W274" s="85">
        <v>53.247885060434299</v>
      </c>
      <c r="X274" s="88">
        <v>53.133333333300001</v>
      </c>
      <c r="Y274" s="85">
        <v>-100</v>
      </c>
      <c r="Z274" s="88"/>
      <c r="AA274" s="85">
        <v>0</v>
      </c>
      <c r="AB274" s="91">
        <v>0</v>
      </c>
      <c r="AC274" s="86">
        <v>0</v>
      </c>
      <c r="AD274" s="86">
        <v>0</v>
      </c>
      <c r="AE274" s="86">
        <v>0</v>
      </c>
      <c r="AF274" s="88">
        <v>0</v>
      </c>
      <c r="AG274" s="85">
        <v>1.0240006487600001E-3</v>
      </c>
      <c r="AH274" s="86">
        <v>5.3067999999999997E-2</v>
      </c>
      <c r="AI274" s="88">
        <v>3.8259240940199999E-9</v>
      </c>
      <c r="AJ274" s="150">
        <v>3.47</v>
      </c>
      <c r="AK274" s="151">
        <v>65</v>
      </c>
    </row>
    <row r="275" spans="1:37" x14ac:dyDescent="0.2">
      <c r="A275" s="149" t="s">
        <v>878</v>
      </c>
      <c r="B275" s="66" t="s">
        <v>879</v>
      </c>
      <c r="C275" s="67">
        <v>65</v>
      </c>
      <c r="D275" s="84" t="s">
        <v>337</v>
      </c>
      <c r="E275" s="85">
        <v>90.393066069725293</v>
      </c>
      <c r="F275" s="91">
        <v>90.308707662279701</v>
      </c>
      <c r="G275" s="86">
        <v>67.800451014230703</v>
      </c>
      <c r="H275" s="86">
        <v>67.718849417485899</v>
      </c>
      <c r="I275" s="86">
        <v>12.59</v>
      </c>
      <c r="J275" s="86">
        <v>11.98</v>
      </c>
      <c r="K275" s="87">
        <v>0</v>
      </c>
      <c r="L275" s="85">
        <v>2.99999994355E-2</v>
      </c>
      <c r="M275" s="86">
        <v>9.9521657660439194E-5</v>
      </c>
      <c r="N275" s="86">
        <v>84.690283820178195</v>
      </c>
      <c r="O275" s="86">
        <v>84.368254833799099</v>
      </c>
      <c r="P275" s="86">
        <v>0.49</v>
      </c>
      <c r="Q275" s="88">
        <v>0.51459999999999995</v>
      </c>
      <c r="R275" s="85">
        <v>1.28460402081059E-2</v>
      </c>
      <c r="S275" s="86">
        <v>0</v>
      </c>
      <c r="T275" s="86">
        <v>1.37</v>
      </c>
      <c r="U275" s="88">
        <v>0.62524466694969905</v>
      </c>
      <c r="V275" s="89">
        <v>4.93</v>
      </c>
      <c r="W275" s="85">
        <v>58.491179797196097</v>
      </c>
      <c r="X275" s="88">
        <v>53.933333333299998</v>
      </c>
      <c r="Y275" s="85">
        <v>-100</v>
      </c>
      <c r="Z275" s="88"/>
      <c r="AA275" s="85">
        <v>0.13</v>
      </c>
      <c r="AB275" s="91">
        <v>0.14000000000000001</v>
      </c>
      <c r="AC275" s="86">
        <v>0.05</v>
      </c>
      <c r="AD275" s="86">
        <v>0.06</v>
      </c>
      <c r="AE275" s="86">
        <v>0</v>
      </c>
      <c r="AF275" s="88">
        <v>9.7125388697200009E-7</v>
      </c>
      <c r="AG275" s="85">
        <v>9.2159999230300004E-3</v>
      </c>
      <c r="AH275" s="86">
        <v>0.117954</v>
      </c>
      <c r="AI275" s="88">
        <v>7.1361005941999997E-2</v>
      </c>
      <c r="AJ275" s="150">
        <v>3.63</v>
      </c>
      <c r="AK275" s="151">
        <v>72</v>
      </c>
    </row>
    <row r="276" spans="1:37" x14ac:dyDescent="0.2">
      <c r="A276" s="149" t="s">
        <v>880</v>
      </c>
      <c r="B276" s="66" t="s">
        <v>881</v>
      </c>
      <c r="C276" s="67">
        <v>65</v>
      </c>
      <c r="D276" s="84" t="s">
        <v>337</v>
      </c>
      <c r="E276" s="85">
        <v>84.125066447590996</v>
      </c>
      <c r="F276" s="91">
        <v>84.125066447590996</v>
      </c>
      <c r="G276" s="86">
        <v>48.329386749142202</v>
      </c>
      <c r="H276" s="86">
        <v>48.329386749142202</v>
      </c>
      <c r="I276" s="86">
        <v>3.74</v>
      </c>
      <c r="J276" s="86">
        <v>5.46</v>
      </c>
      <c r="K276" s="87">
        <v>0</v>
      </c>
      <c r="L276" s="85">
        <v>4.3221445732100002E-7</v>
      </c>
      <c r="M276" s="86">
        <v>0</v>
      </c>
      <c r="N276" s="86">
        <v>100</v>
      </c>
      <c r="O276" s="86">
        <v>36.452557798932901</v>
      </c>
      <c r="P276" s="86">
        <v>0.32300000000000001</v>
      </c>
      <c r="Q276" s="88">
        <v>0.73029999999999995</v>
      </c>
      <c r="R276" s="85">
        <v>0</v>
      </c>
      <c r="S276" s="86">
        <v>0</v>
      </c>
      <c r="T276" s="86">
        <v>0.91</v>
      </c>
      <c r="U276" s="88">
        <v>0.155608176678104</v>
      </c>
      <c r="V276" s="89">
        <v>4.92</v>
      </c>
      <c r="W276" s="85">
        <v>43.766333734570203</v>
      </c>
      <c r="X276" s="88">
        <v>43.5</v>
      </c>
      <c r="Y276" s="85">
        <v>-100</v>
      </c>
      <c r="Z276" s="88"/>
      <c r="AA276" s="85">
        <v>0</v>
      </c>
      <c r="AB276" s="91">
        <v>0</v>
      </c>
      <c r="AC276" s="86">
        <v>0</v>
      </c>
      <c r="AD276" s="86">
        <v>0</v>
      </c>
      <c r="AE276" s="86">
        <v>0</v>
      </c>
      <c r="AF276" s="88">
        <v>29.536299123300001</v>
      </c>
      <c r="AG276" s="85">
        <v>1.12309003521E-8</v>
      </c>
      <c r="AH276" s="86">
        <v>4.2448E-2</v>
      </c>
      <c r="AI276" s="88">
        <v>5.8095020438099998E-2</v>
      </c>
      <c r="AJ276" s="150">
        <v>1.88</v>
      </c>
      <c r="AK276" s="151">
        <v>1</v>
      </c>
    </row>
    <row r="277" spans="1:37" x14ac:dyDescent="0.2">
      <c r="A277" s="149" t="s">
        <v>882</v>
      </c>
      <c r="B277" s="66" t="s">
        <v>883</v>
      </c>
      <c r="C277" s="67">
        <v>65</v>
      </c>
      <c r="D277" s="84" t="s">
        <v>337</v>
      </c>
      <c r="E277" s="85">
        <v>79.947492842632997</v>
      </c>
      <c r="F277" s="91">
        <v>79.933237505791197</v>
      </c>
      <c r="G277" s="86">
        <v>42.963209351501</v>
      </c>
      <c r="H277" s="86">
        <v>42.948954014659201</v>
      </c>
      <c r="I277" s="86">
        <v>7.47</v>
      </c>
      <c r="J277" s="86">
        <v>8.4</v>
      </c>
      <c r="K277" s="87">
        <v>0</v>
      </c>
      <c r="L277" s="85">
        <v>5.6527595456400002E-8</v>
      </c>
      <c r="M277" s="86">
        <v>7.6103389559735203E-3</v>
      </c>
      <c r="N277" s="86">
        <v>100</v>
      </c>
      <c r="O277" s="86">
        <v>29.041643297812701</v>
      </c>
      <c r="P277" s="86">
        <v>1.097</v>
      </c>
      <c r="Q277" s="88">
        <v>0.99</v>
      </c>
      <c r="R277" s="85">
        <v>2.2002200220022E-2</v>
      </c>
      <c r="S277" s="86">
        <v>0</v>
      </c>
      <c r="T277" s="86">
        <v>1.1399999999999999</v>
      </c>
      <c r="U277" s="88">
        <v>0.19363499210016799</v>
      </c>
      <c r="V277" s="89">
        <v>4.84</v>
      </c>
      <c r="W277" s="85">
        <v>44.7327672904322</v>
      </c>
      <c r="X277" s="88">
        <v>41.866666666699999</v>
      </c>
      <c r="Y277" s="85">
        <v>100</v>
      </c>
      <c r="Z277" s="88"/>
      <c r="AA277" s="85">
        <v>0</v>
      </c>
      <c r="AB277" s="91">
        <v>0</v>
      </c>
      <c r="AC277" s="86">
        <v>0</v>
      </c>
      <c r="AD277" s="86">
        <v>0</v>
      </c>
      <c r="AE277" s="86">
        <v>0.04</v>
      </c>
      <c r="AF277" s="88">
        <v>23.550902874599998</v>
      </c>
      <c r="AG277" s="85">
        <v>0</v>
      </c>
      <c r="AH277" s="86">
        <v>5.5107999999999997E-2</v>
      </c>
      <c r="AI277" s="88">
        <v>3.8729995355599997E-2</v>
      </c>
      <c r="AJ277" s="150">
        <v>1.92</v>
      </c>
      <c r="AK277" s="151">
        <v>1</v>
      </c>
    </row>
    <row r="278" spans="1:37" x14ac:dyDescent="0.2">
      <c r="A278" s="149" t="s">
        <v>884</v>
      </c>
      <c r="B278" s="66" t="s">
        <v>885</v>
      </c>
      <c r="C278" s="67">
        <v>65</v>
      </c>
      <c r="D278" s="84" t="s">
        <v>337</v>
      </c>
      <c r="E278" s="85">
        <v>87.200235127712901</v>
      </c>
      <c r="F278" s="91">
        <v>87.200235127712901</v>
      </c>
      <c r="G278" s="86">
        <v>48.005547544476798</v>
      </c>
      <c r="H278" s="86">
        <v>48.005547544476798</v>
      </c>
      <c r="I278" s="86">
        <v>3.81</v>
      </c>
      <c r="J278" s="86">
        <v>4.53</v>
      </c>
      <c r="K278" s="87">
        <v>0</v>
      </c>
      <c r="L278" s="85">
        <v>0.15999997863599999</v>
      </c>
      <c r="M278" s="86">
        <v>2.7273226262149199E-2</v>
      </c>
      <c r="N278" s="86">
        <v>91.625734423928904</v>
      </c>
      <c r="O278" s="86">
        <v>51.770153997917497</v>
      </c>
      <c r="P278" s="86">
        <v>0.20699999999999999</v>
      </c>
      <c r="Q278" s="88">
        <v>0.92869999999999997</v>
      </c>
      <c r="R278" s="85">
        <v>8.3312505207031595E-3</v>
      </c>
      <c r="S278" s="86">
        <v>0</v>
      </c>
      <c r="T278" s="86">
        <v>0.76</v>
      </c>
      <c r="U278" s="88">
        <v>0.10286837440414399</v>
      </c>
      <c r="V278" s="89">
        <v>4.8600000000000003</v>
      </c>
      <c r="W278" s="85">
        <v>54.168709495955703</v>
      </c>
      <c r="X278" s="88">
        <v>61.633333333300001</v>
      </c>
      <c r="Y278" s="85"/>
      <c r="Z278" s="88"/>
      <c r="AA278" s="85">
        <v>0</v>
      </c>
      <c r="AB278" s="91">
        <v>0</v>
      </c>
      <c r="AC278" s="86">
        <v>0</v>
      </c>
      <c r="AD278" s="86">
        <v>0</v>
      </c>
      <c r="AE278" s="86">
        <v>0</v>
      </c>
      <c r="AF278" s="88">
        <v>35.069801312099997</v>
      </c>
      <c r="AG278" s="85">
        <v>3.9069673598599997E-9</v>
      </c>
      <c r="AH278" s="86">
        <v>3.585E-2</v>
      </c>
      <c r="AI278" s="88">
        <v>5.6893337908499996E-9</v>
      </c>
      <c r="AJ278" s="150">
        <v>1.73</v>
      </c>
      <c r="AK278" s="151">
        <v>0</v>
      </c>
    </row>
    <row r="279" spans="1:37" x14ac:dyDescent="0.2">
      <c r="A279" s="149" t="s">
        <v>886</v>
      </c>
      <c r="B279" s="66" t="s">
        <v>887</v>
      </c>
      <c r="C279" s="67">
        <v>65</v>
      </c>
      <c r="D279" s="84" t="s">
        <v>337</v>
      </c>
      <c r="E279" s="85">
        <v>89.476277868406697</v>
      </c>
      <c r="F279" s="91">
        <v>89.476277868406697</v>
      </c>
      <c r="G279" s="86">
        <v>39.549347471451902</v>
      </c>
      <c r="H279" s="86">
        <v>39.549347471451902</v>
      </c>
      <c r="I279" s="86">
        <v>4.2</v>
      </c>
      <c r="J279" s="86">
        <v>4.25</v>
      </c>
      <c r="K279" s="87">
        <v>0</v>
      </c>
      <c r="L279" s="85">
        <v>6.00000136204E-2</v>
      </c>
      <c r="M279" s="86">
        <v>0</v>
      </c>
      <c r="N279" s="86">
        <v>85.400767587594501</v>
      </c>
      <c r="O279" s="86">
        <v>38.697784954754603</v>
      </c>
      <c r="P279" s="86">
        <v>0.23499999999999999</v>
      </c>
      <c r="Q279" s="88">
        <v>0.71750000000000003</v>
      </c>
      <c r="R279" s="85">
        <v>0</v>
      </c>
      <c r="S279" s="86">
        <v>0</v>
      </c>
      <c r="T279" s="86">
        <v>0.74</v>
      </c>
      <c r="U279" s="88">
        <v>0.11300299075584599</v>
      </c>
      <c r="V279" s="89">
        <v>4.8600000000000003</v>
      </c>
      <c r="W279" s="85">
        <v>67.555747273806801</v>
      </c>
      <c r="X279" s="88">
        <v>65.233333333299996</v>
      </c>
      <c r="Y279" s="85">
        <v>100</v>
      </c>
      <c r="Z279" s="88"/>
      <c r="AA279" s="85">
        <v>0</v>
      </c>
      <c r="AB279" s="91">
        <v>0</v>
      </c>
      <c r="AC279" s="86">
        <v>0</v>
      </c>
      <c r="AD279" s="86">
        <v>0</v>
      </c>
      <c r="AE279" s="86">
        <v>0</v>
      </c>
      <c r="AF279" s="88">
        <v>16.927901847499999</v>
      </c>
      <c r="AG279" s="85">
        <v>8.8628813306000001E-13</v>
      </c>
      <c r="AH279" s="86">
        <v>3.8918000000000001E-2</v>
      </c>
      <c r="AI279" s="88">
        <v>6.3999990993299999E-3</v>
      </c>
      <c r="AJ279" s="150">
        <v>2.0499999999999998</v>
      </c>
      <c r="AK279" s="151">
        <v>2</v>
      </c>
    </row>
    <row r="280" spans="1:37" x14ac:dyDescent="0.2">
      <c r="A280" s="149" t="s">
        <v>888</v>
      </c>
      <c r="B280" s="66" t="s">
        <v>889</v>
      </c>
      <c r="C280" s="67">
        <v>65</v>
      </c>
      <c r="D280" s="84" t="s">
        <v>337</v>
      </c>
      <c r="E280" s="85">
        <v>84.635259425682804</v>
      </c>
      <c r="F280" s="91">
        <v>84.615600645931295</v>
      </c>
      <c r="G280" s="86">
        <v>47.543354630344702</v>
      </c>
      <c r="H280" s="86">
        <v>47.527908446254301</v>
      </c>
      <c r="I280" s="86">
        <v>5.84</v>
      </c>
      <c r="J280" s="86">
        <v>7.61</v>
      </c>
      <c r="K280" s="87">
        <v>0</v>
      </c>
      <c r="L280" s="85">
        <v>0.17000004265499999</v>
      </c>
      <c r="M280" s="86">
        <v>6.8940107322702201E-3</v>
      </c>
      <c r="N280" s="86">
        <v>85.498618796127602</v>
      </c>
      <c r="O280" s="86">
        <v>37.657347015080397</v>
      </c>
      <c r="P280" s="86">
        <v>0.31</v>
      </c>
      <c r="Q280" s="88">
        <v>0.75670000000000004</v>
      </c>
      <c r="R280" s="85">
        <v>6.6511473229132001E-3</v>
      </c>
      <c r="S280" s="86">
        <v>0</v>
      </c>
      <c r="T280" s="86">
        <v>0.98</v>
      </c>
      <c r="U280" s="88">
        <v>7.3720424067963197E-2</v>
      </c>
      <c r="V280" s="89">
        <v>4.8600000000000003</v>
      </c>
      <c r="W280" s="85">
        <v>61.541026650617901</v>
      </c>
      <c r="X280" s="88">
        <v>63.0333333333</v>
      </c>
      <c r="Y280" s="85"/>
      <c r="Z280" s="88"/>
      <c r="AA280" s="85">
        <v>0</v>
      </c>
      <c r="AB280" s="91">
        <v>0</v>
      </c>
      <c r="AC280" s="86">
        <v>0</v>
      </c>
      <c r="AD280" s="86">
        <v>0</v>
      </c>
      <c r="AE280" s="86">
        <v>0</v>
      </c>
      <c r="AF280" s="88">
        <v>30.309097429600001</v>
      </c>
      <c r="AG280" s="85">
        <v>7.7974107330400005E-12</v>
      </c>
      <c r="AH280" s="86">
        <v>7.9868999999999996E-2</v>
      </c>
      <c r="AI280" s="88">
        <v>1.5999992897999999E-3</v>
      </c>
      <c r="AJ280" s="150">
        <v>1.93</v>
      </c>
      <c r="AK280" s="151">
        <v>5</v>
      </c>
    </row>
    <row r="281" spans="1:37" x14ac:dyDescent="0.2">
      <c r="A281" s="149" t="s">
        <v>890</v>
      </c>
      <c r="B281" s="66" t="s">
        <v>891</v>
      </c>
      <c r="C281" s="67">
        <v>65</v>
      </c>
      <c r="D281" s="84" t="s">
        <v>337</v>
      </c>
      <c r="E281" s="85">
        <v>81.317094305107602</v>
      </c>
      <c r="F281" s="91">
        <v>81.2761758051317</v>
      </c>
      <c r="G281" s="86">
        <v>39.487555962066097</v>
      </c>
      <c r="H281" s="86">
        <v>39.480335050305698</v>
      </c>
      <c r="I281" s="86">
        <v>8.0399999999999991</v>
      </c>
      <c r="J281" s="86">
        <v>18.22</v>
      </c>
      <c r="K281" s="87">
        <v>0</v>
      </c>
      <c r="L281" s="85">
        <v>0.35999996328299999</v>
      </c>
      <c r="M281" s="86">
        <v>0</v>
      </c>
      <c r="N281" s="86">
        <v>76.714315823404704</v>
      </c>
      <c r="O281" s="86">
        <v>36.9873294777273</v>
      </c>
      <c r="P281" s="86">
        <v>0.60199999999999998</v>
      </c>
      <c r="Q281" s="88">
        <v>0.73550000000000004</v>
      </c>
      <c r="R281" s="85">
        <v>0</v>
      </c>
      <c r="S281" s="86">
        <v>0</v>
      </c>
      <c r="T281" s="86">
        <v>1.1100000000000001</v>
      </c>
      <c r="U281" s="88">
        <v>0.25754585278967901</v>
      </c>
      <c r="V281" s="89">
        <v>4.8099999999999996</v>
      </c>
      <c r="W281" s="85">
        <v>62.893461263640901</v>
      </c>
      <c r="X281" s="88">
        <v>66.033333333300007</v>
      </c>
      <c r="Y281" s="85"/>
      <c r="Z281" s="88"/>
      <c r="AA281" s="85">
        <v>0</v>
      </c>
      <c r="AB281" s="91">
        <v>0</v>
      </c>
      <c r="AC281" s="86">
        <v>0</v>
      </c>
      <c r="AD281" s="86">
        <v>0</v>
      </c>
      <c r="AE281" s="86">
        <v>0</v>
      </c>
      <c r="AF281" s="88">
        <v>2.31070087779</v>
      </c>
      <c r="AG281" s="85">
        <v>1.2389954631799999E-9</v>
      </c>
      <c r="AH281" s="86">
        <v>0.118589</v>
      </c>
      <c r="AI281" s="88">
        <v>1.8175165405900001E-10</v>
      </c>
      <c r="AJ281" s="150">
        <v>2.4900000000000002</v>
      </c>
      <c r="AK281" s="151">
        <v>30</v>
      </c>
    </row>
    <row r="282" spans="1:37" x14ac:dyDescent="0.2">
      <c r="A282" s="149" t="s">
        <v>892</v>
      </c>
      <c r="B282" s="66" t="s">
        <v>893</v>
      </c>
      <c r="C282" s="67">
        <v>65</v>
      </c>
      <c r="D282" s="84" t="s">
        <v>337</v>
      </c>
      <c r="E282" s="85">
        <v>89.514015387334993</v>
      </c>
      <c r="F282" s="91">
        <v>89.514015387334993</v>
      </c>
      <c r="G282" s="86">
        <v>57.305141153050997</v>
      </c>
      <c r="H282" s="86">
        <v>57.305141153050997</v>
      </c>
      <c r="I282" s="86">
        <v>1.85</v>
      </c>
      <c r="J282" s="86">
        <v>1.84</v>
      </c>
      <c r="K282" s="87">
        <v>0</v>
      </c>
      <c r="L282" s="85">
        <v>0.11999999556</v>
      </c>
      <c r="M282" s="86">
        <v>0</v>
      </c>
      <c r="N282" s="86">
        <v>100</v>
      </c>
      <c r="O282" s="86">
        <v>50.049024720976298</v>
      </c>
      <c r="P282" s="86">
        <v>0.125</v>
      </c>
      <c r="Q282" s="88">
        <v>0.46970000000000001</v>
      </c>
      <c r="R282" s="85">
        <v>0</v>
      </c>
      <c r="S282" s="86">
        <v>0</v>
      </c>
      <c r="T282" s="86">
        <v>0.55000000000000004</v>
      </c>
      <c r="U282" s="88">
        <v>0.923086382746509</v>
      </c>
      <c r="V282" s="89">
        <v>4.93</v>
      </c>
      <c r="W282" s="85">
        <v>39.723822564055602</v>
      </c>
      <c r="X282" s="88">
        <v>40.733333333300003</v>
      </c>
      <c r="Y282" s="85">
        <v>-100</v>
      </c>
      <c r="Z282" s="88"/>
      <c r="AA282" s="85">
        <v>0</v>
      </c>
      <c r="AB282" s="91">
        <v>0</v>
      </c>
      <c r="AC282" s="86">
        <v>0</v>
      </c>
      <c r="AD282" s="86">
        <v>0</v>
      </c>
      <c r="AE282" s="86">
        <v>0</v>
      </c>
      <c r="AF282" s="88">
        <v>52.6531958554</v>
      </c>
      <c r="AG282" s="85">
        <v>0.44163197464100001</v>
      </c>
      <c r="AH282" s="86">
        <v>1.7558000000000001E-2</v>
      </c>
      <c r="AI282" s="88">
        <v>3.3216000271000003E-2</v>
      </c>
      <c r="AJ282" s="150">
        <v>1.84</v>
      </c>
      <c r="AK282" s="151">
        <v>2</v>
      </c>
    </row>
    <row r="283" spans="1:37" x14ac:dyDescent="0.2">
      <c r="A283" s="149" t="s">
        <v>894</v>
      </c>
      <c r="B283" s="66" t="s">
        <v>895</v>
      </c>
      <c r="C283" s="67">
        <v>65</v>
      </c>
      <c r="D283" s="84" t="s">
        <v>337</v>
      </c>
      <c r="E283" s="85">
        <v>85.285655959513505</v>
      </c>
      <c r="F283" s="91">
        <v>85.285655959513505</v>
      </c>
      <c r="G283" s="86">
        <v>57.548020774978902</v>
      </c>
      <c r="H283" s="86">
        <v>57.548020774978902</v>
      </c>
      <c r="I283" s="86">
        <v>1.51</v>
      </c>
      <c r="J283" s="86">
        <v>2.0099999999999998</v>
      </c>
      <c r="K283" s="87">
        <v>0</v>
      </c>
      <c r="L283" s="85">
        <v>8.0000012771399995E-2</v>
      </c>
      <c r="M283" s="86">
        <v>1.5230934433451001E-3</v>
      </c>
      <c r="N283" s="86">
        <v>100</v>
      </c>
      <c r="O283" s="86">
        <v>53.541794903360802</v>
      </c>
      <c r="P283" s="86">
        <v>0.23599999999999999</v>
      </c>
      <c r="Q283" s="88">
        <v>0.50639999999999996</v>
      </c>
      <c r="R283" s="85">
        <v>9.8434885323358604E-3</v>
      </c>
      <c r="S283" s="86">
        <v>0</v>
      </c>
      <c r="T283" s="86">
        <v>0.71</v>
      </c>
      <c r="U283" s="88">
        <v>0.51367749408938601</v>
      </c>
      <c r="V283" s="89">
        <v>4.8899999999999997</v>
      </c>
      <c r="W283" s="85">
        <v>37.253792814315801</v>
      </c>
      <c r="X283" s="88">
        <v>38.766666666699997</v>
      </c>
      <c r="Y283" s="85"/>
      <c r="Z283" s="88"/>
      <c r="AA283" s="85">
        <v>0</v>
      </c>
      <c r="AB283" s="91">
        <v>0</v>
      </c>
      <c r="AC283" s="86">
        <v>0</v>
      </c>
      <c r="AD283" s="86">
        <v>0</v>
      </c>
      <c r="AE283" s="86">
        <v>0</v>
      </c>
      <c r="AF283" s="88">
        <v>32.5605008713</v>
      </c>
      <c r="AG283" s="85">
        <v>8.50999665574E-2</v>
      </c>
      <c r="AH283" s="86">
        <v>1.4940999999999999E-2</v>
      </c>
      <c r="AI283" s="88">
        <v>2.1700119978099999E-4</v>
      </c>
      <c r="AJ283" s="150">
        <v>1.87</v>
      </c>
      <c r="AK283" s="151">
        <v>2</v>
      </c>
    </row>
    <row r="284" spans="1:37" x14ac:dyDescent="0.2">
      <c r="A284" s="149" t="s">
        <v>896</v>
      </c>
      <c r="B284" s="66" t="s">
        <v>897</v>
      </c>
      <c r="C284" s="67">
        <v>65</v>
      </c>
      <c r="D284" s="84" t="s">
        <v>337</v>
      </c>
      <c r="E284" s="85">
        <v>90.135749225737399</v>
      </c>
      <c r="F284" s="91">
        <v>90.135749225737399</v>
      </c>
      <c r="G284" s="86">
        <v>55.887772921550997</v>
      </c>
      <c r="H284" s="86">
        <v>55.887772921550997</v>
      </c>
      <c r="I284" s="86">
        <v>4.43</v>
      </c>
      <c r="J284" s="86">
        <v>3.64</v>
      </c>
      <c r="K284" s="87">
        <v>0</v>
      </c>
      <c r="L284" s="85">
        <v>5.0000124692199999E-2</v>
      </c>
      <c r="M284" s="86">
        <v>0</v>
      </c>
      <c r="N284" s="86">
        <v>100</v>
      </c>
      <c r="O284" s="86">
        <v>50.509211291097003</v>
      </c>
      <c r="P284" s="86">
        <v>0.127</v>
      </c>
      <c r="Q284" s="88">
        <v>0.60029999999999994</v>
      </c>
      <c r="R284" s="85">
        <v>0</v>
      </c>
      <c r="S284" s="86">
        <v>0</v>
      </c>
      <c r="T284" s="86">
        <v>0.83</v>
      </c>
      <c r="U284" s="88">
        <v>0.154370121662952</v>
      </c>
      <c r="V284" s="89">
        <v>4.8099999999999996</v>
      </c>
      <c r="W284" s="85">
        <v>41.7693885987659</v>
      </c>
      <c r="X284" s="88">
        <v>47.566666666700002</v>
      </c>
      <c r="Y284" s="85">
        <v>-100</v>
      </c>
      <c r="Z284" s="88"/>
      <c r="AA284" s="85">
        <v>0</v>
      </c>
      <c r="AB284" s="91">
        <v>0</v>
      </c>
      <c r="AC284" s="86">
        <v>0</v>
      </c>
      <c r="AD284" s="86">
        <v>0</v>
      </c>
      <c r="AE284" s="86">
        <v>0</v>
      </c>
      <c r="AF284" s="88">
        <v>41.151592014999999</v>
      </c>
      <c r="AG284" s="85">
        <v>3.0041736483600002E-8</v>
      </c>
      <c r="AH284" s="86">
        <v>2.5638999999999999E-2</v>
      </c>
      <c r="AI284" s="88">
        <v>1.06594054139E-9</v>
      </c>
      <c r="AJ284" s="150">
        <v>1.85</v>
      </c>
      <c r="AK284" s="151">
        <v>3</v>
      </c>
    </row>
    <row r="285" spans="1:37" x14ac:dyDescent="0.2">
      <c r="A285" s="149" t="s">
        <v>898</v>
      </c>
      <c r="B285" s="66" t="s">
        <v>899</v>
      </c>
      <c r="C285" s="67">
        <v>65</v>
      </c>
      <c r="D285" s="84" t="s">
        <v>337</v>
      </c>
      <c r="E285" s="85">
        <v>84.437339124839099</v>
      </c>
      <c r="F285" s="91">
        <v>84.437339124839099</v>
      </c>
      <c r="G285" s="86">
        <v>46.108832046331997</v>
      </c>
      <c r="H285" s="86">
        <v>46.108832046331997</v>
      </c>
      <c r="I285" s="86">
        <v>7.22</v>
      </c>
      <c r="J285" s="86">
        <v>9.82</v>
      </c>
      <c r="K285" s="87">
        <v>0</v>
      </c>
      <c r="L285" s="85">
        <v>0.83999985103700003</v>
      </c>
      <c r="M285" s="86">
        <v>0</v>
      </c>
      <c r="N285" s="86">
        <v>76.220080397771696</v>
      </c>
      <c r="O285" s="86">
        <v>43.630554168746897</v>
      </c>
      <c r="P285" s="86">
        <v>0.35299999999999998</v>
      </c>
      <c r="Q285" s="88">
        <v>0.78200000000000003</v>
      </c>
      <c r="R285" s="85">
        <v>0</v>
      </c>
      <c r="S285" s="86">
        <v>0</v>
      </c>
      <c r="T285" s="86">
        <v>0.99</v>
      </c>
      <c r="U285" s="88">
        <v>0.10121728871728899</v>
      </c>
      <c r="V285" s="89">
        <v>4.8</v>
      </c>
      <c r="W285" s="85">
        <v>56.499606661884499</v>
      </c>
      <c r="X285" s="88">
        <v>50.8</v>
      </c>
      <c r="Y285" s="85">
        <v>-100</v>
      </c>
      <c r="Z285" s="88"/>
      <c r="AA285" s="85">
        <v>0</v>
      </c>
      <c r="AB285" s="91">
        <v>0</v>
      </c>
      <c r="AC285" s="86">
        <v>0</v>
      </c>
      <c r="AD285" s="86">
        <v>0</v>
      </c>
      <c r="AE285" s="86">
        <v>0</v>
      </c>
      <c r="AF285" s="88">
        <v>6.18187555685E-6</v>
      </c>
      <c r="AG285" s="85">
        <v>1.2600037046899999E-4</v>
      </c>
      <c r="AH285" s="86">
        <v>0.107312</v>
      </c>
      <c r="AI285" s="88">
        <v>4.4368955938799998E-10</v>
      </c>
      <c r="AJ285" s="150">
        <v>2.39</v>
      </c>
      <c r="AK285" s="151">
        <v>26</v>
      </c>
    </row>
    <row r="286" spans="1:37" x14ac:dyDescent="0.2">
      <c r="A286" s="149" t="s">
        <v>900</v>
      </c>
      <c r="B286" s="66" t="s">
        <v>901</v>
      </c>
      <c r="C286" s="67">
        <v>65</v>
      </c>
      <c r="D286" s="84" t="s">
        <v>337</v>
      </c>
      <c r="E286" s="85">
        <v>84.966167647453503</v>
      </c>
      <c r="F286" s="91">
        <v>84.955305513491396</v>
      </c>
      <c r="G286" s="86">
        <v>42.4709437916515</v>
      </c>
      <c r="H286" s="86">
        <v>42.4651932501422</v>
      </c>
      <c r="I286" s="86">
        <v>4.17</v>
      </c>
      <c r="J286" s="86">
        <v>6.31</v>
      </c>
      <c r="K286" s="87">
        <v>0</v>
      </c>
      <c r="L286" s="85">
        <v>0.149999990926</v>
      </c>
      <c r="M286" s="86">
        <v>0</v>
      </c>
      <c r="N286" s="86">
        <v>81.992589927098706</v>
      </c>
      <c r="O286" s="86">
        <v>44.813641571746302</v>
      </c>
      <c r="P286" s="86">
        <v>0.32600000000000001</v>
      </c>
      <c r="Q286" s="88">
        <v>0.55379999999999996</v>
      </c>
      <c r="R286" s="85">
        <v>0</v>
      </c>
      <c r="S286" s="86">
        <v>0</v>
      </c>
      <c r="T286" s="86">
        <v>0.71</v>
      </c>
      <c r="U286" s="88">
        <v>0.100953950941491</v>
      </c>
      <c r="V286" s="89">
        <v>4.91</v>
      </c>
      <c r="W286" s="85">
        <v>60.479040466669701</v>
      </c>
      <c r="X286" s="88">
        <v>63.133333333300001</v>
      </c>
      <c r="Y286" s="85">
        <v>-100</v>
      </c>
      <c r="Z286" s="88"/>
      <c r="AA286" s="85">
        <v>0</v>
      </c>
      <c r="AB286" s="91">
        <v>0</v>
      </c>
      <c r="AC286" s="86">
        <v>0</v>
      </c>
      <c r="AD286" s="86">
        <v>0</v>
      </c>
      <c r="AE286" s="86">
        <v>0</v>
      </c>
      <c r="AF286" s="88">
        <v>53.304791715100002</v>
      </c>
      <c r="AG286" s="85">
        <v>6.1655034132300003E-11</v>
      </c>
      <c r="AH286" s="86">
        <v>7.5495999999999994E-2</v>
      </c>
      <c r="AI286" s="88">
        <v>3.59615341598E-9</v>
      </c>
      <c r="AJ286" s="150">
        <v>1.77</v>
      </c>
      <c r="AK286" s="151">
        <v>0</v>
      </c>
    </row>
    <row r="287" spans="1:37" x14ac:dyDescent="0.2">
      <c r="A287" s="149" t="s">
        <v>902</v>
      </c>
      <c r="B287" s="66" t="s">
        <v>903</v>
      </c>
      <c r="C287" s="67">
        <v>65</v>
      </c>
      <c r="D287" s="84" t="s">
        <v>337</v>
      </c>
      <c r="E287" s="85">
        <v>86.706183284962407</v>
      </c>
      <c r="F287" s="91">
        <v>86.698804663288897</v>
      </c>
      <c r="G287" s="86">
        <v>45.357002311968103</v>
      </c>
      <c r="H287" s="86">
        <v>45.357002311968103</v>
      </c>
      <c r="I287" s="86">
        <v>9.5</v>
      </c>
      <c r="J287" s="86">
        <v>13.96</v>
      </c>
      <c r="K287" s="87">
        <v>0</v>
      </c>
      <c r="L287" s="85">
        <v>0.17000007130899999</v>
      </c>
      <c r="M287" s="86">
        <v>0</v>
      </c>
      <c r="N287" s="86">
        <v>73.879227697250201</v>
      </c>
      <c r="O287" s="86">
        <v>37.3532631261088</v>
      </c>
      <c r="P287" s="86">
        <v>0.56499999999999995</v>
      </c>
      <c r="Q287" s="88">
        <v>0.60809999999999997</v>
      </c>
      <c r="R287" s="85">
        <v>0</v>
      </c>
      <c r="S287" s="86">
        <v>0</v>
      </c>
      <c r="T287" s="86">
        <v>0.81</v>
      </c>
      <c r="U287" s="88">
        <v>0.162329676816371</v>
      </c>
      <c r="V287" s="89">
        <v>4.83</v>
      </c>
      <c r="W287" s="85">
        <v>67.511068149373003</v>
      </c>
      <c r="X287" s="88">
        <v>71.433333333299998</v>
      </c>
      <c r="Y287" s="85">
        <v>-90.62</v>
      </c>
      <c r="Z287" s="88"/>
      <c r="AA287" s="85">
        <v>0</v>
      </c>
      <c r="AB287" s="91">
        <v>0</v>
      </c>
      <c r="AC287" s="86">
        <v>0</v>
      </c>
      <c r="AD287" s="86">
        <v>0</v>
      </c>
      <c r="AE287" s="86">
        <v>0</v>
      </c>
      <c r="AF287" s="88">
        <v>12.2352988822</v>
      </c>
      <c r="AG287" s="85">
        <v>1.0080000195600001E-3</v>
      </c>
      <c r="AH287" s="86">
        <v>0.17130100000000001</v>
      </c>
      <c r="AI287" s="88">
        <v>1.2799997901999999E-2</v>
      </c>
      <c r="AJ287" s="150">
        <v>2.4500000000000002</v>
      </c>
      <c r="AK287" s="151">
        <v>24</v>
      </c>
    </row>
    <row r="288" spans="1:37" x14ac:dyDescent="0.2">
      <c r="A288" s="149" t="s">
        <v>904</v>
      </c>
      <c r="B288" s="66" t="s">
        <v>905</v>
      </c>
      <c r="C288" s="67">
        <v>65</v>
      </c>
      <c r="D288" s="84" t="s">
        <v>337</v>
      </c>
      <c r="E288" s="85">
        <v>77.852604828462503</v>
      </c>
      <c r="F288" s="91">
        <v>77.852604828462503</v>
      </c>
      <c r="G288" s="86">
        <v>42.770012706480301</v>
      </c>
      <c r="H288" s="86">
        <v>42.770012706480301</v>
      </c>
      <c r="I288" s="86">
        <v>11.29</v>
      </c>
      <c r="J288" s="86">
        <v>17.96</v>
      </c>
      <c r="K288" s="87">
        <v>0</v>
      </c>
      <c r="L288" s="85">
        <v>0.79999980082800004</v>
      </c>
      <c r="M288" s="86">
        <v>0</v>
      </c>
      <c r="N288" s="86">
        <v>68.3091649403529</v>
      </c>
      <c r="O288" s="86">
        <v>36.035538173779997</v>
      </c>
      <c r="P288" s="86">
        <v>0.41699999999999998</v>
      </c>
      <c r="Q288" s="88">
        <v>0.8</v>
      </c>
      <c r="R288" s="85">
        <v>0</v>
      </c>
      <c r="S288" s="86">
        <v>0</v>
      </c>
      <c r="T288" s="86">
        <v>0.84</v>
      </c>
      <c r="U288" s="88">
        <v>0.410842863193562</v>
      </c>
      <c r="V288" s="89">
        <v>4.87</v>
      </c>
      <c r="W288" s="85">
        <v>62.645104684079598</v>
      </c>
      <c r="X288" s="88">
        <v>56.066666666700002</v>
      </c>
      <c r="Y288" s="85"/>
      <c r="Z288" s="88"/>
      <c r="AA288" s="85">
        <v>0</v>
      </c>
      <c r="AB288" s="91">
        <v>0</v>
      </c>
      <c r="AC288" s="86">
        <v>0</v>
      </c>
      <c r="AD288" s="86">
        <v>0</v>
      </c>
      <c r="AE288" s="86">
        <v>0</v>
      </c>
      <c r="AF288" s="88">
        <v>2.60520382967E-6</v>
      </c>
      <c r="AG288" s="85">
        <v>1.60369587055E-9</v>
      </c>
      <c r="AH288" s="86">
        <v>9.4922999999999993E-2</v>
      </c>
      <c r="AI288" s="88">
        <v>1.41260251375E-9</v>
      </c>
      <c r="AJ288" s="150">
        <v>2.7</v>
      </c>
      <c r="AK288" s="151">
        <v>39</v>
      </c>
    </row>
    <row r="289" spans="1:37" x14ac:dyDescent="0.2">
      <c r="A289" s="149" t="s">
        <v>906</v>
      </c>
      <c r="B289" s="66" t="s">
        <v>907</v>
      </c>
      <c r="C289" s="67">
        <v>65</v>
      </c>
      <c r="D289" s="84" t="s">
        <v>337</v>
      </c>
      <c r="E289" s="85">
        <v>70.973407977606698</v>
      </c>
      <c r="F289" s="91">
        <v>70.973407977606698</v>
      </c>
      <c r="G289" s="86">
        <v>31.750174947515699</v>
      </c>
      <c r="H289" s="86">
        <v>31.750174947515699</v>
      </c>
      <c r="I289" s="86">
        <v>11.12</v>
      </c>
      <c r="J289" s="86">
        <v>14.85</v>
      </c>
      <c r="K289" s="87">
        <v>0</v>
      </c>
      <c r="L289" s="85">
        <v>0.38000002653199999</v>
      </c>
      <c r="M289" s="86">
        <v>1.8973058640393301E-3</v>
      </c>
      <c r="N289" s="86">
        <v>61.916552823315101</v>
      </c>
      <c r="O289" s="86">
        <v>31.16357611674</v>
      </c>
      <c r="P289" s="86">
        <v>0.68600000000000005</v>
      </c>
      <c r="Q289" s="88">
        <v>0.7853</v>
      </c>
      <c r="R289" s="85">
        <v>1.458257382428E-2</v>
      </c>
      <c r="S289" s="86">
        <v>0</v>
      </c>
      <c r="T289" s="86">
        <v>0.94</v>
      </c>
      <c r="U289" s="88">
        <v>0.26382085374387698</v>
      </c>
      <c r="V289" s="89">
        <v>4.7699999999999996</v>
      </c>
      <c r="W289" s="85">
        <v>64.736948502412204</v>
      </c>
      <c r="X289" s="88">
        <v>67.366666666699999</v>
      </c>
      <c r="Y289" s="85"/>
      <c r="Z289" s="88"/>
      <c r="AA289" s="85">
        <v>0</v>
      </c>
      <c r="AB289" s="91">
        <v>0</v>
      </c>
      <c r="AC289" s="86">
        <v>0.01</v>
      </c>
      <c r="AD289" s="86">
        <v>0.01</v>
      </c>
      <c r="AE289" s="86">
        <v>0</v>
      </c>
      <c r="AF289" s="88">
        <v>1.62027691386E-7</v>
      </c>
      <c r="AG289" s="85">
        <v>9.1540021649799998E-3</v>
      </c>
      <c r="AH289" s="86">
        <v>0.17099600000000001</v>
      </c>
      <c r="AI289" s="88">
        <v>1.5999997395900001E-3</v>
      </c>
      <c r="AJ289" s="150">
        <v>2.83</v>
      </c>
      <c r="AK289" s="151">
        <v>37</v>
      </c>
    </row>
    <row r="290" spans="1:37" x14ac:dyDescent="0.2">
      <c r="A290" s="149" t="s">
        <v>908</v>
      </c>
      <c r="B290" s="66" t="s">
        <v>909</v>
      </c>
      <c r="C290" s="67">
        <v>65</v>
      </c>
      <c r="D290" s="84" t="s">
        <v>337</v>
      </c>
      <c r="E290" s="85">
        <v>77.632874155756198</v>
      </c>
      <c r="F290" s="91">
        <v>77.632874155756198</v>
      </c>
      <c r="G290" s="86">
        <v>41.1490250300144</v>
      </c>
      <c r="H290" s="86">
        <v>41.1490250300144</v>
      </c>
      <c r="I290" s="86">
        <v>11.77</v>
      </c>
      <c r="J290" s="86">
        <v>18.440000000000001</v>
      </c>
      <c r="K290" s="87">
        <v>0</v>
      </c>
      <c r="L290" s="85">
        <v>0.68999997601200003</v>
      </c>
      <c r="M290" s="86">
        <v>8.0198754807528296E-4</v>
      </c>
      <c r="N290" s="86">
        <v>71.566658082238803</v>
      </c>
      <c r="O290" s="86">
        <v>49.177290080596499</v>
      </c>
      <c r="P290" s="86">
        <v>0.54200000000000004</v>
      </c>
      <c r="Q290" s="88">
        <v>0.92300000000000004</v>
      </c>
      <c r="R290" s="85">
        <v>5.0286633812732604E-3</v>
      </c>
      <c r="S290" s="86">
        <v>0</v>
      </c>
      <c r="T290" s="86">
        <v>0.98</v>
      </c>
      <c r="U290" s="88">
        <v>1.8361413151710699</v>
      </c>
      <c r="V290" s="89">
        <v>4.74</v>
      </c>
      <c r="W290" s="85">
        <v>65.388729236233999</v>
      </c>
      <c r="X290" s="88">
        <v>65.633333333300001</v>
      </c>
      <c r="Y290" s="85">
        <v>-100</v>
      </c>
      <c r="Z290" s="88"/>
      <c r="AA290" s="85">
        <v>0</v>
      </c>
      <c r="AB290" s="91">
        <v>0</v>
      </c>
      <c r="AC290" s="86">
        <v>0</v>
      </c>
      <c r="AD290" s="86">
        <v>0</v>
      </c>
      <c r="AE290" s="86">
        <v>0</v>
      </c>
      <c r="AF290" s="88">
        <v>0</v>
      </c>
      <c r="AG290" s="85">
        <v>4.2335998018199997E-2</v>
      </c>
      <c r="AH290" s="86">
        <v>0.25018000000000001</v>
      </c>
      <c r="AI290" s="88">
        <v>1.8590676899E-8</v>
      </c>
      <c r="AJ290" s="150">
        <v>3.08</v>
      </c>
      <c r="AK290" s="151">
        <v>46</v>
      </c>
    </row>
    <row r="291" spans="1:37" x14ac:dyDescent="0.2">
      <c r="A291" s="149" t="s">
        <v>910</v>
      </c>
      <c r="B291" s="66" t="s">
        <v>911</v>
      </c>
      <c r="C291" s="67">
        <v>65</v>
      </c>
      <c r="D291" s="84" t="s">
        <v>337</v>
      </c>
      <c r="E291" s="85">
        <v>73.394506622354697</v>
      </c>
      <c r="F291" s="91">
        <v>73.282097649186298</v>
      </c>
      <c r="G291" s="86">
        <v>38.383998827036798</v>
      </c>
      <c r="H291" s="86">
        <v>38.314354137138899</v>
      </c>
      <c r="I291" s="86">
        <v>19.329999999999998</v>
      </c>
      <c r="J291" s="86">
        <v>28.18</v>
      </c>
      <c r="K291" s="87">
        <v>0</v>
      </c>
      <c r="L291" s="85">
        <v>0.84000003654400002</v>
      </c>
      <c r="M291" s="86">
        <v>1.6884944365278001E-2</v>
      </c>
      <c r="N291" s="86">
        <v>63.940499508751699</v>
      </c>
      <c r="O291" s="86">
        <v>38.330052833316103</v>
      </c>
      <c r="P291" s="86">
        <v>0.998</v>
      </c>
      <c r="Q291" s="88">
        <v>1.1200000000000001</v>
      </c>
      <c r="R291" s="85">
        <v>3.3240260603643101E-2</v>
      </c>
      <c r="S291" s="86">
        <v>0</v>
      </c>
      <c r="T291" s="86">
        <v>1.5</v>
      </c>
      <c r="U291" s="88">
        <v>0.27674600459410598</v>
      </c>
      <c r="V291" s="89">
        <v>4.71</v>
      </c>
      <c r="W291" s="85">
        <v>63.992658778743198</v>
      </c>
      <c r="X291" s="88">
        <v>67.133333333300001</v>
      </c>
      <c r="Y291" s="85"/>
      <c r="Z291" s="88"/>
      <c r="AA291" s="85">
        <v>0</v>
      </c>
      <c r="AB291" s="91">
        <v>0</v>
      </c>
      <c r="AC291" s="86">
        <v>0</v>
      </c>
      <c r="AD291" s="86">
        <v>0</v>
      </c>
      <c r="AE291" s="86">
        <v>0</v>
      </c>
      <c r="AF291" s="88">
        <v>0</v>
      </c>
      <c r="AG291" s="85">
        <v>1.36529956229E-2</v>
      </c>
      <c r="AH291" s="86">
        <v>0.359261</v>
      </c>
      <c r="AI291" s="88">
        <v>1.95302541505E-3</v>
      </c>
      <c r="AJ291" s="150">
        <v>2.77</v>
      </c>
      <c r="AK291" s="151">
        <v>36</v>
      </c>
    </row>
    <row r="292" spans="1:37" x14ac:dyDescent="0.2">
      <c r="A292" s="149" t="s">
        <v>849</v>
      </c>
      <c r="B292" s="66" t="s">
        <v>912</v>
      </c>
      <c r="C292" s="67">
        <v>65</v>
      </c>
      <c r="D292" s="84" t="s">
        <v>337</v>
      </c>
      <c r="E292" s="85">
        <v>78.768083997916094</v>
      </c>
      <c r="F292" s="91">
        <v>78.734019957520104</v>
      </c>
      <c r="G292" s="86">
        <v>35.126036949465004</v>
      </c>
      <c r="H292" s="86">
        <v>35.098986093856396</v>
      </c>
      <c r="I292" s="86">
        <v>11.53</v>
      </c>
      <c r="J292" s="86">
        <v>19.54</v>
      </c>
      <c r="K292" s="87">
        <v>0</v>
      </c>
      <c r="L292" s="85">
        <v>0.61000007079200003</v>
      </c>
      <c r="M292" s="86">
        <v>7.88152859095647E-3</v>
      </c>
      <c r="N292" s="86">
        <v>71.383638226848902</v>
      </c>
      <c r="O292" s="86">
        <v>38.947264076130097</v>
      </c>
      <c r="P292" s="86">
        <v>0.59099999999999997</v>
      </c>
      <c r="Q292" s="88">
        <v>0.91279999999999994</v>
      </c>
      <c r="R292" s="85">
        <v>3.5265075819912999E-2</v>
      </c>
      <c r="S292" s="86">
        <v>0</v>
      </c>
      <c r="T292" s="86">
        <v>1.31</v>
      </c>
      <c r="U292" s="88">
        <v>0.48190598324850697</v>
      </c>
      <c r="V292" s="89">
        <v>4.8600000000000003</v>
      </c>
      <c r="W292" s="85">
        <v>67.316394314138293</v>
      </c>
      <c r="X292" s="88">
        <v>67.933333333299998</v>
      </c>
      <c r="Y292" s="85"/>
      <c r="Z292" s="88"/>
      <c r="AA292" s="85">
        <v>0</v>
      </c>
      <c r="AB292" s="91">
        <v>0</v>
      </c>
      <c r="AC292" s="86">
        <v>0</v>
      </c>
      <c r="AD292" s="86">
        <v>0</v>
      </c>
      <c r="AE292" s="86">
        <v>0</v>
      </c>
      <c r="AF292" s="88">
        <v>0</v>
      </c>
      <c r="AG292" s="85">
        <v>2.5200309729200002E-4</v>
      </c>
      <c r="AH292" s="86">
        <v>0.15712999999999999</v>
      </c>
      <c r="AI292" s="88">
        <v>7.2404978885600005E-2</v>
      </c>
      <c r="AJ292" s="150">
        <v>3.12</v>
      </c>
      <c r="AK292" s="151">
        <v>49</v>
      </c>
    </row>
    <row r="293" spans="1:37" x14ac:dyDescent="0.2">
      <c r="A293" s="149" t="s">
        <v>913</v>
      </c>
      <c r="B293" s="66" t="s">
        <v>914</v>
      </c>
      <c r="C293" s="67">
        <v>65</v>
      </c>
      <c r="D293" s="84" t="s">
        <v>337</v>
      </c>
      <c r="E293" s="85">
        <v>68.619198449545095</v>
      </c>
      <c r="F293" s="91">
        <v>68.619198449545095</v>
      </c>
      <c r="G293" s="86">
        <v>38.595044908231003</v>
      </c>
      <c r="H293" s="86">
        <v>38.595044908231003</v>
      </c>
      <c r="I293" s="86">
        <v>20.309999999999999</v>
      </c>
      <c r="J293" s="86">
        <v>27.04</v>
      </c>
      <c r="K293" s="87">
        <v>0</v>
      </c>
      <c r="L293" s="85">
        <v>0.25000029223499998</v>
      </c>
      <c r="M293" s="86">
        <v>1.1888552693860599E-2</v>
      </c>
      <c r="N293" s="86">
        <v>64.331451742295002</v>
      </c>
      <c r="O293" s="86">
        <v>51.268574394912697</v>
      </c>
      <c r="P293" s="86">
        <v>0.749</v>
      </c>
      <c r="Q293" s="88">
        <v>1.4141999999999999</v>
      </c>
      <c r="R293" s="85">
        <v>2.5677237129284901E-2</v>
      </c>
      <c r="S293" s="86">
        <v>0</v>
      </c>
      <c r="T293" s="86">
        <v>1.65</v>
      </c>
      <c r="U293" s="88">
        <v>0.61179329196858601</v>
      </c>
      <c r="V293" s="89">
        <v>4.4400000000000004</v>
      </c>
      <c r="W293" s="85">
        <v>61.862081288737997</v>
      </c>
      <c r="X293" s="88">
        <v>65.066666666700002</v>
      </c>
      <c r="Y293" s="85">
        <v>-100</v>
      </c>
      <c r="Z293" s="88"/>
      <c r="AA293" s="85">
        <v>0</v>
      </c>
      <c r="AB293" s="91">
        <v>0</v>
      </c>
      <c r="AC293" s="86">
        <v>0</v>
      </c>
      <c r="AD293" s="86">
        <v>0</v>
      </c>
      <c r="AE293" s="86">
        <v>0</v>
      </c>
      <c r="AF293" s="88">
        <v>0</v>
      </c>
      <c r="AG293" s="85">
        <v>4.2839974805500003E-3</v>
      </c>
      <c r="AH293" s="86">
        <v>0.14394499999999999</v>
      </c>
      <c r="AI293" s="88">
        <v>1.41610025457E-2</v>
      </c>
      <c r="AJ293" s="150">
        <v>3.13</v>
      </c>
      <c r="AK293" s="151">
        <v>48</v>
      </c>
    </row>
    <row r="294" spans="1:37" x14ac:dyDescent="0.2">
      <c r="A294" s="149" t="s">
        <v>915</v>
      </c>
      <c r="B294" s="66" t="s">
        <v>916</v>
      </c>
      <c r="C294" s="67">
        <v>65</v>
      </c>
      <c r="D294" s="84" t="s">
        <v>337</v>
      </c>
      <c r="E294" s="85">
        <v>76.731614511579096</v>
      </c>
      <c r="F294" s="91">
        <v>76.719805812504106</v>
      </c>
      <c r="G294" s="86">
        <v>35.367053729580803</v>
      </c>
      <c r="H294" s="86">
        <v>35.367053729580803</v>
      </c>
      <c r="I294" s="86">
        <v>8.4700000000000006</v>
      </c>
      <c r="J294" s="86">
        <v>17.22</v>
      </c>
      <c r="K294" s="87">
        <v>0</v>
      </c>
      <c r="L294" s="85">
        <v>0.15000008949499999</v>
      </c>
      <c r="M294" s="86">
        <v>0</v>
      </c>
      <c r="N294" s="86">
        <v>67.816974448081197</v>
      </c>
      <c r="O294" s="86">
        <v>26.490024145380598</v>
      </c>
      <c r="P294" s="86">
        <v>0.56100000000000005</v>
      </c>
      <c r="Q294" s="88">
        <v>0.59770000000000001</v>
      </c>
      <c r="R294" s="85">
        <v>0</v>
      </c>
      <c r="S294" s="86">
        <v>0</v>
      </c>
      <c r="T294" s="86">
        <v>1.02</v>
      </c>
      <c r="U294" s="88">
        <v>0.17057009774978699</v>
      </c>
      <c r="V294" s="89">
        <v>4.8499999999999996</v>
      </c>
      <c r="W294" s="85">
        <v>64.919727072939594</v>
      </c>
      <c r="X294" s="88">
        <v>63.333333333299997</v>
      </c>
      <c r="Y294" s="85"/>
      <c r="Z294" s="88"/>
      <c r="AA294" s="85">
        <v>0</v>
      </c>
      <c r="AB294" s="91">
        <v>0</v>
      </c>
      <c r="AC294" s="86">
        <v>0</v>
      </c>
      <c r="AD294" s="86">
        <v>0</v>
      </c>
      <c r="AE294" s="86">
        <v>0</v>
      </c>
      <c r="AF294" s="88">
        <v>3.8740667747200002E-7</v>
      </c>
      <c r="AG294" s="85">
        <v>8.8199968975600004E-3</v>
      </c>
      <c r="AH294" s="86">
        <v>0.108137</v>
      </c>
      <c r="AI294" s="88">
        <v>6.7310524349100003E-10</v>
      </c>
      <c r="AJ294" s="150">
        <v>2.88</v>
      </c>
      <c r="AK294" s="151">
        <v>41</v>
      </c>
    </row>
    <row r="295" spans="1:37" x14ac:dyDescent="0.2">
      <c r="A295" s="149" t="s">
        <v>917</v>
      </c>
      <c r="B295" s="66" t="s">
        <v>918</v>
      </c>
      <c r="C295" s="67">
        <v>65</v>
      </c>
      <c r="D295" s="84" t="s">
        <v>337</v>
      </c>
      <c r="E295" s="85">
        <v>87.212308205470293</v>
      </c>
      <c r="F295" s="91">
        <v>87.212308205470293</v>
      </c>
      <c r="G295" s="86">
        <v>44.762341561040699</v>
      </c>
      <c r="H295" s="86">
        <v>44.762341561040699</v>
      </c>
      <c r="I295" s="86">
        <v>8.5</v>
      </c>
      <c r="J295" s="86">
        <v>16.34</v>
      </c>
      <c r="K295" s="87">
        <v>0</v>
      </c>
      <c r="L295" s="85">
        <v>0.350000011256</v>
      </c>
      <c r="M295" s="86">
        <v>6.69161242369462E-4</v>
      </c>
      <c r="N295" s="86">
        <v>80.963193523148604</v>
      </c>
      <c r="O295" s="86">
        <v>37.177761324628101</v>
      </c>
      <c r="P295" s="86">
        <v>0.52800000000000002</v>
      </c>
      <c r="Q295" s="88">
        <v>0.37990000000000002</v>
      </c>
      <c r="R295" s="85">
        <v>1.6015374759769399E-2</v>
      </c>
      <c r="S295" s="86">
        <v>0</v>
      </c>
      <c r="T295" s="86">
        <v>0.8</v>
      </c>
      <c r="U295" s="88">
        <v>0.24683122081387601</v>
      </c>
      <c r="V295" s="89">
        <v>4.91</v>
      </c>
      <c r="W295" s="85">
        <v>64.051283845705299</v>
      </c>
      <c r="X295" s="88">
        <v>59.0333333333</v>
      </c>
      <c r="Y295" s="85"/>
      <c r="Z295" s="88"/>
      <c r="AA295" s="85">
        <v>0</v>
      </c>
      <c r="AB295" s="91">
        <v>0</v>
      </c>
      <c r="AC295" s="86">
        <v>0</v>
      </c>
      <c r="AD295" s="86">
        <v>0</v>
      </c>
      <c r="AE295" s="86">
        <v>0</v>
      </c>
      <c r="AF295" s="88">
        <v>4.9205282465499998E-7</v>
      </c>
      <c r="AG295" s="85">
        <v>2.5200086840000002E-4</v>
      </c>
      <c r="AH295" s="86">
        <v>0.14893700000000001</v>
      </c>
      <c r="AI295" s="88">
        <v>6.39999941047E-3</v>
      </c>
      <c r="AJ295" s="150">
        <v>2.98</v>
      </c>
      <c r="AK295" s="151">
        <v>49</v>
      </c>
    </row>
    <row r="296" spans="1:37" x14ac:dyDescent="0.2">
      <c r="A296" s="149" t="s">
        <v>919</v>
      </c>
      <c r="B296" s="66" t="s">
        <v>920</v>
      </c>
      <c r="C296" s="67">
        <v>65</v>
      </c>
      <c r="D296" s="84" t="s">
        <v>337</v>
      </c>
      <c r="E296" s="85">
        <v>83.354686667103095</v>
      </c>
      <c r="F296" s="91">
        <v>83.280807249534703</v>
      </c>
      <c r="G296" s="86">
        <v>54.166705632604199</v>
      </c>
      <c r="H296" s="86">
        <v>54.129298332569597</v>
      </c>
      <c r="I296" s="86">
        <v>18.760000000000002</v>
      </c>
      <c r="J296" s="86">
        <v>23.68</v>
      </c>
      <c r="K296" s="87">
        <v>0</v>
      </c>
      <c r="L296" s="85">
        <v>0.76999998760199995</v>
      </c>
      <c r="M296" s="86">
        <v>3.0931900375876799E-4</v>
      </c>
      <c r="N296" s="86">
        <v>77.331065996598994</v>
      </c>
      <c r="O296" s="86">
        <v>62.291384754172299</v>
      </c>
      <c r="P296" s="86">
        <v>1.2490000000000001</v>
      </c>
      <c r="Q296" s="88">
        <v>0.95599999999999996</v>
      </c>
      <c r="R296" s="85">
        <v>2.4248302618816699E-2</v>
      </c>
      <c r="S296" s="86">
        <v>0</v>
      </c>
      <c r="T296" s="86">
        <v>1.1200000000000001</v>
      </c>
      <c r="U296" s="88">
        <v>1.5608195939437599</v>
      </c>
      <c r="V296" s="89">
        <v>4.82</v>
      </c>
      <c r="W296" s="85">
        <v>61.577582096478203</v>
      </c>
      <c r="X296" s="88">
        <v>65.633333333300001</v>
      </c>
      <c r="Y296" s="85"/>
      <c r="Z296" s="88"/>
      <c r="AA296" s="85">
        <v>0</v>
      </c>
      <c r="AB296" s="91">
        <v>0</v>
      </c>
      <c r="AC296" s="86">
        <v>0</v>
      </c>
      <c r="AD296" s="86">
        <v>0</v>
      </c>
      <c r="AE296" s="86">
        <v>0</v>
      </c>
      <c r="AF296" s="88">
        <v>0</v>
      </c>
      <c r="AG296" s="85">
        <v>1.00800181389E-3</v>
      </c>
      <c r="AH296" s="86">
        <v>0.175595</v>
      </c>
      <c r="AI296" s="88">
        <v>8.0000023082299997E-3</v>
      </c>
      <c r="AJ296" s="150">
        <v>3.08</v>
      </c>
      <c r="AK296" s="151">
        <v>47</v>
      </c>
    </row>
    <row r="297" spans="1:37" x14ac:dyDescent="0.2">
      <c r="A297" s="149" t="s">
        <v>921</v>
      </c>
      <c r="B297" s="66" t="s">
        <v>922</v>
      </c>
      <c r="C297" s="67">
        <v>65</v>
      </c>
      <c r="D297" s="84" t="s">
        <v>337</v>
      </c>
      <c r="E297" s="85">
        <v>75.347727916955805</v>
      </c>
      <c r="F297" s="91">
        <v>75.347727916955805</v>
      </c>
      <c r="G297" s="86">
        <v>52.372760417175797</v>
      </c>
      <c r="H297" s="86">
        <v>52.372760417175797</v>
      </c>
      <c r="I297" s="86">
        <v>20.239999999999998</v>
      </c>
      <c r="J297" s="86">
        <v>21.77</v>
      </c>
      <c r="K297" s="87">
        <v>0</v>
      </c>
      <c r="L297" s="85">
        <v>0.91999980423700001</v>
      </c>
      <c r="M297" s="86">
        <v>2.6923919353965598E-3</v>
      </c>
      <c r="N297" s="86">
        <v>70.1622437929082</v>
      </c>
      <c r="O297" s="86">
        <v>57.181928154420703</v>
      </c>
      <c r="P297" s="86">
        <v>0.59499999999999997</v>
      </c>
      <c r="Q297" s="88">
        <v>1.401</v>
      </c>
      <c r="R297" s="85">
        <v>8.2836315440689198E-3</v>
      </c>
      <c r="S297" s="86">
        <v>0</v>
      </c>
      <c r="T297" s="86">
        <v>1.68</v>
      </c>
      <c r="U297" s="88">
        <v>1.4309871269805601</v>
      </c>
      <c r="V297" s="89">
        <v>4.72</v>
      </c>
      <c r="W297" s="85">
        <v>60.7052073936512</v>
      </c>
      <c r="X297" s="88">
        <v>65.5</v>
      </c>
      <c r="Y297" s="85"/>
      <c r="Z297" s="88"/>
      <c r="AA297" s="85">
        <v>0</v>
      </c>
      <c r="AB297" s="91">
        <v>0</v>
      </c>
      <c r="AC297" s="86">
        <v>0</v>
      </c>
      <c r="AD297" s="86">
        <v>0</v>
      </c>
      <c r="AE297" s="86">
        <v>0</v>
      </c>
      <c r="AF297" s="88">
        <v>0</v>
      </c>
      <c r="AG297" s="85">
        <v>9.4325391879400007E-9</v>
      </c>
      <c r="AH297" s="86">
        <v>0.15082599999999999</v>
      </c>
      <c r="AI297" s="88">
        <v>1.41610006261E-2</v>
      </c>
      <c r="AJ297" s="150">
        <v>3.02</v>
      </c>
      <c r="AK297" s="151">
        <v>44</v>
      </c>
    </row>
    <row r="298" spans="1:37" x14ac:dyDescent="0.2">
      <c r="A298" s="149" t="s">
        <v>923</v>
      </c>
      <c r="B298" s="66" t="s">
        <v>924</v>
      </c>
      <c r="C298" s="67">
        <v>65</v>
      </c>
      <c r="D298" s="84" t="s">
        <v>337</v>
      </c>
      <c r="E298" s="85">
        <v>67.442607003891098</v>
      </c>
      <c r="F298" s="91">
        <v>67.393968871595305</v>
      </c>
      <c r="G298" s="86">
        <v>26.560311284046701</v>
      </c>
      <c r="H298" s="86">
        <v>26.550583657587602</v>
      </c>
      <c r="I298" s="86">
        <v>7.74</v>
      </c>
      <c r="J298" s="86">
        <v>14.24</v>
      </c>
      <c r="K298" s="87">
        <v>0</v>
      </c>
      <c r="L298" s="85">
        <v>2.00000334418E-2</v>
      </c>
      <c r="M298" s="86">
        <v>0</v>
      </c>
      <c r="N298" s="86">
        <v>57.571587515371498</v>
      </c>
      <c r="O298" s="86">
        <v>14.6746856205577</v>
      </c>
      <c r="P298" s="86">
        <v>0.69699999999999995</v>
      </c>
      <c r="Q298" s="88">
        <v>0.74580000000000002</v>
      </c>
      <c r="R298" s="85">
        <v>0</v>
      </c>
      <c r="S298" s="86">
        <v>0</v>
      </c>
      <c r="T298" s="86">
        <v>0.94</v>
      </c>
      <c r="U298" s="88">
        <v>1.2811284046692599</v>
      </c>
      <c r="V298" s="89">
        <v>4.76</v>
      </c>
      <c r="W298" s="85">
        <v>58.514789981063501</v>
      </c>
      <c r="X298" s="88">
        <v>59.7</v>
      </c>
      <c r="Y298" s="85">
        <v>-100</v>
      </c>
      <c r="Z298" s="88"/>
      <c r="AA298" s="85">
        <v>0</v>
      </c>
      <c r="AB298" s="91">
        <v>0</v>
      </c>
      <c r="AC298" s="86">
        <v>0</v>
      </c>
      <c r="AD298" s="86">
        <v>0</v>
      </c>
      <c r="AE298" s="86">
        <v>0</v>
      </c>
      <c r="AF298" s="88">
        <v>0</v>
      </c>
      <c r="AG298" s="85">
        <v>8.4201493129799996E-4</v>
      </c>
      <c r="AH298" s="86">
        <v>0.12399499999999999</v>
      </c>
      <c r="AI298" s="88">
        <v>2.0400340645600001E-4</v>
      </c>
      <c r="AJ298" s="150">
        <v>3.26</v>
      </c>
      <c r="AK298" s="151">
        <v>49</v>
      </c>
    </row>
    <row r="299" spans="1:37" x14ac:dyDescent="0.2">
      <c r="A299" s="149" t="s">
        <v>925</v>
      </c>
      <c r="B299" s="66" t="s">
        <v>926</v>
      </c>
      <c r="C299" s="67">
        <v>65</v>
      </c>
      <c r="D299" s="84" t="s">
        <v>337</v>
      </c>
      <c r="E299" s="85">
        <v>81.661192395740002</v>
      </c>
      <c r="F299" s="91">
        <v>81.630337414153502</v>
      </c>
      <c r="G299" s="86">
        <v>33.878769782024499</v>
      </c>
      <c r="H299" s="86">
        <v>33.871802528117797</v>
      </c>
      <c r="I299" s="86">
        <v>6.56</v>
      </c>
      <c r="J299" s="86">
        <v>8.67</v>
      </c>
      <c r="K299" s="87">
        <v>0</v>
      </c>
      <c r="L299" s="85">
        <v>7.0000011435499998E-2</v>
      </c>
      <c r="M299" s="86">
        <v>0</v>
      </c>
      <c r="N299" s="86">
        <v>73.337849415233805</v>
      </c>
      <c r="O299" s="86">
        <v>52.154432793136301</v>
      </c>
      <c r="P299" s="86">
        <v>0.59799999999999998</v>
      </c>
      <c r="Q299" s="88">
        <v>0.67459999999999998</v>
      </c>
      <c r="R299" s="85">
        <v>0</v>
      </c>
      <c r="S299" s="86">
        <v>0</v>
      </c>
      <c r="T299" s="86">
        <v>0.82</v>
      </c>
      <c r="U299" s="88">
        <v>0.18114860157260901</v>
      </c>
      <c r="V299" s="89">
        <v>4.7</v>
      </c>
      <c r="W299" s="85">
        <v>64.083829136093996</v>
      </c>
      <c r="X299" s="88">
        <v>62.4</v>
      </c>
      <c r="Y299" s="85">
        <v>-100</v>
      </c>
      <c r="Z299" s="88"/>
      <c r="AA299" s="85">
        <v>0</v>
      </c>
      <c r="AB299" s="91">
        <v>0</v>
      </c>
      <c r="AC299" s="86">
        <v>0</v>
      </c>
      <c r="AD299" s="86">
        <v>0</v>
      </c>
      <c r="AE299" s="86">
        <v>0</v>
      </c>
      <c r="AF299" s="88">
        <v>0</v>
      </c>
      <c r="AG299" s="85">
        <v>1.26159941741E-2</v>
      </c>
      <c r="AH299" s="86">
        <v>6.9981000000000002E-2</v>
      </c>
      <c r="AI299" s="88">
        <v>3.0753159260400002E-8</v>
      </c>
      <c r="AJ299" s="150">
        <v>3.31</v>
      </c>
      <c r="AK299" s="151">
        <v>56</v>
      </c>
    </row>
    <row r="300" spans="1:37" x14ac:dyDescent="0.2">
      <c r="A300" s="149" t="s">
        <v>927</v>
      </c>
      <c r="B300" s="66" t="s">
        <v>928</v>
      </c>
      <c r="C300" s="67">
        <v>65</v>
      </c>
      <c r="D300" s="84" t="s">
        <v>337</v>
      </c>
      <c r="E300" s="85">
        <v>74.928157297706093</v>
      </c>
      <c r="F300" s="91">
        <v>74.523149315183602</v>
      </c>
      <c r="G300" s="86">
        <v>31.568775733131702</v>
      </c>
      <c r="H300" s="86">
        <v>31.4024031593984</v>
      </c>
      <c r="I300" s="86">
        <v>8.84</v>
      </c>
      <c r="J300" s="86">
        <v>11.76</v>
      </c>
      <c r="K300" s="87">
        <v>0</v>
      </c>
      <c r="L300" s="85">
        <v>3.0000116868300002E-2</v>
      </c>
      <c r="M300" s="86">
        <v>0.12742335574018099</v>
      </c>
      <c r="N300" s="86">
        <v>62.212232665849299</v>
      </c>
      <c r="O300" s="86">
        <v>24.281282316442599</v>
      </c>
      <c r="P300" s="86">
        <v>0.79400000000000004</v>
      </c>
      <c r="Q300" s="88">
        <v>0.78420000000000001</v>
      </c>
      <c r="R300" s="85">
        <v>7.2815533980582506E-2</v>
      </c>
      <c r="S300" s="86">
        <v>0</v>
      </c>
      <c r="T300" s="86">
        <v>0.98</v>
      </c>
      <c r="U300" s="88">
        <v>0.42349382404839903</v>
      </c>
      <c r="V300" s="89">
        <v>4.8899999999999997</v>
      </c>
      <c r="W300" s="85">
        <v>60.4431775847357</v>
      </c>
      <c r="X300" s="88">
        <v>65.033333333300007</v>
      </c>
      <c r="Y300" s="85">
        <v>-100</v>
      </c>
      <c r="Z300" s="88"/>
      <c r="AA300" s="85">
        <v>0</v>
      </c>
      <c r="AB300" s="91">
        <v>0</v>
      </c>
      <c r="AC300" s="86">
        <v>0</v>
      </c>
      <c r="AD300" s="86">
        <v>0</v>
      </c>
      <c r="AE300" s="86">
        <v>0</v>
      </c>
      <c r="AF300" s="88">
        <v>0</v>
      </c>
      <c r="AG300" s="85">
        <v>9.8040004284999996E-3</v>
      </c>
      <c r="AH300" s="86">
        <v>5.4903E-2</v>
      </c>
      <c r="AI300" s="88">
        <v>2.0578835524700001E-8</v>
      </c>
      <c r="AJ300" s="150">
        <v>3.48</v>
      </c>
      <c r="AK300" s="151">
        <v>59</v>
      </c>
    </row>
    <row r="301" spans="1:37" x14ac:dyDescent="0.2">
      <c r="A301" s="149" t="s">
        <v>929</v>
      </c>
      <c r="B301" s="66" t="s">
        <v>930</v>
      </c>
      <c r="C301" s="67">
        <v>65</v>
      </c>
      <c r="D301" s="84" t="s">
        <v>337</v>
      </c>
      <c r="E301" s="85">
        <v>74.696791581844806</v>
      </c>
      <c r="F301" s="91">
        <v>74.693924362760598</v>
      </c>
      <c r="G301" s="86">
        <v>35.730710783611002</v>
      </c>
      <c r="H301" s="86">
        <v>35.7278435645268</v>
      </c>
      <c r="I301" s="86">
        <v>11.67</v>
      </c>
      <c r="J301" s="86">
        <v>18.14</v>
      </c>
      <c r="K301" s="87">
        <v>0</v>
      </c>
      <c r="L301" s="85">
        <v>0.26000002594299998</v>
      </c>
      <c r="M301" s="86">
        <v>5.9706227071281703E-3</v>
      </c>
      <c r="N301" s="86">
        <v>66.918262892147595</v>
      </c>
      <c r="O301" s="86">
        <v>36.719183638614901</v>
      </c>
      <c r="P301" s="86">
        <v>0.71099999999999997</v>
      </c>
      <c r="Q301" s="88">
        <v>0.98760000000000003</v>
      </c>
      <c r="R301" s="85">
        <v>1.1122851899227E-2</v>
      </c>
      <c r="S301" s="86">
        <v>0</v>
      </c>
      <c r="T301" s="86">
        <v>1.1000000000000001</v>
      </c>
      <c r="U301" s="88">
        <v>1.13025776299567</v>
      </c>
      <c r="V301" s="89">
        <v>4.7300000000000004</v>
      </c>
      <c r="W301" s="85">
        <v>66.755939048609605</v>
      </c>
      <c r="X301" s="88">
        <v>65.666666666699996</v>
      </c>
      <c r="Y301" s="85">
        <v>-100</v>
      </c>
      <c r="Z301" s="88"/>
      <c r="AA301" s="85">
        <v>0</v>
      </c>
      <c r="AB301" s="91">
        <v>0</v>
      </c>
      <c r="AC301" s="86">
        <v>0</v>
      </c>
      <c r="AD301" s="86">
        <v>0</v>
      </c>
      <c r="AE301" s="86">
        <v>0</v>
      </c>
      <c r="AF301" s="88">
        <v>0</v>
      </c>
      <c r="AG301" s="85">
        <v>2.52540015145E-2</v>
      </c>
      <c r="AH301" s="86">
        <v>0.258127</v>
      </c>
      <c r="AI301" s="88">
        <v>0.25373099267100002</v>
      </c>
      <c r="AJ301" s="150">
        <v>3.25</v>
      </c>
      <c r="AK301" s="151">
        <v>49</v>
      </c>
    </row>
    <row r="302" spans="1:37" x14ac:dyDescent="0.2">
      <c r="A302" s="149" t="s">
        <v>931</v>
      </c>
      <c r="B302" s="66" t="s">
        <v>932</v>
      </c>
      <c r="C302" s="67">
        <v>65</v>
      </c>
      <c r="D302" s="84" t="s">
        <v>337</v>
      </c>
      <c r="E302" s="85">
        <v>75.599087534913807</v>
      </c>
      <c r="F302" s="91">
        <v>75.599087534913807</v>
      </c>
      <c r="G302" s="86">
        <v>38.367199439872898</v>
      </c>
      <c r="H302" s="86">
        <v>38.367199439872898</v>
      </c>
      <c r="I302" s="86">
        <v>9.26</v>
      </c>
      <c r="J302" s="86">
        <v>15.56</v>
      </c>
      <c r="K302" s="87">
        <v>0</v>
      </c>
      <c r="L302" s="85">
        <v>0.58999999578999995</v>
      </c>
      <c r="M302" s="86">
        <v>0</v>
      </c>
      <c r="N302" s="86">
        <v>68.652200811818105</v>
      </c>
      <c r="O302" s="86">
        <v>42.162615255657997</v>
      </c>
      <c r="P302" s="86">
        <v>0.89300000000000002</v>
      </c>
      <c r="Q302" s="88">
        <v>0.7278</v>
      </c>
      <c r="R302" s="85">
        <v>0</v>
      </c>
      <c r="S302" s="86">
        <v>0</v>
      </c>
      <c r="T302" s="86">
        <v>0.79</v>
      </c>
      <c r="U302" s="88">
        <v>1.3551461675713501</v>
      </c>
      <c r="V302" s="89">
        <v>4.84</v>
      </c>
      <c r="W302" s="85">
        <v>65.780424752281405</v>
      </c>
      <c r="X302" s="88">
        <v>65.966666666699993</v>
      </c>
      <c r="Y302" s="85">
        <v>-100</v>
      </c>
      <c r="Z302" s="88"/>
      <c r="AA302" s="85">
        <v>0</v>
      </c>
      <c r="AB302" s="91">
        <v>0</v>
      </c>
      <c r="AC302" s="86">
        <v>0</v>
      </c>
      <c r="AD302" s="86">
        <v>0</v>
      </c>
      <c r="AE302" s="86">
        <v>0</v>
      </c>
      <c r="AF302" s="88">
        <v>0</v>
      </c>
      <c r="AG302" s="85">
        <v>1.29000448743E-3</v>
      </c>
      <c r="AH302" s="86">
        <v>0.16697600000000001</v>
      </c>
      <c r="AI302" s="88">
        <v>0.269319993566</v>
      </c>
      <c r="AJ302" s="150">
        <v>3.33</v>
      </c>
      <c r="AK302" s="151">
        <v>53</v>
      </c>
    </row>
    <row r="303" spans="1:37" x14ac:dyDescent="0.2">
      <c r="A303" s="149" t="s">
        <v>933</v>
      </c>
      <c r="B303" s="66" t="s">
        <v>934</v>
      </c>
      <c r="C303" s="67">
        <v>65</v>
      </c>
      <c r="D303" s="84" t="s">
        <v>337</v>
      </c>
      <c r="E303" s="85">
        <v>81.132432991111401</v>
      </c>
      <c r="F303" s="91">
        <v>81.132432991111401</v>
      </c>
      <c r="G303" s="86">
        <v>44.206917935643901</v>
      </c>
      <c r="H303" s="86">
        <v>44.206917935643901</v>
      </c>
      <c r="I303" s="86">
        <v>19.149999999999999</v>
      </c>
      <c r="J303" s="86">
        <v>16.09</v>
      </c>
      <c r="K303" s="87">
        <v>0</v>
      </c>
      <c r="L303" s="85">
        <v>0.66000000400799996</v>
      </c>
      <c r="M303" s="86">
        <v>2.1013886325755101E-4</v>
      </c>
      <c r="N303" s="86">
        <v>69.871327992231102</v>
      </c>
      <c r="O303" s="86">
        <v>46.811325747552303</v>
      </c>
      <c r="P303" s="86">
        <v>0.50700000000000001</v>
      </c>
      <c r="Q303" s="88">
        <v>0.80389999999999995</v>
      </c>
      <c r="R303" s="85">
        <v>1.6471750947125701E-2</v>
      </c>
      <c r="S303" s="86">
        <v>0</v>
      </c>
      <c r="T303" s="86">
        <v>1.07</v>
      </c>
      <c r="U303" s="88">
        <v>0.67353407290015899</v>
      </c>
      <c r="V303" s="89">
        <v>4.82</v>
      </c>
      <c r="W303" s="85">
        <v>59.099525263967301</v>
      </c>
      <c r="X303" s="88">
        <v>64</v>
      </c>
      <c r="Y303" s="85">
        <v>-100</v>
      </c>
      <c r="Z303" s="88"/>
      <c r="AA303" s="85">
        <v>0</v>
      </c>
      <c r="AB303" s="91">
        <v>0</v>
      </c>
      <c r="AC303" s="86">
        <v>0</v>
      </c>
      <c r="AD303" s="86">
        <v>0</v>
      </c>
      <c r="AE303" s="86">
        <v>0</v>
      </c>
      <c r="AF303" s="88">
        <v>0</v>
      </c>
      <c r="AG303" s="85">
        <v>8.8086611272300008E-9</v>
      </c>
      <c r="AH303" s="86">
        <v>7.0530999999999996E-2</v>
      </c>
      <c r="AI303" s="88">
        <v>5.3864032312600001E-2</v>
      </c>
      <c r="AJ303" s="150">
        <v>3.37</v>
      </c>
      <c r="AK303" s="151">
        <v>55</v>
      </c>
    </row>
    <row r="304" spans="1:37" x14ac:dyDescent="0.2">
      <c r="A304" s="149" t="s">
        <v>935</v>
      </c>
      <c r="B304" s="66" t="s">
        <v>936</v>
      </c>
      <c r="C304" s="67">
        <v>65</v>
      </c>
      <c r="D304" s="84" t="s">
        <v>337</v>
      </c>
      <c r="E304" s="85">
        <v>80.508345796709705</v>
      </c>
      <c r="F304" s="91">
        <v>80.508345796709705</v>
      </c>
      <c r="G304" s="86">
        <v>41.152335783353202</v>
      </c>
      <c r="H304" s="86">
        <v>41.152335783353202</v>
      </c>
      <c r="I304" s="86">
        <v>15.32</v>
      </c>
      <c r="J304" s="86">
        <v>22.71</v>
      </c>
      <c r="K304" s="87">
        <v>0</v>
      </c>
      <c r="L304" s="85">
        <v>0.65999996995900001</v>
      </c>
      <c r="M304" s="86">
        <v>3.0611211976545101E-4</v>
      </c>
      <c r="N304" s="86">
        <v>66.969862837272203</v>
      </c>
      <c r="O304" s="86">
        <v>51.849257872477999</v>
      </c>
      <c r="P304" s="86">
        <v>0.76400000000000001</v>
      </c>
      <c r="Q304" s="88">
        <v>0.73760000000000003</v>
      </c>
      <c r="R304" s="85">
        <v>7.2390328652092101E-3</v>
      </c>
      <c r="S304" s="86">
        <v>0</v>
      </c>
      <c r="T304" s="86">
        <v>1.02</v>
      </c>
      <c r="U304" s="88">
        <v>1.40362944182736</v>
      </c>
      <c r="V304" s="89">
        <v>4.87</v>
      </c>
      <c r="W304" s="85">
        <v>69.712682656997501</v>
      </c>
      <c r="X304" s="88">
        <v>68.033333333300007</v>
      </c>
      <c r="Y304" s="85"/>
      <c r="Z304" s="88"/>
      <c r="AA304" s="85">
        <v>0</v>
      </c>
      <c r="AB304" s="91">
        <v>0</v>
      </c>
      <c r="AC304" s="86">
        <v>0</v>
      </c>
      <c r="AD304" s="86">
        <v>0</v>
      </c>
      <c r="AE304" s="86">
        <v>0</v>
      </c>
      <c r="AF304" s="88">
        <v>0</v>
      </c>
      <c r="AG304" s="85">
        <v>4.9759994075200001E-2</v>
      </c>
      <c r="AH304" s="86">
        <v>0.229186</v>
      </c>
      <c r="AI304" s="88">
        <v>0.24214194296200001</v>
      </c>
      <c r="AJ304" s="150">
        <v>3.28</v>
      </c>
      <c r="AK304" s="151">
        <v>48</v>
      </c>
    </row>
    <row r="305" spans="1:37" x14ac:dyDescent="0.2">
      <c r="A305" s="149" t="s">
        <v>937</v>
      </c>
      <c r="B305" s="66" t="s">
        <v>938</v>
      </c>
      <c r="C305" s="67">
        <v>65</v>
      </c>
      <c r="D305" s="84" t="s">
        <v>337</v>
      </c>
      <c r="E305" s="85">
        <v>75.512538785050594</v>
      </c>
      <c r="F305" s="91">
        <v>75.4903171115117</v>
      </c>
      <c r="G305" s="86">
        <v>42.693596042896097</v>
      </c>
      <c r="H305" s="86">
        <v>42.690303943112497</v>
      </c>
      <c r="I305" s="86">
        <v>10.210000000000001</v>
      </c>
      <c r="J305" s="86">
        <v>16.670000000000002</v>
      </c>
      <c r="K305" s="87">
        <v>0</v>
      </c>
      <c r="L305" s="85">
        <v>0.86999997017200004</v>
      </c>
      <c r="M305" s="86">
        <v>2.0024000110261701E-3</v>
      </c>
      <c r="N305" s="86">
        <v>69.033276556852599</v>
      </c>
      <c r="O305" s="86">
        <v>43.0543389615489</v>
      </c>
      <c r="P305" s="86">
        <v>0.83299999999999996</v>
      </c>
      <c r="Q305" s="88">
        <v>0.66759999999999997</v>
      </c>
      <c r="R305" s="85">
        <v>3.9862871721278802E-2</v>
      </c>
      <c r="S305" s="86">
        <v>0</v>
      </c>
      <c r="T305" s="86">
        <v>0.93</v>
      </c>
      <c r="U305" s="88">
        <v>0.78351974848357697</v>
      </c>
      <c r="V305" s="89">
        <v>4.8099999999999996</v>
      </c>
      <c r="W305" s="85">
        <v>64.273119210126694</v>
      </c>
      <c r="X305" s="88">
        <v>67.633333333300001</v>
      </c>
      <c r="Y305" s="85">
        <v>-100</v>
      </c>
      <c r="Z305" s="88"/>
      <c r="AA305" s="85">
        <v>0</v>
      </c>
      <c r="AB305" s="91">
        <v>0</v>
      </c>
      <c r="AC305" s="86">
        <v>0</v>
      </c>
      <c r="AD305" s="86">
        <v>0</v>
      </c>
      <c r="AE305" s="86">
        <v>0</v>
      </c>
      <c r="AF305" s="88">
        <v>0</v>
      </c>
      <c r="AG305" s="85">
        <v>3.0701998869100001E-2</v>
      </c>
      <c r="AH305" s="86">
        <v>0.155306</v>
      </c>
      <c r="AI305" s="88">
        <v>0.10772800611900001</v>
      </c>
      <c r="AJ305" s="150">
        <v>3.47</v>
      </c>
      <c r="AK305" s="151">
        <v>56</v>
      </c>
    </row>
    <row r="306" spans="1:37" x14ac:dyDescent="0.2">
      <c r="A306" s="149" t="s">
        <v>939</v>
      </c>
      <c r="B306" s="66" t="s">
        <v>940</v>
      </c>
      <c r="C306" s="67">
        <v>65</v>
      </c>
      <c r="D306" s="84" t="s">
        <v>337</v>
      </c>
      <c r="E306" s="85">
        <v>57.729803280592698</v>
      </c>
      <c r="F306" s="91">
        <v>57.729803280592698</v>
      </c>
      <c r="G306" s="86">
        <v>28.900578293660299</v>
      </c>
      <c r="H306" s="86">
        <v>28.900578293660299</v>
      </c>
      <c r="I306" s="86">
        <v>28.48</v>
      </c>
      <c r="J306" s="86">
        <v>55.74</v>
      </c>
      <c r="K306" s="87">
        <v>0</v>
      </c>
      <c r="L306" s="85">
        <v>0.72999999454099995</v>
      </c>
      <c r="M306" s="86">
        <v>0</v>
      </c>
      <c r="N306" s="86">
        <v>49.733628737653902</v>
      </c>
      <c r="O306" s="86">
        <v>23.976816474549899</v>
      </c>
      <c r="P306" s="86">
        <v>1.5249999999999999</v>
      </c>
      <c r="Q306" s="88">
        <v>1.1983999999999999</v>
      </c>
      <c r="R306" s="85">
        <v>0</v>
      </c>
      <c r="S306" s="86">
        <v>0</v>
      </c>
      <c r="T306" s="86">
        <v>1.42</v>
      </c>
      <c r="U306" s="88">
        <v>0.74672065180416003</v>
      </c>
      <c r="V306" s="89">
        <v>4.54</v>
      </c>
      <c r="W306" s="85">
        <v>52.293375188235999</v>
      </c>
      <c r="X306" s="88">
        <v>54.633333333300001</v>
      </c>
      <c r="Y306" s="85">
        <v>-100</v>
      </c>
      <c r="Z306" s="88"/>
      <c r="AA306" s="85">
        <v>0</v>
      </c>
      <c r="AB306" s="91">
        <v>0</v>
      </c>
      <c r="AC306" s="86">
        <v>0</v>
      </c>
      <c r="AD306" s="86">
        <v>0</v>
      </c>
      <c r="AE306" s="86">
        <v>0</v>
      </c>
      <c r="AF306" s="88">
        <v>0</v>
      </c>
      <c r="AG306" s="85">
        <v>1.3919997085499999E-2</v>
      </c>
      <c r="AH306" s="86">
        <v>0.54591100000000004</v>
      </c>
      <c r="AI306" s="88">
        <v>1.83599944221E-3</v>
      </c>
      <c r="AJ306" s="150">
        <v>2.59</v>
      </c>
      <c r="AK306" s="151">
        <v>29</v>
      </c>
    </row>
    <row r="307" spans="1:37" x14ac:dyDescent="0.2">
      <c r="A307" s="149" t="s">
        <v>941</v>
      </c>
      <c r="B307" s="66" t="s">
        <v>942</v>
      </c>
      <c r="C307" s="67">
        <v>65</v>
      </c>
      <c r="D307" s="84" t="s">
        <v>337</v>
      </c>
      <c r="E307" s="85">
        <v>67.289488476672304</v>
      </c>
      <c r="F307" s="91">
        <v>67.289488476672304</v>
      </c>
      <c r="G307" s="86">
        <v>28.8026981450253</v>
      </c>
      <c r="H307" s="86">
        <v>28.8026981450253</v>
      </c>
      <c r="I307" s="86">
        <v>16.04</v>
      </c>
      <c r="J307" s="86">
        <v>35.58</v>
      </c>
      <c r="K307" s="87">
        <v>0</v>
      </c>
      <c r="L307" s="85">
        <v>0.100000050295</v>
      </c>
      <c r="M307" s="86">
        <v>0</v>
      </c>
      <c r="N307" s="86">
        <v>58.7660257618125</v>
      </c>
      <c r="O307" s="86">
        <v>33.813668140961603</v>
      </c>
      <c r="P307" s="86">
        <v>2.274</v>
      </c>
      <c r="Q307" s="88">
        <v>1.2491000000000001</v>
      </c>
      <c r="R307" s="85">
        <v>0</v>
      </c>
      <c r="S307" s="86">
        <v>0</v>
      </c>
      <c r="T307" s="86">
        <v>1.71</v>
      </c>
      <c r="U307" s="88">
        <v>1.0942477047030199</v>
      </c>
      <c r="V307" s="89">
        <v>4.5599999999999996</v>
      </c>
      <c r="W307" s="85">
        <v>58.239837127671898</v>
      </c>
      <c r="X307" s="88">
        <v>56.6</v>
      </c>
      <c r="Y307" s="85">
        <v>-100</v>
      </c>
      <c r="Z307" s="88"/>
      <c r="AA307" s="85">
        <v>0</v>
      </c>
      <c r="AB307" s="91">
        <v>0</v>
      </c>
      <c r="AC307" s="86">
        <v>0</v>
      </c>
      <c r="AD307" s="86">
        <v>0</v>
      </c>
      <c r="AE307" s="86">
        <v>0</v>
      </c>
      <c r="AF307" s="88">
        <v>0</v>
      </c>
      <c r="AG307" s="85">
        <v>8.7941985807799994E-2</v>
      </c>
      <c r="AH307" s="86">
        <v>0.38330599999999998</v>
      </c>
      <c r="AI307" s="88">
        <v>2.4480047199600002E-3</v>
      </c>
      <c r="AJ307" s="150">
        <v>3.14</v>
      </c>
      <c r="AK307" s="151">
        <v>45</v>
      </c>
    </row>
    <row r="308" spans="1:37" x14ac:dyDescent="0.2">
      <c r="A308" s="149" t="s">
        <v>943</v>
      </c>
      <c r="B308" s="66" t="s">
        <v>944</v>
      </c>
      <c r="C308" s="67">
        <v>65</v>
      </c>
      <c r="D308" s="84" t="s">
        <v>337</v>
      </c>
      <c r="E308" s="85">
        <v>74.276334570368206</v>
      </c>
      <c r="F308" s="91">
        <v>74.245884479969504</v>
      </c>
      <c r="G308" s="86">
        <v>37.3498905699876</v>
      </c>
      <c r="H308" s="86">
        <v>37.3498905699876</v>
      </c>
      <c r="I308" s="86">
        <v>20.83</v>
      </c>
      <c r="J308" s="86">
        <v>26.68</v>
      </c>
      <c r="K308" s="87">
        <v>0</v>
      </c>
      <c r="L308" s="85">
        <v>0.77999999434</v>
      </c>
      <c r="M308" s="86">
        <v>9.83187854740733E-4</v>
      </c>
      <c r="N308" s="86">
        <v>67.667754875398501</v>
      </c>
      <c r="O308" s="86">
        <v>47.096417863342303</v>
      </c>
      <c r="P308" s="86">
        <v>1.2390000000000001</v>
      </c>
      <c r="Q308" s="88">
        <v>0.89870000000000005</v>
      </c>
      <c r="R308" s="85">
        <v>9.3984962406014998E-3</v>
      </c>
      <c r="S308" s="86">
        <v>0</v>
      </c>
      <c r="T308" s="86">
        <v>1.36</v>
      </c>
      <c r="U308" s="88">
        <v>0.55381101912646302</v>
      </c>
      <c r="V308" s="89">
        <v>4.66</v>
      </c>
      <c r="W308" s="85">
        <v>60.547935426264701</v>
      </c>
      <c r="X308" s="88">
        <v>53</v>
      </c>
      <c r="Y308" s="85">
        <v>-100</v>
      </c>
      <c r="Z308" s="88"/>
      <c r="AA308" s="85">
        <v>0</v>
      </c>
      <c r="AB308" s="91">
        <v>0</v>
      </c>
      <c r="AC308" s="86">
        <v>0</v>
      </c>
      <c r="AD308" s="86">
        <v>0</v>
      </c>
      <c r="AE308" s="86">
        <v>0</v>
      </c>
      <c r="AF308" s="88">
        <v>0</v>
      </c>
      <c r="AG308" s="85">
        <v>7.9699987908000008E-3</v>
      </c>
      <c r="AH308" s="86">
        <v>0.21510899999999999</v>
      </c>
      <c r="AI308" s="88">
        <v>0.21545596151499999</v>
      </c>
      <c r="AJ308" s="150">
        <v>3.22</v>
      </c>
      <c r="AK308" s="151">
        <v>47</v>
      </c>
    </row>
    <row r="309" spans="1:37" x14ac:dyDescent="0.2">
      <c r="A309" s="149" t="s">
        <v>945</v>
      </c>
      <c r="B309" s="66" t="s">
        <v>946</v>
      </c>
      <c r="C309" s="67">
        <v>65</v>
      </c>
      <c r="D309" s="84" t="s">
        <v>337</v>
      </c>
      <c r="E309" s="85">
        <v>73.016520008631602</v>
      </c>
      <c r="F309" s="91">
        <v>73.006929292444894</v>
      </c>
      <c r="G309" s="86">
        <v>35.141982560881097</v>
      </c>
      <c r="H309" s="86">
        <v>35.141982560881097</v>
      </c>
      <c r="I309" s="86">
        <v>24.48</v>
      </c>
      <c r="J309" s="86">
        <v>30.94</v>
      </c>
      <c r="K309" s="87">
        <v>0</v>
      </c>
      <c r="L309" s="85">
        <v>0.96999986048200004</v>
      </c>
      <c r="M309" s="86">
        <v>0</v>
      </c>
      <c r="N309" s="86">
        <v>68.358568617213507</v>
      </c>
      <c r="O309" s="86">
        <v>44.639369873714401</v>
      </c>
      <c r="P309" s="86">
        <v>2.1520000000000001</v>
      </c>
      <c r="Q309" s="88">
        <v>1.7139</v>
      </c>
      <c r="R309" s="85">
        <v>0</v>
      </c>
      <c r="S309" s="86">
        <v>0</v>
      </c>
      <c r="T309" s="86">
        <v>1.51</v>
      </c>
      <c r="U309" s="88">
        <v>0.74487895716945995</v>
      </c>
      <c r="V309" s="89">
        <v>4.6399999999999997</v>
      </c>
      <c r="W309" s="85">
        <v>62.638017491939799</v>
      </c>
      <c r="X309" s="88">
        <v>58</v>
      </c>
      <c r="Y309" s="85">
        <v>-100</v>
      </c>
      <c r="Z309" s="88"/>
      <c r="AA309" s="85">
        <v>0</v>
      </c>
      <c r="AB309" s="91">
        <v>0</v>
      </c>
      <c r="AC309" s="86">
        <v>0</v>
      </c>
      <c r="AD309" s="86">
        <v>0</v>
      </c>
      <c r="AE309" s="86">
        <v>0</v>
      </c>
      <c r="AF309" s="88">
        <v>0</v>
      </c>
      <c r="AG309" s="85">
        <v>1.9278001899299999E-2</v>
      </c>
      <c r="AH309" s="86">
        <v>0.30471999999999999</v>
      </c>
      <c r="AI309" s="88">
        <v>0.43091199208800002</v>
      </c>
      <c r="AJ309" s="150">
        <v>3.29</v>
      </c>
      <c r="AK309" s="151">
        <v>51</v>
      </c>
    </row>
    <row r="310" spans="1:37" x14ac:dyDescent="0.2">
      <c r="A310" s="149" t="s">
        <v>947</v>
      </c>
      <c r="B310" s="66" t="s">
        <v>948</v>
      </c>
      <c r="C310" s="67">
        <v>65</v>
      </c>
      <c r="D310" s="84" t="s">
        <v>337</v>
      </c>
      <c r="E310" s="85">
        <v>71.946285111124098</v>
      </c>
      <c r="F310" s="91">
        <v>71.924783518051598</v>
      </c>
      <c r="G310" s="86">
        <v>38.405754608182299</v>
      </c>
      <c r="H310" s="86">
        <v>38.394026466506403</v>
      </c>
      <c r="I310" s="86">
        <v>28.7</v>
      </c>
      <c r="J310" s="86">
        <v>37.270000000000003</v>
      </c>
      <c r="K310" s="87">
        <v>0</v>
      </c>
      <c r="L310" s="85">
        <v>0.97999986599599997</v>
      </c>
      <c r="M310" s="86">
        <v>7.3070311817003699E-4</v>
      </c>
      <c r="N310" s="86">
        <v>67.984002836935304</v>
      </c>
      <c r="O310" s="86">
        <v>50.846965041933103</v>
      </c>
      <c r="P310" s="86">
        <v>2.456</v>
      </c>
      <c r="Q310" s="88">
        <v>1.5311999999999999</v>
      </c>
      <c r="R310" s="85">
        <v>9.5996928098300797E-3</v>
      </c>
      <c r="S310" s="86">
        <v>0</v>
      </c>
      <c r="T310" s="86">
        <v>1.56</v>
      </c>
      <c r="U310" s="88">
        <v>0.79555894368537305</v>
      </c>
      <c r="V310" s="89">
        <v>4.72</v>
      </c>
      <c r="W310" s="85">
        <v>62.489392897167498</v>
      </c>
      <c r="X310" s="88">
        <v>58.166666666700003</v>
      </c>
      <c r="Y310" s="85">
        <v>-100</v>
      </c>
      <c r="Z310" s="88"/>
      <c r="AA310" s="85">
        <v>0</v>
      </c>
      <c r="AB310" s="91">
        <v>0</v>
      </c>
      <c r="AC310" s="86">
        <v>0</v>
      </c>
      <c r="AD310" s="86">
        <v>0</v>
      </c>
      <c r="AE310" s="86">
        <v>0</v>
      </c>
      <c r="AF310" s="88">
        <v>0</v>
      </c>
      <c r="AG310" s="85">
        <v>4.5150192357999996E-3</v>
      </c>
      <c r="AH310" s="86">
        <v>0.301481</v>
      </c>
      <c r="AI310" s="88">
        <v>0.59250391513599998</v>
      </c>
      <c r="AJ310" s="150">
        <v>3.31</v>
      </c>
      <c r="AK310" s="151">
        <v>53</v>
      </c>
    </row>
    <row r="311" spans="1:37" x14ac:dyDescent="0.2">
      <c r="A311" s="149" t="s">
        <v>949</v>
      </c>
      <c r="B311" s="66" t="s">
        <v>950</v>
      </c>
      <c r="C311" s="67">
        <v>65</v>
      </c>
      <c r="D311" s="84" t="s">
        <v>337</v>
      </c>
      <c r="E311" s="85">
        <v>74.616565740213602</v>
      </c>
      <c r="F311" s="91">
        <v>74.616565740213602</v>
      </c>
      <c r="G311" s="86">
        <v>34.306367855356001</v>
      </c>
      <c r="H311" s="86">
        <v>34.306367855356001</v>
      </c>
      <c r="I311" s="86">
        <v>7.27</v>
      </c>
      <c r="J311" s="86">
        <v>14.93</v>
      </c>
      <c r="K311" s="87">
        <v>0</v>
      </c>
      <c r="L311" s="85">
        <v>0.230000175409</v>
      </c>
      <c r="M311" s="86">
        <v>0</v>
      </c>
      <c r="N311" s="86">
        <v>69.863678093225502</v>
      </c>
      <c r="O311" s="86">
        <v>45.626984808171002</v>
      </c>
      <c r="P311" s="86">
        <v>0.64800000000000002</v>
      </c>
      <c r="Q311" s="88">
        <v>1.2267999999999999</v>
      </c>
      <c r="R311" s="85">
        <v>0</v>
      </c>
      <c r="S311" s="86">
        <v>0</v>
      </c>
      <c r="T311" s="86">
        <v>1.17</v>
      </c>
      <c r="U311" s="88">
        <v>0.367475803529838</v>
      </c>
      <c r="V311" s="89">
        <v>4.88</v>
      </c>
      <c r="W311" s="85">
        <v>64.641524799749106</v>
      </c>
      <c r="X311" s="88">
        <v>67.400000000000006</v>
      </c>
      <c r="Y311" s="85"/>
      <c r="Z311" s="88"/>
      <c r="AA311" s="85">
        <v>0</v>
      </c>
      <c r="AB311" s="91">
        <v>0</v>
      </c>
      <c r="AC311" s="86">
        <v>0</v>
      </c>
      <c r="AD311" s="86">
        <v>0</v>
      </c>
      <c r="AE311" s="86">
        <v>0</v>
      </c>
      <c r="AF311" s="88">
        <v>0</v>
      </c>
      <c r="AG311" s="85">
        <v>1.67701978957E-3</v>
      </c>
      <c r="AH311" s="86">
        <v>7.3223999999999997E-2</v>
      </c>
      <c r="AI311" s="88">
        <v>5.3864039133800001E-2</v>
      </c>
      <c r="AJ311" s="150">
        <v>3.34</v>
      </c>
      <c r="AK311" s="151">
        <v>55</v>
      </c>
    </row>
    <row r="312" spans="1:37" x14ac:dyDescent="0.2">
      <c r="A312" s="149" t="s">
        <v>951</v>
      </c>
      <c r="B312" s="66" t="s">
        <v>952</v>
      </c>
      <c r="C312" s="67">
        <v>65</v>
      </c>
      <c r="D312" s="84" t="s">
        <v>337</v>
      </c>
      <c r="E312" s="85">
        <v>70.087410361946795</v>
      </c>
      <c r="F312" s="91">
        <v>70.087410361946795</v>
      </c>
      <c r="G312" s="86">
        <v>40.267110790512199</v>
      </c>
      <c r="H312" s="86">
        <v>40.267110790512199</v>
      </c>
      <c r="I312" s="86">
        <v>20.09</v>
      </c>
      <c r="J312" s="86">
        <v>24.08</v>
      </c>
      <c r="K312" s="87">
        <v>0</v>
      </c>
      <c r="L312" s="85">
        <v>0.78999991982499995</v>
      </c>
      <c r="M312" s="86">
        <v>7.4947358771294305E-4</v>
      </c>
      <c r="N312" s="86">
        <v>64.432271446045803</v>
      </c>
      <c r="O312" s="86">
        <v>47.283907100614897</v>
      </c>
      <c r="P312" s="86">
        <v>1.278</v>
      </c>
      <c r="Q312" s="88">
        <v>1.4261999999999999</v>
      </c>
      <c r="R312" s="85">
        <v>8.5616438356164396E-3</v>
      </c>
      <c r="S312" s="86">
        <v>0</v>
      </c>
      <c r="T312" s="86">
        <v>1.55</v>
      </c>
      <c r="U312" s="88">
        <v>0.616327916153944</v>
      </c>
      <c r="V312" s="89">
        <v>4.7300000000000004</v>
      </c>
      <c r="W312" s="85">
        <v>61.539048922836699</v>
      </c>
      <c r="X312" s="88">
        <v>59.8</v>
      </c>
      <c r="Y312" s="85">
        <v>-100</v>
      </c>
      <c r="Z312" s="88"/>
      <c r="AA312" s="85">
        <v>0</v>
      </c>
      <c r="AB312" s="91">
        <v>0</v>
      </c>
      <c r="AC312" s="86">
        <v>0</v>
      </c>
      <c r="AD312" s="86">
        <v>0</v>
      </c>
      <c r="AE312" s="86">
        <v>0</v>
      </c>
      <c r="AF312" s="88">
        <v>0</v>
      </c>
      <c r="AG312" s="85">
        <v>6.08879755693E-2</v>
      </c>
      <c r="AH312" s="86">
        <v>0.177172</v>
      </c>
      <c r="AI312" s="88">
        <v>0.37704790161399998</v>
      </c>
      <c r="AJ312" s="150">
        <v>3.29</v>
      </c>
      <c r="AK312" s="151">
        <v>47</v>
      </c>
    </row>
    <row r="313" spans="1:37" x14ac:dyDescent="0.2">
      <c r="A313" s="149" t="s">
        <v>953</v>
      </c>
      <c r="B313" s="66" t="s">
        <v>954</v>
      </c>
      <c r="C313" s="67">
        <v>65</v>
      </c>
      <c r="D313" s="84" t="s">
        <v>337</v>
      </c>
      <c r="E313" s="85">
        <v>73.795806697708699</v>
      </c>
      <c r="F313" s="91">
        <v>73.7260937047852</v>
      </c>
      <c r="G313" s="86">
        <v>39.569357851261401</v>
      </c>
      <c r="H313" s="86">
        <v>39.499644858337902</v>
      </c>
      <c r="I313" s="86">
        <v>11.97</v>
      </c>
      <c r="J313" s="86">
        <v>25.55</v>
      </c>
      <c r="K313" s="87">
        <v>0</v>
      </c>
      <c r="L313" s="85">
        <v>1.7199997124299999</v>
      </c>
      <c r="M313" s="86">
        <v>0</v>
      </c>
      <c r="N313" s="86">
        <v>68.2812913469172</v>
      </c>
      <c r="O313" s="86">
        <v>40.766432619913701</v>
      </c>
      <c r="P313" s="86">
        <v>0.65100000000000002</v>
      </c>
      <c r="Q313" s="88">
        <v>0.83299999999999996</v>
      </c>
      <c r="R313" s="85">
        <v>0</v>
      </c>
      <c r="S313" s="86">
        <v>0</v>
      </c>
      <c r="T313" s="86">
        <v>1.29</v>
      </c>
      <c r="U313" s="88">
        <v>0.51824375871412398</v>
      </c>
      <c r="V313" s="89">
        <v>4.75</v>
      </c>
      <c r="W313" s="85">
        <v>67.0243763788</v>
      </c>
      <c r="X313" s="88">
        <v>61.233333333300003</v>
      </c>
      <c r="Y313" s="85">
        <v>-100</v>
      </c>
      <c r="Z313" s="88"/>
      <c r="AA313" s="85">
        <v>0</v>
      </c>
      <c r="AB313" s="91">
        <v>0</v>
      </c>
      <c r="AC313" s="86">
        <v>0</v>
      </c>
      <c r="AD313" s="86">
        <v>0</v>
      </c>
      <c r="AE313" s="86">
        <v>0</v>
      </c>
      <c r="AF313" s="88">
        <v>0</v>
      </c>
      <c r="AG313" s="85">
        <v>2.2620055369699998E-3</v>
      </c>
      <c r="AH313" s="86">
        <v>0.15109600000000001</v>
      </c>
      <c r="AI313" s="88">
        <v>0.107728019812</v>
      </c>
      <c r="AJ313" s="150">
        <v>3.43</v>
      </c>
      <c r="AK313" s="151">
        <v>56</v>
      </c>
    </row>
    <row r="314" spans="1:37" x14ac:dyDescent="0.2">
      <c r="A314" s="149" t="s">
        <v>955</v>
      </c>
      <c r="B314" s="66" t="s">
        <v>956</v>
      </c>
      <c r="C314" s="67">
        <v>65</v>
      </c>
      <c r="D314" s="84" t="s">
        <v>337</v>
      </c>
      <c r="E314" s="85">
        <v>89.827019453575502</v>
      </c>
      <c r="F314" s="91">
        <v>89.827019453575502</v>
      </c>
      <c r="G314" s="86">
        <v>46.337231233496802</v>
      </c>
      <c r="H314" s="86">
        <v>46.337231233496802</v>
      </c>
      <c r="I314" s="86">
        <v>12.04</v>
      </c>
      <c r="J314" s="86">
        <v>22.41</v>
      </c>
      <c r="K314" s="87">
        <v>0</v>
      </c>
      <c r="L314" s="85">
        <v>0.28000017647999997</v>
      </c>
      <c r="M314" s="86">
        <v>0</v>
      </c>
      <c r="N314" s="86">
        <v>81.282273812106695</v>
      </c>
      <c r="O314" s="86">
        <v>39.063906390639097</v>
      </c>
      <c r="P314" s="86">
        <v>0.59299999999999997</v>
      </c>
      <c r="Q314" s="88">
        <v>0.46700000000000003</v>
      </c>
      <c r="R314" s="85">
        <v>0</v>
      </c>
      <c r="S314" s="86">
        <v>0</v>
      </c>
      <c r="T314" s="86">
        <v>0.92</v>
      </c>
      <c r="U314" s="88">
        <v>0.38476046774801997</v>
      </c>
      <c r="V314" s="89">
        <v>4.91</v>
      </c>
      <c r="W314" s="85">
        <v>62.915699899225302</v>
      </c>
      <c r="X314" s="88">
        <v>67.099999999999994</v>
      </c>
      <c r="Y314" s="85">
        <v>100</v>
      </c>
      <c r="Z314" s="88"/>
      <c r="AA314" s="85">
        <v>0</v>
      </c>
      <c r="AB314" s="91">
        <v>0</v>
      </c>
      <c r="AC314" s="86">
        <v>0</v>
      </c>
      <c r="AD314" s="86">
        <v>0</v>
      </c>
      <c r="AE314" s="86">
        <v>0.13</v>
      </c>
      <c r="AF314" s="88">
        <v>0</v>
      </c>
      <c r="AG314" s="85">
        <v>5.08371321653E-9</v>
      </c>
      <c r="AH314" s="86">
        <v>0.166134</v>
      </c>
      <c r="AI314" s="88">
        <v>4.7850008657499998E-2</v>
      </c>
      <c r="AJ314" s="150">
        <v>3.57</v>
      </c>
      <c r="AK314" s="151">
        <v>66</v>
      </c>
    </row>
    <row r="315" spans="1:37" x14ac:dyDescent="0.2">
      <c r="A315" s="149" t="s">
        <v>957</v>
      </c>
      <c r="B315" s="66" t="s">
        <v>958</v>
      </c>
      <c r="C315" s="67">
        <v>65</v>
      </c>
      <c r="D315" s="84" t="s">
        <v>337</v>
      </c>
      <c r="E315" s="85">
        <v>70.879113717823401</v>
      </c>
      <c r="F315" s="91">
        <v>70.773541870316095</v>
      </c>
      <c r="G315" s="86">
        <v>45.857282502443802</v>
      </c>
      <c r="H315" s="86">
        <v>45.753014011078498</v>
      </c>
      <c r="I315" s="86">
        <v>42.17</v>
      </c>
      <c r="J315" s="86">
        <v>45.6</v>
      </c>
      <c r="K315" s="87">
        <v>0</v>
      </c>
      <c r="L315" s="85">
        <v>0.95999990558799997</v>
      </c>
      <c r="M315" s="86">
        <v>5.2304537031249397E-4</v>
      </c>
      <c r="N315" s="86">
        <v>67.103183562881</v>
      </c>
      <c r="O315" s="86">
        <v>41.784649776453101</v>
      </c>
      <c r="P315" s="86">
        <v>3.109</v>
      </c>
      <c r="Q315" s="88">
        <v>1.4771000000000001</v>
      </c>
      <c r="R315" s="85">
        <v>1.2131505519835E-2</v>
      </c>
      <c r="S315" s="86">
        <v>0</v>
      </c>
      <c r="T315" s="86">
        <v>2.0099999999999998</v>
      </c>
      <c r="U315" s="88">
        <v>1.4519387422613199</v>
      </c>
      <c r="V315" s="89">
        <v>4.5</v>
      </c>
      <c r="W315" s="85">
        <v>62.781149955904901</v>
      </c>
      <c r="X315" s="88">
        <v>60.633333333300001</v>
      </c>
      <c r="Y315" s="85">
        <v>-33.120000000000005</v>
      </c>
      <c r="Z315" s="88">
        <v>-100</v>
      </c>
      <c r="AA315" s="85">
        <v>0</v>
      </c>
      <c r="AB315" s="91">
        <v>0</v>
      </c>
      <c r="AC315" s="86">
        <v>0</v>
      </c>
      <c r="AD315" s="86">
        <v>0</v>
      </c>
      <c r="AE315" s="86">
        <v>0.2</v>
      </c>
      <c r="AF315" s="88">
        <v>0</v>
      </c>
      <c r="AG315" s="85">
        <v>1.0890002995200001E-3</v>
      </c>
      <c r="AH315" s="86">
        <v>0.26743699999999998</v>
      </c>
      <c r="AI315" s="88">
        <v>6.6990073453399995E-2</v>
      </c>
      <c r="AJ315" s="150">
        <v>3.43</v>
      </c>
      <c r="AK315" s="151">
        <v>54</v>
      </c>
    </row>
    <row r="316" spans="1:37" x14ac:dyDescent="0.2">
      <c r="A316" s="149" t="s">
        <v>959</v>
      </c>
      <c r="B316" s="66" t="s">
        <v>960</v>
      </c>
      <c r="C316" s="67">
        <v>65</v>
      </c>
      <c r="D316" s="84" t="s">
        <v>337</v>
      </c>
      <c r="E316" s="85">
        <v>42.741653338664499</v>
      </c>
      <c r="F316" s="91">
        <v>40.457566973210703</v>
      </c>
      <c r="G316" s="86">
        <v>29.8655537784886</v>
      </c>
      <c r="H316" s="86">
        <v>28.672281087565</v>
      </c>
      <c r="I316" s="86">
        <v>238.62</v>
      </c>
      <c r="J316" s="86">
        <v>373.98</v>
      </c>
      <c r="K316" s="87">
        <v>0</v>
      </c>
      <c r="L316" s="85">
        <v>0.42000023660399999</v>
      </c>
      <c r="M316" s="86">
        <v>4.6905409554590598E-4</v>
      </c>
      <c r="N316" s="86">
        <v>37.685590651154399</v>
      </c>
      <c r="O316" s="86">
        <v>23.506398239465302</v>
      </c>
      <c r="P316" s="86">
        <v>14.765000000000001</v>
      </c>
      <c r="Q316" s="88">
        <v>2.6516999999999999</v>
      </c>
      <c r="R316" s="85">
        <v>4.56412596987677E-2</v>
      </c>
      <c r="S316" s="86">
        <v>0</v>
      </c>
      <c r="T316" s="86">
        <v>3.56</v>
      </c>
      <c r="U316" s="88">
        <v>3.4611155537784901</v>
      </c>
      <c r="V316" s="89">
        <v>3.79</v>
      </c>
      <c r="W316" s="85">
        <v>50.893655822009997</v>
      </c>
      <c r="X316" s="88">
        <v>55.733333333300003</v>
      </c>
      <c r="Y316" s="85"/>
      <c r="Z316" s="88">
        <v>-100</v>
      </c>
      <c r="AA316" s="85">
        <v>3.57</v>
      </c>
      <c r="AB316" s="91">
        <v>3.33</v>
      </c>
      <c r="AC316" s="86">
        <v>0.91</v>
      </c>
      <c r="AD316" s="86">
        <v>0.73</v>
      </c>
      <c r="AE316" s="86">
        <v>1.42</v>
      </c>
      <c r="AF316" s="88">
        <v>0</v>
      </c>
      <c r="AG316" s="85">
        <v>4.2870001555599998E-3</v>
      </c>
      <c r="AH316" s="86">
        <v>2.3772389999999999</v>
      </c>
      <c r="AI316" s="88">
        <v>1.50682998557</v>
      </c>
      <c r="AJ316" s="150">
        <v>3.43</v>
      </c>
      <c r="AK316" s="151">
        <v>38</v>
      </c>
    </row>
    <row r="317" spans="1:37" x14ac:dyDescent="0.2">
      <c r="A317" s="149" t="s">
        <v>961</v>
      </c>
      <c r="B317" s="66" t="s">
        <v>962</v>
      </c>
      <c r="C317" s="67">
        <v>65</v>
      </c>
      <c r="D317" s="84" t="s">
        <v>337</v>
      </c>
      <c r="E317" s="85">
        <v>72.150616829313194</v>
      </c>
      <c r="F317" s="91">
        <v>72.146013625483306</v>
      </c>
      <c r="G317" s="86">
        <v>32.334438102252498</v>
      </c>
      <c r="H317" s="86">
        <v>32.332903700975898</v>
      </c>
      <c r="I317" s="86">
        <v>9.1199999999999992</v>
      </c>
      <c r="J317" s="86">
        <v>18.47</v>
      </c>
      <c r="K317" s="87">
        <v>0</v>
      </c>
      <c r="L317" s="85">
        <v>0.61999994900099997</v>
      </c>
      <c r="M317" s="86">
        <v>0</v>
      </c>
      <c r="N317" s="86">
        <v>67.874738268259605</v>
      </c>
      <c r="O317" s="86">
        <v>46.714777209029101</v>
      </c>
      <c r="P317" s="86">
        <v>0.82</v>
      </c>
      <c r="Q317" s="88">
        <v>0.76719999999999999</v>
      </c>
      <c r="R317" s="85">
        <v>0</v>
      </c>
      <c r="S317" s="86">
        <v>0</v>
      </c>
      <c r="T317" s="86">
        <v>1.04</v>
      </c>
      <c r="U317" s="88">
        <v>0.52936844043454201</v>
      </c>
      <c r="V317" s="89">
        <v>4.8899999999999997</v>
      </c>
      <c r="W317" s="85">
        <v>66.798132866385899</v>
      </c>
      <c r="X317" s="88">
        <v>63.6</v>
      </c>
      <c r="Y317" s="85"/>
      <c r="Z317" s="88"/>
      <c r="AA317" s="85">
        <v>0</v>
      </c>
      <c r="AB317" s="91">
        <v>0</v>
      </c>
      <c r="AC317" s="86">
        <v>0</v>
      </c>
      <c r="AD317" s="86">
        <v>0</v>
      </c>
      <c r="AE317" s="86">
        <v>0</v>
      </c>
      <c r="AF317" s="88">
        <v>0</v>
      </c>
      <c r="AG317" s="85">
        <v>5.0310190443899998E-3</v>
      </c>
      <c r="AH317" s="86">
        <v>9.7788E-2</v>
      </c>
      <c r="AI317" s="88">
        <v>3.6965911863000001E-9</v>
      </c>
      <c r="AJ317" s="150">
        <v>3.32</v>
      </c>
      <c r="AK317" s="151">
        <v>53</v>
      </c>
    </row>
    <row r="318" spans="1:37" x14ac:dyDescent="0.2">
      <c r="A318" s="149" t="s">
        <v>963</v>
      </c>
      <c r="B318" s="66" t="s">
        <v>964</v>
      </c>
      <c r="C318" s="67">
        <v>65</v>
      </c>
      <c r="D318" s="84" t="s">
        <v>337</v>
      </c>
      <c r="E318" s="85">
        <v>75.303910699950293</v>
      </c>
      <c r="F318" s="91">
        <v>75.291486677625301</v>
      </c>
      <c r="G318" s="86">
        <v>33.476050307733502</v>
      </c>
      <c r="H318" s="86">
        <v>33.475094613708499</v>
      </c>
      <c r="I318" s="86">
        <v>12.16</v>
      </c>
      <c r="J318" s="86">
        <v>14.53</v>
      </c>
      <c r="K318" s="87">
        <v>0</v>
      </c>
      <c r="L318" s="85">
        <v>0.40000018090099998</v>
      </c>
      <c r="M318" s="86">
        <v>1.69873637410123E-3</v>
      </c>
      <c r="N318" s="86">
        <v>69.8488029836723</v>
      </c>
      <c r="O318" s="86">
        <v>52.336117438623099</v>
      </c>
      <c r="P318" s="86">
        <v>0.7</v>
      </c>
      <c r="Q318" s="88">
        <v>0.97689999999999999</v>
      </c>
      <c r="R318" s="85">
        <v>9.4867659614837306E-3</v>
      </c>
      <c r="S318" s="86">
        <v>0</v>
      </c>
      <c r="T318" s="86">
        <v>1.07</v>
      </c>
      <c r="U318" s="88">
        <v>1.0971367407010999</v>
      </c>
      <c r="V318" s="89">
        <v>4.75</v>
      </c>
      <c r="W318" s="85">
        <v>62.077714572905002</v>
      </c>
      <c r="X318" s="88">
        <v>65</v>
      </c>
      <c r="Y318" s="85"/>
      <c r="Z318" s="88"/>
      <c r="AA318" s="85">
        <v>0</v>
      </c>
      <c r="AB318" s="91">
        <v>0</v>
      </c>
      <c r="AC318" s="86">
        <v>0</v>
      </c>
      <c r="AD318" s="86">
        <v>0</v>
      </c>
      <c r="AE318" s="86">
        <v>0</v>
      </c>
      <c r="AF318" s="88">
        <v>0</v>
      </c>
      <c r="AG318" s="85">
        <v>9.3782956801800002E-2</v>
      </c>
      <c r="AH318" s="86">
        <v>0.121473</v>
      </c>
      <c r="AI318" s="88">
        <v>1.41611423866E-2</v>
      </c>
      <c r="AJ318" s="150">
        <v>3.29</v>
      </c>
      <c r="AK318" s="151">
        <v>53</v>
      </c>
    </row>
    <row r="319" spans="1:37" x14ac:dyDescent="0.2">
      <c r="A319" s="149" t="s">
        <v>965</v>
      </c>
      <c r="B319" s="66" t="s">
        <v>966</v>
      </c>
      <c r="C319" s="67">
        <v>65</v>
      </c>
      <c r="D319" s="84" t="s">
        <v>337</v>
      </c>
      <c r="E319" s="85">
        <v>76.892669463113407</v>
      </c>
      <c r="F319" s="91">
        <v>76.892669463113407</v>
      </c>
      <c r="G319" s="86">
        <v>42.188401503220099</v>
      </c>
      <c r="H319" s="86">
        <v>42.188401503220099</v>
      </c>
      <c r="I319" s="86">
        <v>10.33</v>
      </c>
      <c r="J319" s="86">
        <v>15.71</v>
      </c>
      <c r="K319" s="87">
        <v>0</v>
      </c>
      <c r="L319" s="85">
        <v>0.310000051996</v>
      </c>
      <c r="M319" s="86">
        <v>4.1119210541473998E-4</v>
      </c>
      <c r="N319" s="86">
        <v>69.8140301875478</v>
      </c>
      <c r="O319" s="86">
        <v>50.299596582819198</v>
      </c>
      <c r="P319" s="86">
        <v>0.64300000000000002</v>
      </c>
      <c r="Q319" s="88">
        <v>0.97889999999999999</v>
      </c>
      <c r="R319" s="85">
        <v>7.8204426370532595E-3</v>
      </c>
      <c r="S319" s="86">
        <v>0</v>
      </c>
      <c r="T319" s="86">
        <v>1.1399999999999999</v>
      </c>
      <c r="U319" s="88">
        <v>0.82957788208143002</v>
      </c>
      <c r="V319" s="89">
        <v>4.82</v>
      </c>
      <c r="W319" s="85">
        <v>65.101384131533194</v>
      </c>
      <c r="X319" s="88"/>
      <c r="Y319" s="85">
        <v>-100</v>
      </c>
      <c r="Z319" s="88"/>
      <c r="AA319" s="85">
        <v>0</v>
      </c>
      <c r="AB319" s="91">
        <v>0</v>
      </c>
      <c r="AC319" s="86">
        <v>0</v>
      </c>
      <c r="AD319" s="86">
        <v>0</v>
      </c>
      <c r="AE319" s="86">
        <v>0</v>
      </c>
      <c r="AF319" s="88">
        <v>0</v>
      </c>
      <c r="AG319" s="85">
        <v>1.13049983508E-2</v>
      </c>
      <c r="AH319" s="86">
        <v>0.158633</v>
      </c>
      <c r="AI319" s="88">
        <v>8.2185994358100006E-2</v>
      </c>
      <c r="AJ319" s="150">
        <v>3.2</v>
      </c>
      <c r="AK319" s="151">
        <v>52</v>
      </c>
    </row>
    <row r="320" spans="1:37" x14ac:dyDescent="0.2">
      <c r="A320" s="149" t="s">
        <v>967</v>
      </c>
      <c r="B320" s="66" t="s">
        <v>968</v>
      </c>
      <c r="C320" s="67">
        <v>65</v>
      </c>
      <c r="D320" s="84" t="s">
        <v>337</v>
      </c>
      <c r="E320" s="85">
        <v>74.687522577848398</v>
      </c>
      <c r="F320" s="91">
        <v>74.679575175204107</v>
      </c>
      <c r="G320" s="86">
        <v>44.067625171591601</v>
      </c>
      <c r="H320" s="86">
        <v>44.059677768947303</v>
      </c>
      <c r="I320" s="86">
        <v>19.13</v>
      </c>
      <c r="J320" s="86">
        <v>25.93</v>
      </c>
      <c r="K320" s="87">
        <v>0</v>
      </c>
      <c r="L320" s="85">
        <v>0.59999998883000005</v>
      </c>
      <c r="M320" s="86">
        <v>1.28813875316911E-4</v>
      </c>
      <c r="N320" s="86">
        <v>68.415950649922905</v>
      </c>
      <c r="O320" s="86">
        <v>41.691746466028299</v>
      </c>
      <c r="P320" s="86">
        <v>1.468</v>
      </c>
      <c r="Q320" s="88">
        <v>1.2764</v>
      </c>
      <c r="R320" s="85">
        <v>2.0185708518369001E-2</v>
      </c>
      <c r="S320" s="86">
        <v>0</v>
      </c>
      <c r="T320" s="86">
        <v>1.95</v>
      </c>
      <c r="U320" s="88">
        <v>0.70009392384943303</v>
      </c>
      <c r="V320" s="89">
        <v>4.7699999999999996</v>
      </c>
      <c r="W320" s="85">
        <v>65.145357047689799</v>
      </c>
      <c r="X320" s="88">
        <v>62.566666666700002</v>
      </c>
      <c r="Y320" s="85">
        <v>-100</v>
      </c>
      <c r="Z320" s="88"/>
      <c r="AA320" s="85">
        <v>0</v>
      </c>
      <c r="AB320" s="91">
        <v>0</v>
      </c>
      <c r="AC320" s="86">
        <v>0</v>
      </c>
      <c r="AD320" s="86">
        <v>0</v>
      </c>
      <c r="AE320" s="86">
        <v>0</v>
      </c>
      <c r="AF320" s="88">
        <v>0</v>
      </c>
      <c r="AG320" s="85">
        <v>5.8309995433699999E-3</v>
      </c>
      <c r="AH320" s="86">
        <v>0.27672999999999998</v>
      </c>
      <c r="AI320" s="88">
        <v>0.127448975001</v>
      </c>
      <c r="AJ320" s="150">
        <v>3.25</v>
      </c>
      <c r="AK320" s="151">
        <v>53</v>
      </c>
    </row>
    <row r="321" spans="1:37" x14ac:dyDescent="0.2">
      <c r="A321" s="149" t="s">
        <v>969</v>
      </c>
      <c r="B321" s="66" t="s">
        <v>970</v>
      </c>
      <c r="C321" s="67">
        <v>65</v>
      </c>
      <c r="D321" s="84" t="s">
        <v>337</v>
      </c>
      <c r="E321" s="85">
        <v>71.576279030629394</v>
      </c>
      <c r="F321" s="91">
        <v>70.453971726691293</v>
      </c>
      <c r="G321" s="86">
        <v>43.843613261528098</v>
      </c>
      <c r="H321" s="86">
        <v>42.788623359138299</v>
      </c>
      <c r="I321" s="86">
        <v>48.18</v>
      </c>
      <c r="J321" s="86">
        <v>80.34</v>
      </c>
      <c r="K321" s="87">
        <v>1.17E-2</v>
      </c>
      <c r="L321" s="85">
        <v>1.5199998993299999</v>
      </c>
      <c r="M321" s="86">
        <v>3.5240713278641799E-4</v>
      </c>
      <c r="N321" s="86">
        <v>66.683787572362604</v>
      </c>
      <c r="O321" s="86">
        <v>44.861903526970998</v>
      </c>
      <c r="P321" s="86">
        <v>3.0139999999999998</v>
      </c>
      <c r="Q321" s="88">
        <v>1.2856000000000001</v>
      </c>
      <c r="R321" s="85">
        <v>2.23239200803661E-2</v>
      </c>
      <c r="S321" s="86">
        <v>0</v>
      </c>
      <c r="T321" s="86">
        <v>1.89</v>
      </c>
      <c r="U321" s="88">
        <v>1.25378660383709</v>
      </c>
      <c r="V321" s="89">
        <v>4.63</v>
      </c>
      <c r="W321" s="85">
        <v>64.8569926699343</v>
      </c>
      <c r="X321" s="88">
        <v>62.066666666700002</v>
      </c>
      <c r="Y321" s="85">
        <v>-100</v>
      </c>
      <c r="Z321" s="88"/>
      <c r="AA321" s="85">
        <v>0</v>
      </c>
      <c r="AB321" s="91">
        <v>0.02</v>
      </c>
      <c r="AC321" s="86">
        <v>0</v>
      </c>
      <c r="AD321" s="86">
        <v>0</v>
      </c>
      <c r="AE321" s="86">
        <v>0.13</v>
      </c>
      <c r="AF321" s="88">
        <v>0</v>
      </c>
      <c r="AG321" s="85">
        <v>1.78200101221E-3</v>
      </c>
      <c r="AH321" s="86">
        <v>0.581098</v>
      </c>
      <c r="AI321" s="88">
        <v>0.124410028715</v>
      </c>
      <c r="AJ321" s="150">
        <v>3.33</v>
      </c>
      <c r="AK321" s="151">
        <v>52</v>
      </c>
    </row>
    <row r="322" spans="1:37" x14ac:dyDescent="0.2">
      <c r="A322" s="149" t="s">
        <v>971</v>
      </c>
      <c r="B322" s="66" t="s">
        <v>972</v>
      </c>
      <c r="C322" s="67">
        <v>65</v>
      </c>
      <c r="D322" s="84" t="s">
        <v>337</v>
      </c>
      <c r="E322" s="85">
        <v>87.312039821632297</v>
      </c>
      <c r="F322" s="91">
        <v>87.297225226292895</v>
      </c>
      <c r="G322" s="86">
        <v>44.8222989289048</v>
      </c>
      <c r="H322" s="86">
        <v>44.811928712167202</v>
      </c>
      <c r="I322" s="86">
        <v>8.7799999999999994</v>
      </c>
      <c r="J322" s="86">
        <v>13.79</v>
      </c>
      <c r="K322" s="87">
        <v>0</v>
      </c>
      <c r="L322" s="85">
        <v>9.00000993221E-2</v>
      </c>
      <c r="M322" s="86">
        <v>3.97477780827123E-3</v>
      </c>
      <c r="N322" s="86">
        <v>100</v>
      </c>
      <c r="O322" s="86">
        <v>32.549690104723197</v>
      </c>
      <c r="P322" s="86">
        <v>0.51</v>
      </c>
      <c r="Q322" s="88">
        <v>0.47739999999999999</v>
      </c>
      <c r="R322" s="85">
        <v>1.6670834375260499E-2</v>
      </c>
      <c r="S322" s="86">
        <v>0</v>
      </c>
      <c r="T322" s="86">
        <v>0.97</v>
      </c>
      <c r="U322" s="88">
        <v>7.6295165997540798E-2</v>
      </c>
      <c r="V322" s="89">
        <v>4.88</v>
      </c>
      <c r="W322" s="85">
        <v>59.210023325464299</v>
      </c>
      <c r="X322" s="88">
        <v>66.833333333300004</v>
      </c>
      <c r="Y322" s="85"/>
      <c r="Z322" s="88"/>
      <c r="AA322" s="85">
        <v>0</v>
      </c>
      <c r="AB322" s="91">
        <v>0</v>
      </c>
      <c r="AC322" s="86">
        <v>0</v>
      </c>
      <c r="AD322" s="86">
        <v>0</v>
      </c>
      <c r="AE322" s="86">
        <v>0</v>
      </c>
      <c r="AF322" s="88">
        <v>3.62792915559E-6</v>
      </c>
      <c r="AG322" s="85">
        <v>2.6085002573400001E-2</v>
      </c>
      <c r="AH322" s="86">
        <v>0.146261</v>
      </c>
      <c r="AI322" s="88">
        <v>1.08500028822E-3</v>
      </c>
      <c r="AJ322" s="150">
        <v>2.17</v>
      </c>
      <c r="AK322" s="151">
        <v>8</v>
      </c>
    </row>
    <row r="323" spans="1:37" x14ac:dyDescent="0.2">
      <c r="A323" s="149" t="s">
        <v>973</v>
      </c>
      <c r="B323" s="66" t="s">
        <v>974</v>
      </c>
      <c r="C323" s="67">
        <v>65</v>
      </c>
      <c r="D323" s="84" t="s">
        <v>337</v>
      </c>
      <c r="E323" s="85">
        <v>82.865928007209902</v>
      </c>
      <c r="F323" s="91">
        <v>82.865928007209902</v>
      </c>
      <c r="G323" s="86">
        <v>45.383024969517002</v>
      </c>
      <c r="H323" s="86">
        <v>45.383024969517002</v>
      </c>
      <c r="I323" s="86">
        <v>10.41</v>
      </c>
      <c r="J323" s="86">
        <v>18.79</v>
      </c>
      <c r="K323" s="87">
        <v>0</v>
      </c>
      <c r="L323" s="85">
        <v>1.1299999225699999</v>
      </c>
      <c r="M323" s="86">
        <v>0</v>
      </c>
      <c r="N323" s="86">
        <v>74.931557448287805</v>
      </c>
      <c r="O323" s="86">
        <v>39.630160450239501</v>
      </c>
      <c r="P323" s="86">
        <v>0.57999999999999996</v>
      </c>
      <c r="Q323" s="88">
        <v>0.96599999999999997</v>
      </c>
      <c r="R323" s="85">
        <v>0</v>
      </c>
      <c r="S323" s="86">
        <v>0</v>
      </c>
      <c r="T323" s="86">
        <v>1.02</v>
      </c>
      <c r="U323" s="88">
        <v>8.6942692042623101E-2</v>
      </c>
      <c r="V323" s="89">
        <v>4.82</v>
      </c>
      <c r="W323" s="85">
        <v>65.729636247653204</v>
      </c>
      <c r="X323" s="88">
        <v>59.066666666700002</v>
      </c>
      <c r="Y323" s="85"/>
      <c r="Z323" s="88"/>
      <c r="AA323" s="85">
        <v>0</v>
      </c>
      <c r="AB323" s="91">
        <v>0</v>
      </c>
      <c r="AC323" s="86">
        <v>0</v>
      </c>
      <c r="AD323" s="86">
        <v>0</v>
      </c>
      <c r="AE323" s="86">
        <v>0</v>
      </c>
      <c r="AF323" s="88">
        <v>0</v>
      </c>
      <c r="AG323" s="85">
        <v>1.09158620912E-9</v>
      </c>
      <c r="AH323" s="86">
        <v>0.135015</v>
      </c>
      <c r="AI323" s="88">
        <v>2.8209991862599999E-3</v>
      </c>
      <c r="AJ323" s="150">
        <v>2.61</v>
      </c>
      <c r="AK323" s="151">
        <v>38</v>
      </c>
    </row>
    <row r="324" spans="1:37" x14ac:dyDescent="0.2">
      <c r="A324" s="149" t="s">
        <v>975</v>
      </c>
      <c r="B324" s="66" t="s">
        <v>976</v>
      </c>
      <c r="C324" s="67">
        <v>65</v>
      </c>
      <c r="D324" s="84" t="s">
        <v>337</v>
      </c>
      <c r="E324" s="85">
        <v>81.475157610327201</v>
      </c>
      <c r="F324" s="91">
        <v>81.475157610327201</v>
      </c>
      <c r="G324" s="86">
        <v>36.753227259081399</v>
      </c>
      <c r="H324" s="86">
        <v>36.753227259081399</v>
      </c>
      <c r="I324" s="86">
        <v>16.059999999999999</v>
      </c>
      <c r="J324" s="86">
        <v>24.49</v>
      </c>
      <c r="K324" s="87">
        <v>0</v>
      </c>
      <c r="L324" s="85">
        <v>0.37000055622599998</v>
      </c>
      <c r="M324" s="86">
        <v>0</v>
      </c>
      <c r="N324" s="86">
        <v>73.190138285867306</v>
      </c>
      <c r="O324" s="86">
        <v>22.1033715557077</v>
      </c>
      <c r="P324" s="86">
        <v>0.623</v>
      </c>
      <c r="Q324" s="88">
        <v>0.8548</v>
      </c>
      <c r="R324" s="85">
        <v>0</v>
      </c>
      <c r="S324" s="86">
        <v>0</v>
      </c>
      <c r="T324" s="86">
        <v>1.3</v>
      </c>
      <c r="U324" s="88">
        <v>0.20827078955268699</v>
      </c>
      <c r="V324" s="89">
        <v>4.9000000000000004</v>
      </c>
      <c r="W324" s="85">
        <v>68.681720596478797</v>
      </c>
      <c r="X324" s="88">
        <v>69.333333333300004</v>
      </c>
      <c r="Y324" s="85"/>
      <c r="Z324" s="88"/>
      <c r="AA324" s="85">
        <v>0</v>
      </c>
      <c r="AB324" s="91">
        <v>0</v>
      </c>
      <c r="AC324" s="86">
        <v>0</v>
      </c>
      <c r="AD324" s="86">
        <v>0</v>
      </c>
      <c r="AE324" s="86">
        <v>0</v>
      </c>
      <c r="AF324" s="88">
        <v>0</v>
      </c>
      <c r="AG324" s="85">
        <v>3.9959993655599999E-3</v>
      </c>
      <c r="AH324" s="86">
        <v>0.105661</v>
      </c>
      <c r="AI324" s="88">
        <v>1.08501984668E-3</v>
      </c>
      <c r="AJ324" s="150">
        <v>2.87</v>
      </c>
      <c r="AK324" s="151">
        <v>40</v>
      </c>
    </row>
    <row r="325" spans="1:37" x14ac:dyDescent="0.2">
      <c r="A325" s="149" t="s">
        <v>977</v>
      </c>
      <c r="B325" s="66" t="s">
        <v>978</v>
      </c>
      <c r="C325" s="67">
        <v>65</v>
      </c>
      <c r="D325" s="84" t="s">
        <v>337</v>
      </c>
      <c r="E325" s="85">
        <v>83.186810408044593</v>
      </c>
      <c r="F325" s="91">
        <v>83.024132030782496</v>
      </c>
      <c r="G325" s="86">
        <v>44.744139785399398</v>
      </c>
      <c r="H325" s="86">
        <v>44.669965188512997</v>
      </c>
      <c r="I325" s="86">
        <v>13.89</v>
      </c>
      <c r="J325" s="86">
        <v>17.3</v>
      </c>
      <c r="K325" s="87">
        <v>0</v>
      </c>
      <c r="L325" s="85">
        <v>0.95999992460100003</v>
      </c>
      <c r="M325" s="86">
        <v>5.37877550690718E-3</v>
      </c>
      <c r="N325" s="86">
        <v>75.223903644224805</v>
      </c>
      <c r="O325" s="86">
        <v>49.600782571911999</v>
      </c>
      <c r="P325" s="86">
        <v>0.37</v>
      </c>
      <c r="Q325" s="88">
        <v>0.83350000000000002</v>
      </c>
      <c r="R325" s="85">
        <v>3.2154340836012901E-2</v>
      </c>
      <c r="S325" s="86">
        <v>0</v>
      </c>
      <c r="T325" s="86">
        <v>0.88</v>
      </c>
      <c r="U325" s="88">
        <v>0.14750630062626999</v>
      </c>
      <c r="V325" s="89">
        <v>4.7300000000000004</v>
      </c>
      <c r="W325" s="85">
        <v>68.341440653164995</v>
      </c>
      <c r="X325" s="88">
        <v>72.5</v>
      </c>
      <c r="Y325" s="85">
        <v>-100</v>
      </c>
      <c r="Z325" s="88"/>
      <c r="AA325" s="85">
        <v>0</v>
      </c>
      <c r="AB325" s="91">
        <v>0</v>
      </c>
      <c r="AC325" s="86">
        <v>0</v>
      </c>
      <c r="AD325" s="86">
        <v>0</v>
      </c>
      <c r="AE325" s="86">
        <v>0</v>
      </c>
      <c r="AF325" s="88">
        <v>0</v>
      </c>
      <c r="AG325" s="85">
        <v>2.7130009895899999E-3</v>
      </c>
      <c r="AH325" s="86">
        <v>0.15312300000000001</v>
      </c>
      <c r="AI325" s="88">
        <v>1.4812000224500001E-2</v>
      </c>
      <c r="AJ325" s="150">
        <v>2.82</v>
      </c>
      <c r="AK325" s="151">
        <v>41</v>
      </c>
    </row>
    <row r="326" spans="1:37" x14ac:dyDescent="0.2">
      <c r="A326" s="149" t="s">
        <v>979</v>
      </c>
      <c r="B326" s="66" t="s">
        <v>980</v>
      </c>
      <c r="C326" s="67">
        <v>65</v>
      </c>
      <c r="D326" s="84" t="s">
        <v>337</v>
      </c>
      <c r="E326" s="85">
        <v>64.610368077815806</v>
      </c>
      <c r="F326" s="91">
        <v>64.513098264618094</v>
      </c>
      <c r="G326" s="86">
        <v>39.917099591024702</v>
      </c>
      <c r="H326" s="86">
        <v>39.879518072289201</v>
      </c>
      <c r="I326" s="86">
        <v>61.38</v>
      </c>
      <c r="J326" s="86">
        <v>86.57</v>
      </c>
      <c r="K326" s="87">
        <v>0</v>
      </c>
      <c r="L326" s="85">
        <v>2.3499997959500001</v>
      </c>
      <c r="M326" s="86">
        <v>0</v>
      </c>
      <c r="N326" s="86">
        <v>60.755875858822499</v>
      </c>
      <c r="O326" s="86">
        <v>47.1513758172282</v>
      </c>
      <c r="P326" s="86">
        <v>2.758</v>
      </c>
      <c r="Q326" s="88">
        <v>1.8422000000000001</v>
      </c>
      <c r="R326" s="85">
        <v>0</v>
      </c>
      <c r="S326" s="86">
        <v>0</v>
      </c>
      <c r="T326" s="86">
        <v>2.0499999999999998</v>
      </c>
      <c r="U326" s="88">
        <v>0.54824803802365396</v>
      </c>
      <c r="V326" s="89">
        <v>4.4000000000000004</v>
      </c>
      <c r="W326" s="85">
        <v>64.594125559705603</v>
      </c>
      <c r="X326" s="88">
        <v>60.433333333299998</v>
      </c>
      <c r="Y326" s="85">
        <v>-100</v>
      </c>
      <c r="Z326" s="88"/>
      <c r="AA326" s="85">
        <v>0</v>
      </c>
      <c r="AB326" s="91">
        <v>0</v>
      </c>
      <c r="AC326" s="86">
        <v>0</v>
      </c>
      <c r="AD326" s="86">
        <v>0</v>
      </c>
      <c r="AE326" s="86">
        <v>0.24</v>
      </c>
      <c r="AF326" s="88">
        <v>0</v>
      </c>
      <c r="AG326" s="85">
        <v>6.59015897437E-10</v>
      </c>
      <c r="AH326" s="86">
        <v>0.59517500000000001</v>
      </c>
      <c r="AI326" s="88">
        <v>0.15577092712599999</v>
      </c>
      <c r="AJ326" s="150">
        <v>2.91</v>
      </c>
      <c r="AK326" s="151">
        <v>37</v>
      </c>
    </row>
    <row r="327" spans="1:37" x14ac:dyDescent="0.2">
      <c r="A327" s="149" t="s">
        <v>981</v>
      </c>
      <c r="B327" s="66" t="s">
        <v>982</v>
      </c>
      <c r="C327" s="67">
        <v>65</v>
      </c>
      <c r="D327" s="84" t="s">
        <v>337</v>
      </c>
      <c r="E327" s="85">
        <v>71.201776754133405</v>
      </c>
      <c r="F327" s="91">
        <v>71.201776754133405</v>
      </c>
      <c r="G327" s="86">
        <v>36.842971127745301</v>
      </c>
      <c r="H327" s="86">
        <v>36.842971127745301</v>
      </c>
      <c r="I327" s="86">
        <v>30.05</v>
      </c>
      <c r="J327" s="86">
        <v>50.69</v>
      </c>
      <c r="K327" s="87">
        <v>0</v>
      </c>
      <c r="L327" s="85">
        <v>0.97000039355000001</v>
      </c>
      <c r="M327" s="86">
        <v>0</v>
      </c>
      <c r="N327" s="86">
        <v>68.054997992774005</v>
      </c>
      <c r="O327" s="86">
        <v>48.652224243426502</v>
      </c>
      <c r="P327" s="86">
        <v>1.206</v>
      </c>
      <c r="Q327" s="88">
        <v>1.6451</v>
      </c>
      <c r="R327" s="85">
        <v>0</v>
      </c>
      <c r="S327" s="86">
        <v>0</v>
      </c>
      <c r="T327" s="86">
        <v>1.91</v>
      </c>
      <c r="U327" s="88">
        <v>0.38331825285843502</v>
      </c>
      <c r="V327" s="89">
        <v>4.8099999999999996</v>
      </c>
      <c r="W327" s="85">
        <v>62.536232953697301</v>
      </c>
      <c r="X327" s="88">
        <v>60.666666666700003</v>
      </c>
      <c r="Y327" s="85"/>
      <c r="Z327" s="88"/>
      <c r="AA327" s="85">
        <v>0</v>
      </c>
      <c r="AB327" s="91">
        <v>0</v>
      </c>
      <c r="AC327" s="86">
        <v>0</v>
      </c>
      <c r="AD327" s="86">
        <v>0</v>
      </c>
      <c r="AE327" s="86">
        <v>0.11</v>
      </c>
      <c r="AF327" s="88">
        <v>0</v>
      </c>
      <c r="AG327" s="85">
        <v>1.42799998011E-3</v>
      </c>
      <c r="AH327" s="86">
        <v>0.252556</v>
      </c>
      <c r="AI327" s="88">
        <v>9.9127032396600007E-2</v>
      </c>
      <c r="AJ327" s="150">
        <v>3.06</v>
      </c>
      <c r="AK327" s="151">
        <v>47</v>
      </c>
    </row>
    <row r="328" spans="1:37" x14ac:dyDescent="0.2">
      <c r="A328" s="149" t="s">
        <v>983</v>
      </c>
      <c r="B328" s="66" t="s">
        <v>984</v>
      </c>
      <c r="C328" s="67">
        <v>65</v>
      </c>
      <c r="D328" s="84" t="s">
        <v>337</v>
      </c>
      <c r="E328" s="85">
        <v>64.578049162361097</v>
      </c>
      <c r="F328" s="91">
        <v>64.376076405198106</v>
      </c>
      <c r="G328" s="86">
        <v>39.899796461562502</v>
      </c>
      <c r="H328" s="86">
        <v>39.866917175512803</v>
      </c>
      <c r="I328" s="86">
        <v>55.93</v>
      </c>
      <c r="J328" s="86">
        <v>76.59</v>
      </c>
      <c r="K328" s="87">
        <v>0</v>
      </c>
      <c r="L328" s="85">
        <v>1.0699999714299999</v>
      </c>
      <c r="M328" s="86">
        <v>2.0595999276117101E-4</v>
      </c>
      <c r="N328" s="86">
        <v>60.348418860064399</v>
      </c>
      <c r="O328" s="86">
        <v>49.930718717995099</v>
      </c>
      <c r="P328" s="86">
        <v>4.2290000000000001</v>
      </c>
      <c r="Q328" s="88">
        <v>2.6442999999999999</v>
      </c>
      <c r="R328" s="85">
        <v>1.2212994626282401E-2</v>
      </c>
      <c r="S328" s="86">
        <v>0</v>
      </c>
      <c r="T328" s="86">
        <v>2.78</v>
      </c>
      <c r="U328" s="88">
        <v>0.85642711758259005</v>
      </c>
      <c r="V328" s="89">
        <v>4.26</v>
      </c>
      <c r="W328" s="85">
        <v>62.412247558343502</v>
      </c>
      <c r="X328" s="88">
        <v>59.5333333333</v>
      </c>
      <c r="Y328" s="85">
        <v>-100</v>
      </c>
      <c r="Z328" s="88"/>
      <c r="AA328" s="85">
        <v>0</v>
      </c>
      <c r="AB328" s="91">
        <v>0</v>
      </c>
      <c r="AC328" s="86">
        <v>0</v>
      </c>
      <c r="AD328" s="86">
        <v>0</v>
      </c>
      <c r="AE328" s="86">
        <v>0.15</v>
      </c>
      <c r="AF328" s="88">
        <v>0</v>
      </c>
      <c r="AG328" s="85">
        <v>1.5470001553100001E-3</v>
      </c>
      <c r="AH328" s="86">
        <v>0.38106099999999998</v>
      </c>
      <c r="AI328" s="88">
        <v>0.155771047266</v>
      </c>
      <c r="AJ328" s="150">
        <v>3.04</v>
      </c>
      <c r="AK328" s="151">
        <v>42</v>
      </c>
    </row>
    <row r="329" spans="1:37" x14ac:dyDescent="0.2">
      <c r="A329" s="149" t="s">
        <v>985</v>
      </c>
      <c r="B329" s="66" t="s">
        <v>986</v>
      </c>
      <c r="C329" s="67">
        <v>65</v>
      </c>
      <c r="D329" s="84" t="s">
        <v>337</v>
      </c>
      <c r="E329" s="85">
        <v>94.260188595248707</v>
      </c>
      <c r="F329" s="91">
        <v>94.260188595248707</v>
      </c>
      <c r="G329" s="86">
        <v>50.1861669836901</v>
      </c>
      <c r="H329" s="86">
        <v>50.1861669836901</v>
      </c>
      <c r="I329" s="86">
        <v>1.89</v>
      </c>
      <c r="J329" s="86">
        <v>2.65</v>
      </c>
      <c r="K329" s="87">
        <v>0</v>
      </c>
      <c r="L329" s="85">
        <v>1.00000931059E-2</v>
      </c>
      <c r="M329" s="86">
        <v>0</v>
      </c>
      <c r="N329" s="86">
        <v>100</v>
      </c>
      <c r="O329" s="86">
        <v>36.830044122174002</v>
      </c>
      <c r="P329" s="86">
        <v>0.154</v>
      </c>
      <c r="Q329" s="88">
        <v>0.57330000000000003</v>
      </c>
      <c r="R329" s="85">
        <v>0</v>
      </c>
      <c r="S329" s="86">
        <v>0</v>
      </c>
      <c r="T329" s="86">
        <v>0.63</v>
      </c>
      <c r="U329" s="88">
        <v>3.7435752155085197E-2</v>
      </c>
      <c r="V329" s="89">
        <v>4.99</v>
      </c>
      <c r="W329" s="85">
        <v>51.6048744254635</v>
      </c>
      <c r="X329" s="88">
        <v>56.4666666667</v>
      </c>
      <c r="Y329" s="85">
        <v>-100</v>
      </c>
      <c r="Z329" s="88"/>
      <c r="AA329" s="85">
        <v>0</v>
      </c>
      <c r="AB329" s="91">
        <v>0</v>
      </c>
      <c r="AC329" s="86">
        <v>0</v>
      </c>
      <c r="AD329" s="86">
        <v>0</v>
      </c>
      <c r="AE329" s="86">
        <v>0</v>
      </c>
      <c r="AF329" s="88">
        <v>0</v>
      </c>
      <c r="AG329" s="85">
        <v>1.8023629840199999E-10</v>
      </c>
      <c r="AH329" s="86">
        <v>2.1027000000000001E-2</v>
      </c>
      <c r="AI329" s="88">
        <v>3.75659596747E-10</v>
      </c>
      <c r="AJ329" s="150">
        <v>2.09</v>
      </c>
      <c r="AK329" s="151">
        <v>3</v>
      </c>
    </row>
    <row r="330" spans="1:37" x14ac:dyDescent="0.2">
      <c r="A330" s="149" t="s">
        <v>987</v>
      </c>
      <c r="B330" s="66" t="s">
        <v>988</v>
      </c>
      <c r="C330" s="67">
        <v>65</v>
      </c>
      <c r="D330" s="84" t="s">
        <v>337</v>
      </c>
      <c r="E330" s="85">
        <v>93.821267228912603</v>
      </c>
      <c r="F330" s="91">
        <v>93.799511127605896</v>
      </c>
      <c r="G330" s="86">
        <v>39.795748601850498</v>
      </c>
      <c r="H330" s="86">
        <v>39.776552041874098</v>
      </c>
      <c r="I330" s="86">
        <v>2.08</v>
      </c>
      <c r="J330" s="86">
        <v>6.18</v>
      </c>
      <c r="K330" s="87">
        <v>0</v>
      </c>
      <c r="L330" s="85">
        <v>9.7659090584099994E-8</v>
      </c>
      <c r="M330" s="86">
        <v>1.9577388398314302E-3</v>
      </c>
      <c r="N330" s="86">
        <v>100</v>
      </c>
      <c r="O330" s="86">
        <v>38.6222473178995</v>
      </c>
      <c r="P330" s="86">
        <v>0.33600000000000002</v>
      </c>
      <c r="Q330" s="88">
        <v>0.49769999999999998</v>
      </c>
      <c r="R330" s="85">
        <v>1.49611011370437E-2</v>
      </c>
      <c r="S330" s="86">
        <v>0</v>
      </c>
      <c r="T330" s="86">
        <v>0.61</v>
      </c>
      <c r="U330" s="88">
        <v>8.1905322566196107E-2</v>
      </c>
      <c r="V330" s="89">
        <v>4.99</v>
      </c>
      <c r="W330" s="85">
        <v>63.215943839866398</v>
      </c>
      <c r="X330" s="88">
        <v>62.1</v>
      </c>
      <c r="Y330" s="85"/>
      <c r="Z330" s="88"/>
      <c r="AA330" s="85">
        <v>0.15</v>
      </c>
      <c r="AB330" s="91">
        <v>0.18</v>
      </c>
      <c r="AC330" s="86">
        <v>0.11</v>
      </c>
      <c r="AD330" s="86">
        <v>0.13</v>
      </c>
      <c r="AE330" s="86">
        <v>0</v>
      </c>
      <c r="AF330" s="88">
        <v>0</v>
      </c>
      <c r="AG330" s="85">
        <v>0</v>
      </c>
      <c r="AH330" s="86">
        <v>3.9022000000000001E-2</v>
      </c>
      <c r="AI330" s="88">
        <v>2.17090602162E-4</v>
      </c>
      <c r="AJ330" s="150">
        <v>2.38</v>
      </c>
      <c r="AK330" s="151">
        <v>15</v>
      </c>
    </row>
    <row r="331" spans="1:37" x14ac:dyDescent="0.2">
      <c r="A331" s="149" t="s">
        <v>989</v>
      </c>
      <c r="B331" s="66" t="s">
        <v>990</v>
      </c>
      <c r="C331" s="67">
        <v>65</v>
      </c>
      <c r="D331" s="84" t="s">
        <v>337</v>
      </c>
      <c r="E331" s="85">
        <v>89.061400906818093</v>
      </c>
      <c r="F331" s="91">
        <v>88.978346540107594</v>
      </c>
      <c r="G331" s="86">
        <v>45.324801898385502</v>
      </c>
      <c r="H331" s="86">
        <v>45.317174456544798</v>
      </c>
      <c r="I331" s="86">
        <v>3.83</v>
      </c>
      <c r="J331" s="86">
        <v>4.3099999999999996</v>
      </c>
      <c r="K331" s="87">
        <v>0</v>
      </c>
      <c r="L331" s="85">
        <v>8.0000025971700001E-2</v>
      </c>
      <c r="M331" s="86">
        <v>0</v>
      </c>
      <c r="N331" s="86">
        <v>100</v>
      </c>
      <c r="O331" s="86">
        <v>44.307422559906499</v>
      </c>
      <c r="P331" s="86">
        <v>0.32300000000000001</v>
      </c>
      <c r="Q331" s="88">
        <v>0.46139999999999998</v>
      </c>
      <c r="R331" s="85">
        <v>0</v>
      </c>
      <c r="S331" s="86">
        <v>0</v>
      </c>
      <c r="T331" s="86">
        <v>0.68</v>
      </c>
      <c r="U331" s="88">
        <v>3.7289715665918099E-2</v>
      </c>
      <c r="V331" s="89">
        <v>4.92</v>
      </c>
      <c r="W331" s="85">
        <v>54.849516000652997</v>
      </c>
      <c r="X331" s="88">
        <v>63.9</v>
      </c>
      <c r="Y331" s="85">
        <v>-100</v>
      </c>
      <c r="Z331" s="88"/>
      <c r="AA331" s="85">
        <v>0</v>
      </c>
      <c r="AB331" s="91">
        <v>0</v>
      </c>
      <c r="AC331" s="86">
        <v>0.04</v>
      </c>
      <c r="AD331" s="86">
        <v>0.05</v>
      </c>
      <c r="AE331" s="86">
        <v>0</v>
      </c>
      <c r="AF331" s="88">
        <v>0</v>
      </c>
      <c r="AG331" s="85">
        <v>0</v>
      </c>
      <c r="AH331" s="86">
        <v>3.8394999999999999E-2</v>
      </c>
      <c r="AI331" s="88">
        <v>2.1700000139299999E-4</v>
      </c>
      <c r="AJ331" s="150">
        <v>2.2599999999999998</v>
      </c>
      <c r="AK331" s="151">
        <v>17</v>
      </c>
    </row>
    <row r="332" spans="1:37" x14ac:dyDescent="0.2">
      <c r="A332" s="149" t="s">
        <v>991</v>
      </c>
      <c r="B332" s="66" t="s">
        <v>992</v>
      </c>
      <c r="C332" s="67">
        <v>65</v>
      </c>
      <c r="D332" s="84" t="s">
        <v>337</v>
      </c>
      <c r="E332" s="85">
        <v>81.428415776857705</v>
      </c>
      <c r="F332" s="91">
        <v>81.428415776857705</v>
      </c>
      <c r="G332" s="86">
        <v>38.890553497493997</v>
      </c>
      <c r="H332" s="86">
        <v>38.890553497493997</v>
      </c>
      <c r="I332" s="86">
        <v>4.9800000000000004</v>
      </c>
      <c r="J332" s="86">
        <v>8.8000000000000007</v>
      </c>
      <c r="K332" s="87">
        <v>0</v>
      </c>
      <c r="L332" s="85">
        <v>0.61999993822199995</v>
      </c>
      <c r="M332" s="86">
        <v>1.01095912830029E-3</v>
      </c>
      <c r="N332" s="86">
        <v>73.223543763342505</v>
      </c>
      <c r="O332" s="86">
        <v>23.431097196003499</v>
      </c>
      <c r="P332" s="86">
        <v>0.35299999999999998</v>
      </c>
      <c r="Q332" s="88">
        <v>0.57499999999999996</v>
      </c>
      <c r="R332" s="85">
        <v>1.1936022917164E-2</v>
      </c>
      <c r="S332" s="86">
        <v>0</v>
      </c>
      <c r="T332" s="86">
        <v>0.83</v>
      </c>
      <c r="U332" s="88">
        <v>0.102146437132273</v>
      </c>
      <c r="V332" s="89">
        <v>4.91</v>
      </c>
      <c r="W332" s="85">
        <v>69.305488565181193</v>
      </c>
      <c r="X332" s="88">
        <v>69.533333333300007</v>
      </c>
      <c r="Y332" s="85"/>
      <c r="Z332" s="88"/>
      <c r="AA332" s="85">
        <v>0</v>
      </c>
      <c r="AB332" s="91">
        <v>0</v>
      </c>
      <c r="AC332" s="86">
        <v>0.04</v>
      </c>
      <c r="AD332" s="86">
        <v>0.04</v>
      </c>
      <c r="AE332" s="86">
        <v>0</v>
      </c>
      <c r="AF332" s="88">
        <v>0</v>
      </c>
      <c r="AG332" s="85">
        <v>1.1575752735799999E-9</v>
      </c>
      <c r="AH332" s="86">
        <v>5.2130000000000003E-2</v>
      </c>
      <c r="AI332" s="88">
        <v>4.8484322409199996E-10</v>
      </c>
      <c r="AJ332" s="150">
        <v>2.34</v>
      </c>
      <c r="AK332" s="151">
        <v>23</v>
      </c>
    </row>
    <row r="333" spans="1:37" x14ac:dyDescent="0.2">
      <c r="A333" s="149" t="s">
        <v>993</v>
      </c>
      <c r="B333" s="66" t="s">
        <v>994</v>
      </c>
      <c r="C333" s="67">
        <v>65</v>
      </c>
      <c r="D333" s="84" t="s">
        <v>337</v>
      </c>
      <c r="E333" s="85">
        <v>89.273600582758505</v>
      </c>
      <c r="F333" s="91">
        <v>88.923034897220504</v>
      </c>
      <c r="G333" s="86">
        <v>38.404015570579801</v>
      </c>
      <c r="H333" s="86">
        <v>38.340276355027399</v>
      </c>
      <c r="I333" s="86">
        <v>6.08</v>
      </c>
      <c r="J333" s="86">
        <v>11.57</v>
      </c>
      <c r="K333" s="87">
        <v>0</v>
      </c>
      <c r="L333" s="85">
        <v>2.0000023654500002E-2</v>
      </c>
      <c r="M333" s="86">
        <v>0</v>
      </c>
      <c r="N333" s="86">
        <v>81.170814881473902</v>
      </c>
      <c r="O333" s="86">
        <v>32.772543741588201</v>
      </c>
      <c r="P333" s="86">
        <v>0.67900000000000005</v>
      </c>
      <c r="Q333" s="88">
        <v>0.75880000000000003</v>
      </c>
      <c r="R333" s="85">
        <v>0</v>
      </c>
      <c r="S333" s="86">
        <v>0</v>
      </c>
      <c r="T333" s="86">
        <v>0.93</v>
      </c>
      <c r="U333" s="88">
        <v>0.149104236381434</v>
      </c>
      <c r="V333" s="89">
        <v>4.95</v>
      </c>
      <c r="W333" s="85">
        <v>64.164923022456307</v>
      </c>
      <c r="X333" s="88">
        <v>67.833333333300004</v>
      </c>
      <c r="Y333" s="85"/>
      <c r="Z333" s="88"/>
      <c r="AA333" s="85">
        <v>0</v>
      </c>
      <c r="AB333" s="91">
        <v>0.01</v>
      </c>
      <c r="AC333" s="86">
        <v>0.06</v>
      </c>
      <c r="AD333" s="86">
        <v>0.11</v>
      </c>
      <c r="AE333" s="86">
        <v>0</v>
      </c>
      <c r="AF333" s="88">
        <v>1.24144609123E-8</v>
      </c>
      <c r="AG333" s="85">
        <v>0</v>
      </c>
      <c r="AH333" s="86">
        <v>8.2235000000000003E-2</v>
      </c>
      <c r="AI333" s="88">
        <v>6.5100129690500005E-4</v>
      </c>
      <c r="AJ333" s="150">
        <v>2.44</v>
      </c>
      <c r="AK333" s="151">
        <v>33</v>
      </c>
    </row>
    <row r="334" spans="1:37" x14ac:dyDescent="0.2">
      <c r="A334" s="149" t="s">
        <v>995</v>
      </c>
      <c r="B334" s="66" t="s">
        <v>996</v>
      </c>
      <c r="C334" s="67">
        <v>65</v>
      </c>
      <c r="D334" s="84" t="s">
        <v>337</v>
      </c>
      <c r="E334" s="85">
        <v>90.3521017527532</v>
      </c>
      <c r="F334" s="91">
        <v>90.282898426220896</v>
      </c>
      <c r="G334" s="86">
        <v>48.008018040591303</v>
      </c>
      <c r="H334" s="86">
        <v>47.999665914975402</v>
      </c>
      <c r="I334" s="86">
        <v>4.4400000000000004</v>
      </c>
      <c r="J334" s="86">
        <v>7.46</v>
      </c>
      <c r="K334" s="87">
        <v>0</v>
      </c>
      <c r="L334" s="85">
        <v>0.11999999956100001</v>
      </c>
      <c r="M334" s="86">
        <v>2.1520741631559401E-4</v>
      </c>
      <c r="N334" s="86">
        <v>80.309989214605096</v>
      </c>
      <c r="O334" s="86">
        <v>64.438690586277005</v>
      </c>
      <c r="P334" s="86">
        <v>0.29699999999999999</v>
      </c>
      <c r="Q334" s="88">
        <v>0.3049</v>
      </c>
      <c r="R334" s="85">
        <v>1.11944475540132E-2</v>
      </c>
      <c r="S334" s="86">
        <v>0</v>
      </c>
      <c r="T334" s="86">
        <v>0.44</v>
      </c>
      <c r="U334" s="88">
        <v>0.353175597475272</v>
      </c>
      <c r="V334" s="89">
        <v>4.8600000000000003</v>
      </c>
      <c r="W334" s="85">
        <v>65.721971765688593</v>
      </c>
      <c r="X334" s="88">
        <v>68.566666666700002</v>
      </c>
      <c r="Y334" s="85">
        <v>-100</v>
      </c>
      <c r="Z334" s="88"/>
      <c r="AA334" s="85">
        <v>0.56999999999999995</v>
      </c>
      <c r="AB334" s="91">
        <v>0.64</v>
      </c>
      <c r="AC334" s="86">
        <v>0.27</v>
      </c>
      <c r="AD334" s="86">
        <v>0.28000000000000003</v>
      </c>
      <c r="AE334" s="86">
        <v>0</v>
      </c>
      <c r="AF334" s="88">
        <v>0</v>
      </c>
      <c r="AG334" s="85">
        <v>5.1386834159900002E-12</v>
      </c>
      <c r="AH334" s="86">
        <v>4.3081000000000001E-2</v>
      </c>
      <c r="AI334" s="88">
        <v>1.12070373479E-10</v>
      </c>
      <c r="AJ334" s="150">
        <v>2.46</v>
      </c>
      <c r="AK334" s="151">
        <v>32</v>
      </c>
    </row>
    <row r="335" spans="1:37" x14ac:dyDescent="0.2">
      <c r="A335" s="149" t="s">
        <v>997</v>
      </c>
      <c r="B335" s="66" t="s">
        <v>998</v>
      </c>
      <c r="C335" s="67">
        <v>65</v>
      </c>
      <c r="D335" s="84" t="s">
        <v>337</v>
      </c>
      <c r="E335" s="85">
        <v>63.628935519201697</v>
      </c>
      <c r="F335" s="91">
        <v>63.376853670833299</v>
      </c>
      <c r="G335" s="86">
        <v>36.515359607795403</v>
      </c>
      <c r="H335" s="86">
        <v>36.391926426870199</v>
      </c>
      <c r="I335" s="86">
        <v>84.56</v>
      </c>
      <c r="J335" s="86">
        <v>113.48</v>
      </c>
      <c r="K335" s="87">
        <v>0</v>
      </c>
      <c r="L335" s="85">
        <v>0.60000032074800003</v>
      </c>
      <c r="M335" s="86">
        <v>0</v>
      </c>
      <c r="N335" s="86">
        <v>58.3196334254433</v>
      </c>
      <c r="O335" s="86">
        <v>37.330922726663999</v>
      </c>
      <c r="P335" s="86">
        <v>2.5529999999999999</v>
      </c>
      <c r="Q335" s="88">
        <v>2.5112000000000001</v>
      </c>
      <c r="R335" s="85">
        <v>0</v>
      </c>
      <c r="S335" s="86">
        <v>0</v>
      </c>
      <c r="T335" s="86">
        <v>2.4300000000000002</v>
      </c>
      <c r="U335" s="88">
        <v>0.30075972253611699</v>
      </c>
      <c r="V335" s="89">
        <v>4.53</v>
      </c>
      <c r="W335" s="85">
        <v>56.229651659461702</v>
      </c>
      <c r="X335" s="88">
        <v>53.433333333299998</v>
      </c>
      <c r="Y335" s="85"/>
      <c r="Z335" s="88"/>
      <c r="AA335" s="85">
        <v>0</v>
      </c>
      <c r="AB335" s="91">
        <v>0.12</v>
      </c>
      <c r="AC335" s="86">
        <v>0</v>
      </c>
      <c r="AD335" s="86">
        <v>7.0000000000000007E-2</v>
      </c>
      <c r="AE335" s="86">
        <v>0.44</v>
      </c>
      <c r="AF335" s="88">
        <v>0</v>
      </c>
      <c r="AG335" s="85">
        <v>3.3910266219400001E-10</v>
      </c>
      <c r="AH335" s="86">
        <v>0.53082399999999996</v>
      </c>
      <c r="AI335" s="88">
        <v>9.9344052031200003E-2</v>
      </c>
      <c r="AJ335" s="150">
        <v>2.94</v>
      </c>
      <c r="AK335" s="151">
        <v>39</v>
      </c>
    </row>
    <row r="336" spans="1:37" x14ac:dyDescent="0.2">
      <c r="A336" s="149" t="s">
        <v>999</v>
      </c>
      <c r="B336" s="66" t="s">
        <v>1000</v>
      </c>
      <c r="C336" s="67">
        <v>65</v>
      </c>
      <c r="D336" s="84" t="s">
        <v>337</v>
      </c>
      <c r="E336" s="85">
        <v>73.744203373997706</v>
      </c>
      <c r="F336" s="91">
        <v>73.567385429756598</v>
      </c>
      <c r="G336" s="86">
        <v>52.943073518454703</v>
      </c>
      <c r="H336" s="86">
        <v>52.832979326757297</v>
      </c>
      <c r="I336" s="86">
        <v>45.06</v>
      </c>
      <c r="J336" s="86">
        <v>133.63999999999999</v>
      </c>
      <c r="K336" s="87">
        <v>0</v>
      </c>
      <c r="L336" s="85">
        <v>0.66999993678000003</v>
      </c>
      <c r="M336" s="86">
        <v>5.3276834443239101E-4</v>
      </c>
      <c r="N336" s="86">
        <v>67.927445934353699</v>
      </c>
      <c r="O336" s="86">
        <v>63.285405964069703</v>
      </c>
      <c r="P336" s="86">
        <v>4.7220000000000004</v>
      </c>
      <c r="Q336" s="88">
        <v>1.4457</v>
      </c>
      <c r="R336" s="85">
        <v>1.43020594965675E-2</v>
      </c>
      <c r="S336" s="86">
        <v>0</v>
      </c>
      <c r="T336" s="86">
        <v>1.65</v>
      </c>
      <c r="U336" s="88">
        <v>1.00308041324244</v>
      </c>
      <c r="V336" s="89">
        <v>4.28</v>
      </c>
      <c r="W336" s="85">
        <v>64.4593943245834</v>
      </c>
      <c r="X336" s="88">
        <v>57.0333333333</v>
      </c>
      <c r="Y336" s="85">
        <v>-100</v>
      </c>
      <c r="Z336" s="88"/>
      <c r="AA336" s="85">
        <v>0</v>
      </c>
      <c r="AB336" s="91">
        <v>0</v>
      </c>
      <c r="AC336" s="86">
        <v>0</v>
      </c>
      <c r="AD336" s="86">
        <v>0</v>
      </c>
      <c r="AE336" s="86">
        <v>0.17</v>
      </c>
      <c r="AF336" s="88">
        <v>9.3558025672399994E-9</v>
      </c>
      <c r="AG336" s="85">
        <v>1.67400020191E-9</v>
      </c>
      <c r="AH336" s="86">
        <v>0.81400300000000003</v>
      </c>
      <c r="AI336" s="88">
        <v>0.25489785777599999</v>
      </c>
      <c r="AJ336" s="150">
        <v>2.69</v>
      </c>
      <c r="AK336" s="151">
        <v>31</v>
      </c>
    </row>
    <row r="337" spans="1:37" x14ac:dyDescent="0.2">
      <c r="A337" s="149" t="s">
        <v>1001</v>
      </c>
      <c r="B337" s="66" t="s">
        <v>1002</v>
      </c>
      <c r="C337" s="67">
        <v>65</v>
      </c>
      <c r="D337" s="84" t="s">
        <v>337</v>
      </c>
      <c r="E337" s="85">
        <v>56.764612452350697</v>
      </c>
      <c r="F337" s="91">
        <v>56.670902160101697</v>
      </c>
      <c r="G337" s="86">
        <v>41.345298602287201</v>
      </c>
      <c r="H337" s="86">
        <v>41.251588310038102</v>
      </c>
      <c r="I337" s="86">
        <v>98.62</v>
      </c>
      <c r="J337" s="86">
        <v>239.18</v>
      </c>
      <c r="K337" s="87">
        <v>0</v>
      </c>
      <c r="L337" s="85">
        <v>1.24999997006</v>
      </c>
      <c r="M337" s="86">
        <v>2.5204229369443902E-3</v>
      </c>
      <c r="N337" s="86">
        <v>51.187171364185602</v>
      </c>
      <c r="O337" s="86">
        <v>54.766968744220499</v>
      </c>
      <c r="P337" s="86">
        <v>11.781000000000001</v>
      </c>
      <c r="Q337" s="88">
        <v>1.4648000000000001</v>
      </c>
      <c r="R337" s="85">
        <v>3.5625222657641599E-2</v>
      </c>
      <c r="S337" s="86">
        <v>0</v>
      </c>
      <c r="T337" s="86">
        <v>2.66</v>
      </c>
      <c r="U337" s="88">
        <v>2.49364675984752</v>
      </c>
      <c r="V337" s="89">
        <v>3.67</v>
      </c>
      <c r="W337" s="85">
        <v>57.699451731088097</v>
      </c>
      <c r="X337" s="88">
        <v>58.266666666699997</v>
      </c>
      <c r="Y337" s="85">
        <v>-100</v>
      </c>
      <c r="Z337" s="88"/>
      <c r="AA337" s="85">
        <v>0</v>
      </c>
      <c r="AB337" s="91">
        <v>0</v>
      </c>
      <c r="AC337" s="86">
        <v>0</v>
      </c>
      <c r="AD337" s="86">
        <v>0</v>
      </c>
      <c r="AE337" s="86">
        <v>0</v>
      </c>
      <c r="AF337" s="88">
        <v>2.2904203381799999E-9</v>
      </c>
      <c r="AG337" s="85">
        <v>3.57000215269E-4</v>
      </c>
      <c r="AH337" s="86">
        <v>1.0627249999999999</v>
      </c>
      <c r="AI337" s="88">
        <v>0.50979593866899997</v>
      </c>
      <c r="AJ337" s="150">
        <v>2.8</v>
      </c>
      <c r="AK337" s="151">
        <v>27</v>
      </c>
    </row>
    <row r="338" spans="1:37" x14ac:dyDescent="0.2">
      <c r="A338" s="149" t="s">
        <v>1003</v>
      </c>
      <c r="B338" s="66" t="s">
        <v>1004</v>
      </c>
      <c r="C338" s="67">
        <v>65</v>
      </c>
      <c r="D338" s="84" t="s">
        <v>337</v>
      </c>
      <c r="E338" s="85">
        <v>67.741968498296004</v>
      </c>
      <c r="F338" s="91">
        <v>67.598685893827593</v>
      </c>
      <c r="G338" s="86">
        <v>42.054467858641502</v>
      </c>
      <c r="H338" s="86">
        <v>42.017623760349601</v>
      </c>
      <c r="I338" s="86">
        <v>40.08</v>
      </c>
      <c r="J338" s="86">
        <v>73.849999999999994</v>
      </c>
      <c r="K338" s="87">
        <v>0</v>
      </c>
      <c r="L338" s="85">
        <v>0.47999995268500001</v>
      </c>
      <c r="M338" s="86">
        <v>7.9524295402191997E-3</v>
      </c>
      <c r="N338" s="86">
        <v>59.250677943208601</v>
      </c>
      <c r="O338" s="86">
        <v>33.291580224683898</v>
      </c>
      <c r="P338" s="86">
        <v>3.2639999999999998</v>
      </c>
      <c r="Q338" s="88">
        <v>2.1379000000000001</v>
      </c>
      <c r="R338" s="85">
        <v>3.6114120621162898E-2</v>
      </c>
      <c r="S338" s="86">
        <v>0</v>
      </c>
      <c r="T338" s="86">
        <v>2.17</v>
      </c>
      <c r="U338" s="88">
        <v>0.64170137858334397</v>
      </c>
      <c r="V338" s="89">
        <v>4.66</v>
      </c>
      <c r="W338" s="85">
        <v>55.037606439712903</v>
      </c>
      <c r="X338" s="88">
        <v>59.8</v>
      </c>
      <c r="Y338" s="85"/>
      <c r="Z338" s="88"/>
      <c r="AA338" s="85">
        <v>0</v>
      </c>
      <c r="AB338" s="91">
        <v>0</v>
      </c>
      <c r="AC338" s="86">
        <v>0</v>
      </c>
      <c r="AD338" s="86">
        <v>0</v>
      </c>
      <c r="AE338" s="86">
        <v>0.03</v>
      </c>
      <c r="AF338" s="88">
        <v>0</v>
      </c>
      <c r="AG338" s="85">
        <v>4.0460015533400001E-3</v>
      </c>
      <c r="AH338" s="86">
        <v>0.56884599999999996</v>
      </c>
      <c r="AI338" s="88">
        <v>0.18409298086699999</v>
      </c>
      <c r="AJ338" s="150">
        <v>3.18</v>
      </c>
      <c r="AK338" s="151">
        <v>48</v>
      </c>
    </row>
    <row r="339" spans="1:37" x14ac:dyDescent="0.2">
      <c r="A339" s="149" t="s">
        <v>1005</v>
      </c>
      <c r="B339" s="66" t="s">
        <v>1006</v>
      </c>
      <c r="C339" s="67">
        <v>65</v>
      </c>
      <c r="D339" s="84" t="s">
        <v>337</v>
      </c>
      <c r="E339" s="85">
        <v>81.564164253013203</v>
      </c>
      <c r="F339" s="91">
        <v>81.355110716621496</v>
      </c>
      <c r="G339" s="86">
        <v>42.745024759413198</v>
      </c>
      <c r="H339" s="86">
        <v>42.657432495561999</v>
      </c>
      <c r="I339" s="86">
        <v>7.95</v>
      </c>
      <c r="J339" s="86">
        <v>14.56</v>
      </c>
      <c r="K339" s="87">
        <v>0</v>
      </c>
      <c r="L339" s="85">
        <v>0.20000014803899999</v>
      </c>
      <c r="M339" s="86">
        <v>5.5871073673694198E-4</v>
      </c>
      <c r="N339" s="86">
        <v>75.344493994950597</v>
      </c>
      <c r="O339" s="86">
        <v>53.440594059405903</v>
      </c>
      <c r="P339" s="86">
        <v>0.45900000000000002</v>
      </c>
      <c r="Q339" s="88">
        <v>0.97319999999999995</v>
      </c>
      <c r="R339" s="85">
        <v>1.6023073225444599E-2</v>
      </c>
      <c r="S339" s="86">
        <v>0</v>
      </c>
      <c r="T339" s="86">
        <v>1.22</v>
      </c>
      <c r="U339" s="88">
        <v>0.26277679155376998</v>
      </c>
      <c r="V339" s="89">
        <v>4.8</v>
      </c>
      <c r="W339" s="85">
        <v>64.1279406804274</v>
      </c>
      <c r="X339" s="88">
        <v>61.333333333299997</v>
      </c>
      <c r="Y339" s="85"/>
      <c r="Z339" s="88"/>
      <c r="AA339" s="85">
        <v>0</v>
      </c>
      <c r="AB339" s="91">
        <v>0</v>
      </c>
      <c r="AC339" s="86">
        <v>0</v>
      </c>
      <c r="AD339" s="86">
        <v>0</v>
      </c>
      <c r="AE339" s="86">
        <v>0</v>
      </c>
      <c r="AF339" s="88">
        <v>3.5231409635499999E-6</v>
      </c>
      <c r="AG339" s="85">
        <v>2.9988003629999999E-2</v>
      </c>
      <c r="AH339" s="86">
        <v>0.20956</v>
      </c>
      <c r="AI339" s="88">
        <v>5.6644145254099998E-2</v>
      </c>
      <c r="AJ339" s="150">
        <v>3.27</v>
      </c>
      <c r="AK339" s="151">
        <v>57</v>
      </c>
    </row>
    <row r="340" spans="1:37" x14ac:dyDescent="0.2">
      <c r="A340" s="149" t="s">
        <v>1007</v>
      </c>
      <c r="B340" s="66" t="s">
        <v>1008</v>
      </c>
      <c r="C340" s="67">
        <v>65</v>
      </c>
      <c r="D340" s="84" t="s">
        <v>337</v>
      </c>
      <c r="E340" s="85">
        <v>73.2807967956293</v>
      </c>
      <c r="F340" s="91">
        <v>73.097404889427693</v>
      </c>
      <c r="G340" s="86">
        <v>43.125489172971598</v>
      </c>
      <c r="H340" s="86">
        <v>43.061033440248004</v>
      </c>
      <c r="I340" s="86">
        <v>35.71</v>
      </c>
      <c r="J340" s="86">
        <v>42.42</v>
      </c>
      <c r="K340" s="87">
        <v>0</v>
      </c>
      <c r="L340" s="85">
        <v>0.50999999706900001</v>
      </c>
      <c r="M340" s="86">
        <v>0</v>
      </c>
      <c r="N340" s="86">
        <v>64.967915352464999</v>
      </c>
      <c r="O340" s="86">
        <v>50.8206840436576</v>
      </c>
      <c r="P340" s="86">
        <v>0.878</v>
      </c>
      <c r="Q340" s="88">
        <v>0.94640000000000002</v>
      </c>
      <c r="R340" s="85">
        <v>0</v>
      </c>
      <c r="S340" s="86">
        <v>0</v>
      </c>
      <c r="T340" s="86">
        <v>1.73</v>
      </c>
      <c r="U340" s="88">
        <v>1.26762941023005</v>
      </c>
      <c r="V340" s="89">
        <v>4.78</v>
      </c>
      <c r="W340" s="85">
        <v>60.475515760139302</v>
      </c>
      <c r="X340" s="88">
        <v>62.766666666699997</v>
      </c>
      <c r="Y340" s="85">
        <v>-100</v>
      </c>
      <c r="Z340" s="88"/>
      <c r="AA340" s="85">
        <v>0</v>
      </c>
      <c r="AB340" s="91">
        <v>0</v>
      </c>
      <c r="AC340" s="86">
        <v>0</v>
      </c>
      <c r="AD340" s="86">
        <v>0</v>
      </c>
      <c r="AE340" s="86">
        <v>0.1</v>
      </c>
      <c r="AF340" s="88">
        <v>3.9955411620800001E-7</v>
      </c>
      <c r="AG340" s="85">
        <v>0.15641995591300001</v>
      </c>
      <c r="AH340" s="86">
        <v>0.43050100000000002</v>
      </c>
      <c r="AI340" s="88">
        <v>1.3371506224900001</v>
      </c>
      <c r="AJ340" s="150">
        <v>3.21</v>
      </c>
      <c r="AK340" s="151">
        <v>48</v>
      </c>
    </row>
    <row r="341" spans="1:37" x14ac:dyDescent="0.2">
      <c r="A341" s="149" t="s">
        <v>1009</v>
      </c>
      <c r="B341" s="66" t="s">
        <v>1010</v>
      </c>
      <c r="C341" s="67">
        <v>65</v>
      </c>
      <c r="D341" s="84" t="s">
        <v>337</v>
      </c>
      <c r="E341" s="85">
        <v>81.157975460122699</v>
      </c>
      <c r="F341" s="91">
        <v>80.921523517382397</v>
      </c>
      <c r="G341" s="86">
        <v>54.282975460122699</v>
      </c>
      <c r="H341" s="86">
        <v>54.0669734151329</v>
      </c>
      <c r="I341" s="86">
        <v>11.68</v>
      </c>
      <c r="J341" s="86">
        <v>9.5299999999999994</v>
      </c>
      <c r="K341" s="87">
        <v>0</v>
      </c>
      <c r="L341" s="85">
        <v>0.27000020030900002</v>
      </c>
      <c r="M341" s="86">
        <v>7.4518074902382901E-5</v>
      </c>
      <c r="N341" s="86">
        <v>71.433405786726695</v>
      </c>
      <c r="O341" s="86">
        <v>53.541137315248903</v>
      </c>
      <c r="P341" s="86">
        <v>0.34100000000000003</v>
      </c>
      <c r="Q341" s="88">
        <v>1.0934999999999999</v>
      </c>
      <c r="R341" s="85">
        <v>1.1717834544176201E-2</v>
      </c>
      <c r="S341" s="86">
        <v>0</v>
      </c>
      <c r="T341" s="86">
        <v>1.4</v>
      </c>
      <c r="U341" s="88">
        <v>1.8404907975460101</v>
      </c>
      <c r="V341" s="89">
        <v>4.82</v>
      </c>
      <c r="W341" s="85">
        <v>63.5165549990434</v>
      </c>
      <c r="X341" s="88">
        <v>57.566666666700002</v>
      </c>
      <c r="Y341" s="85">
        <v>-100</v>
      </c>
      <c r="Z341" s="88"/>
      <c r="AA341" s="85">
        <v>0</v>
      </c>
      <c r="AB341" s="91">
        <v>0</v>
      </c>
      <c r="AC341" s="86">
        <v>0</v>
      </c>
      <c r="AD341" s="86">
        <v>0</v>
      </c>
      <c r="AE341" s="86">
        <v>0</v>
      </c>
      <c r="AF341" s="88">
        <v>1.2121640287400001E-5</v>
      </c>
      <c r="AG341" s="85">
        <v>7.8183005656099994E-2</v>
      </c>
      <c r="AH341" s="86">
        <v>5.5306000000000001E-2</v>
      </c>
      <c r="AI341" s="88">
        <v>0.42976745645699999</v>
      </c>
      <c r="AJ341" s="150">
        <v>3.43</v>
      </c>
      <c r="AK341" s="151">
        <v>54</v>
      </c>
    </row>
    <row r="342" spans="1:37" x14ac:dyDescent="0.2">
      <c r="A342" s="149" t="s">
        <v>1011</v>
      </c>
      <c r="B342" s="66" t="s">
        <v>1012</v>
      </c>
      <c r="C342" s="67">
        <v>65</v>
      </c>
      <c r="D342" s="84" t="s">
        <v>337</v>
      </c>
      <c r="E342" s="85">
        <v>84.487107906119405</v>
      </c>
      <c r="F342" s="91">
        <v>84.276556098939196</v>
      </c>
      <c r="G342" s="86">
        <v>44.815245834370401</v>
      </c>
      <c r="H342" s="86">
        <v>44.748649575869301</v>
      </c>
      <c r="I342" s="86">
        <v>12.9</v>
      </c>
      <c r="J342" s="86">
        <v>20.23</v>
      </c>
      <c r="K342" s="87">
        <v>7.4999999999999997E-3</v>
      </c>
      <c r="L342" s="85">
        <v>0.40000002915799998</v>
      </c>
      <c r="M342" s="86">
        <v>1.0458537817921E-3</v>
      </c>
      <c r="N342" s="86">
        <v>76.193187341174493</v>
      </c>
      <c r="O342" s="86">
        <v>34.800769077769701</v>
      </c>
      <c r="P342" s="86">
        <v>1.4850000000000001</v>
      </c>
      <c r="Q342" s="88">
        <v>1.0315000000000001</v>
      </c>
      <c r="R342" s="85">
        <v>6.752650415288E-3</v>
      </c>
      <c r="S342" s="86">
        <v>0</v>
      </c>
      <c r="T342" s="86">
        <v>1.57</v>
      </c>
      <c r="U342" s="88">
        <v>0.37872417713259399</v>
      </c>
      <c r="V342" s="89">
        <v>4.74</v>
      </c>
      <c r="W342" s="85">
        <v>64.368536609713303</v>
      </c>
      <c r="X342" s="88"/>
      <c r="Y342" s="85">
        <v>-100</v>
      </c>
      <c r="Z342" s="88"/>
      <c r="AA342" s="85">
        <v>0</v>
      </c>
      <c r="AB342" s="91">
        <v>0</v>
      </c>
      <c r="AC342" s="86">
        <v>0</v>
      </c>
      <c r="AD342" s="86">
        <v>0</v>
      </c>
      <c r="AE342" s="86">
        <v>0</v>
      </c>
      <c r="AF342" s="88">
        <v>0.28819998505799999</v>
      </c>
      <c r="AG342" s="85">
        <v>7.21565678289E-11</v>
      </c>
      <c r="AH342" s="86">
        <v>0.22606499999999999</v>
      </c>
      <c r="AI342" s="88">
        <v>5.6860995067300003E-2</v>
      </c>
      <c r="AJ342" s="150">
        <v>2.4900000000000002</v>
      </c>
      <c r="AK342" s="151">
        <v>32</v>
      </c>
    </row>
    <row r="343" spans="1:37" x14ac:dyDescent="0.2">
      <c r="A343" s="149" t="s">
        <v>1013</v>
      </c>
      <c r="B343" s="66" t="s">
        <v>1014</v>
      </c>
      <c r="C343" s="67">
        <v>65</v>
      </c>
      <c r="D343" s="84" t="s">
        <v>337</v>
      </c>
      <c r="E343" s="85">
        <v>86.659644005077894</v>
      </c>
      <c r="F343" s="91">
        <v>85.692677524781899</v>
      </c>
      <c r="G343" s="86">
        <v>43.268598798944801</v>
      </c>
      <c r="H343" s="86">
        <v>42.785115558796797</v>
      </c>
      <c r="I343" s="86">
        <v>8.06</v>
      </c>
      <c r="J343" s="86">
        <v>17.93</v>
      </c>
      <c r="K343" s="87">
        <v>0</v>
      </c>
      <c r="L343" s="85">
        <v>0.26000001885899998</v>
      </c>
      <c r="M343" s="86">
        <v>1.48203426684542E-3</v>
      </c>
      <c r="N343" s="86">
        <v>77.520919540229897</v>
      </c>
      <c r="O343" s="86">
        <v>32.5994967978042</v>
      </c>
      <c r="P343" s="86">
        <v>0.51800000000000002</v>
      </c>
      <c r="Q343" s="88">
        <v>0.71030000000000004</v>
      </c>
      <c r="R343" s="85">
        <v>9.9671085418120194E-3</v>
      </c>
      <c r="S343" s="86">
        <v>0</v>
      </c>
      <c r="T343" s="86">
        <v>0.98</v>
      </c>
      <c r="U343" s="88">
        <v>0.17376585725990201</v>
      </c>
      <c r="V343" s="89">
        <v>4.95</v>
      </c>
      <c r="W343" s="85">
        <v>72.469902994711305</v>
      </c>
      <c r="X343" s="88">
        <v>68.2</v>
      </c>
      <c r="Y343" s="85"/>
      <c r="Z343" s="88"/>
      <c r="AA343" s="85">
        <v>0</v>
      </c>
      <c r="AB343" s="91">
        <v>0</v>
      </c>
      <c r="AC343" s="86">
        <v>0.04</v>
      </c>
      <c r="AD343" s="86">
        <v>0.11</v>
      </c>
      <c r="AE343" s="86">
        <v>0</v>
      </c>
      <c r="AF343" s="88">
        <v>1.0025997604800001</v>
      </c>
      <c r="AG343" s="85">
        <v>1.10999985636E-3</v>
      </c>
      <c r="AH343" s="86">
        <v>0.15829099999999999</v>
      </c>
      <c r="AI343" s="88">
        <v>4.2482999297200001E-2</v>
      </c>
      <c r="AJ343" s="150">
        <v>2.5</v>
      </c>
      <c r="AK343" s="151">
        <v>33</v>
      </c>
    </row>
    <row r="344" spans="1:37" x14ac:dyDescent="0.2">
      <c r="A344" s="149" t="s">
        <v>1015</v>
      </c>
      <c r="B344" s="66" t="s">
        <v>1016</v>
      </c>
      <c r="C344" s="67">
        <v>65</v>
      </c>
      <c r="D344" s="84" t="s">
        <v>337</v>
      </c>
      <c r="E344" s="85">
        <v>75.204307169169695</v>
      </c>
      <c r="F344" s="91">
        <v>74.903938792859194</v>
      </c>
      <c r="G344" s="86">
        <v>44.3627089827147</v>
      </c>
      <c r="H344" s="86">
        <v>44.224426183054703</v>
      </c>
      <c r="I344" s="86">
        <v>19.53</v>
      </c>
      <c r="J344" s="86">
        <v>27.86</v>
      </c>
      <c r="K344" s="87">
        <v>0</v>
      </c>
      <c r="L344" s="85">
        <v>0.25000032613099998</v>
      </c>
      <c r="M344" s="86">
        <v>6.1578707938978704E-3</v>
      </c>
      <c r="N344" s="86">
        <v>72.266938971648202</v>
      </c>
      <c r="O344" s="86">
        <v>56.436515802224399</v>
      </c>
      <c r="P344" s="86">
        <v>1.462</v>
      </c>
      <c r="Q344" s="88">
        <v>0.95709999999999995</v>
      </c>
      <c r="R344" s="85">
        <v>3.1176929072486401E-2</v>
      </c>
      <c r="S344" s="86">
        <v>0</v>
      </c>
      <c r="T344" s="86">
        <v>1.6</v>
      </c>
      <c r="U344" s="88">
        <v>0.453386228393313</v>
      </c>
      <c r="V344" s="89">
        <v>4.76</v>
      </c>
      <c r="W344" s="85">
        <v>61.305931869870598</v>
      </c>
      <c r="X344" s="88"/>
      <c r="Y344" s="85"/>
      <c r="Z344" s="88">
        <v>-100</v>
      </c>
      <c r="AA344" s="85">
        <v>0</v>
      </c>
      <c r="AB344" s="91">
        <v>0</v>
      </c>
      <c r="AC344" s="86">
        <v>0</v>
      </c>
      <c r="AD344" s="86">
        <v>0</v>
      </c>
      <c r="AE344" s="86">
        <v>0</v>
      </c>
      <c r="AF344" s="88">
        <v>6.7700057444200004E-2</v>
      </c>
      <c r="AG344" s="85">
        <v>7.1400160229699995E-4</v>
      </c>
      <c r="AH344" s="86">
        <v>0.175229</v>
      </c>
      <c r="AI344" s="88">
        <v>4.2483115472899999E-2</v>
      </c>
      <c r="AJ344" s="150">
        <v>2.66</v>
      </c>
      <c r="AK344" s="151">
        <v>31</v>
      </c>
    </row>
    <row r="345" spans="1:37" x14ac:dyDescent="0.2">
      <c r="A345" s="149" t="s">
        <v>1017</v>
      </c>
      <c r="B345" s="66" t="s">
        <v>1018</v>
      </c>
      <c r="C345" s="67">
        <v>65</v>
      </c>
      <c r="D345" s="84" t="s">
        <v>337</v>
      </c>
      <c r="E345" s="85">
        <v>71.357441559613704</v>
      </c>
      <c r="F345" s="91">
        <v>70.515057613044902</v>
      </c>
      <c r="G345" s="86">
        <v>43.396311561719699</v>
      </c>
      <c r="H345" s="86">
        <v>43.217304973073801</v>
      </c>
      <c r="I345" s="86">
        <v>29.58</v>
      </c>
      <c r="J345" s="86">
        <v>46</v>
      </c>
      <c r="K345" s="87">
        <v>0</v>
      </c>
      <c r="L345" s="85">
        <v>1.0799997376499999</v>
      </c>
      <c r="M345" s="86">
        <v>4.7048005773695098E-2</v>
      </c>
      <c r="N345" s="86">
        <v>64.484206011213601</v>
      </c>
      <c r="O345" s="86">
        <v>59.989806320081499</v>
      </c>
      <c r="P345" s="86">
        <v>1.7609999999999999</v>
      </c>
      <c r="Q345" s="88">
        <v>1.0697000000000001</v>
      </c>
      <c r="R345" s="85">
        <v>1.51308821304282E-2</v>
      </c>
      <c r="S345" s="86">
        <v>0</v>
      </c>
      <c r="T345" s="86">
        <v>1.6</v>
      </c>
      <c r="U345" s="88">
        <v>0.54604530822226904</v>
      </c>
      <c r="V345" s="89">
        <v>4.45</v>
      </c>
      <c r="W345" s="85">
        <v>64.345284167457805</v>
      </c>
      <c r="X345" s="88">
        <v>63.633333333300001</v>
      </c>
      <c r="Y345" s="85">
        <v>-100</v>
      </c>
      <c r="Z345" s="88"/>
      <c r="AA345" s="85">
        <v>0</v>
      </c>
      <c r="AB345" s="91">
        <v>0</v>
      </c>
      <c r="AC345" s="86">
        <v>0</v>
      </c>
      <c r="AD345" s="86">
        <v>0</v>
      </c>
      <c r="AE345" s="86">
        <v>0</v>
      </c>
      <c r="AF345" s="88">
        <v>2.4395958252999998E-8</v>
      </c>
      <c r="AG345" s="85">
        <v>1.0114994154100001E-2</v>
      </c>
      <c r="AH345" s="86">
        <v>0.22144900000000001</v>
      </c>
      <c r="AI345" s="88">
        <v>7.0804971199899994E-2</v>
      </c>
      <c r="AJ345" s="150">
        <v>2.89</v>
      </c>
      <c r="AK345" s="151">
        <v>36</v>
      </c>
    </row>
    <row r="346" spans="1:37" x14ac:dyDescent="0.2">
      <c r="A346" s="149" t="s">
        <v>1019</v>
      </c>
      <c r="B346" s="66" t="s">
        <v>1020</v>
      </c>
      <c r="C346" s="67">
        <v>65</v>
      </c>
      <c r="D346" s="84" t="s">
        <v>337</v>
      </c>
      <c r="E346" s="85">
        <v>73.763883569513595</v>
      </c>
      <c r="F346" s="91">
        <v>73.613558023745696</v>
      </c>
      <c r="G346" s="86">
        <v>38.5896208349291</v>
      </c>
      <c r="H346" s="86">
        <v>38.537916507085399</v>
      </c>
      <c r="I346" s="86">
        <v>24.29</v>
      </c>
      <c r="J346" s="86">
        <v>29.2</v>
      </c>
      <c r="K346" s="87">
        <v>0</v>
      </c>
      <c r="L346" s="85">
        <v>0.67000000054700004</v>
      </c>
      <c r="M346" s="86">
        <v>7.3986166406950604E-2</v>
      </c>
      <c r="N346" s="86">
        <v>64.934759609733206</v>
      </c>
      <c r="O346" s="86">
        <v>45.626125773357401</v>
      </c>
      <c r="P346" s="86">
        <v>0.76800000000000002</v>
      </c>
      <c r="Q346" s="88">
        <v>1.2554000000000001</v>
      </c>
      <c r="R346" s="85">
        <v>4.1571398877572198E-2</v>
      </c>
      <c r="S346" s="86">
        <v>0</v>
      </c>
      <c r="T346" s="86">
        <v>1.56</v>
      </c>
      <c r="U346" s="88">
        <v>0.220222137112218</v>
      </c>
      <c r="V346" s="89">
        <v>4.8</v>
      </c>
      <c r="W346" s="85">
        <v>58.8713043600087</v>
      </c>
      <c r="X346" s="88">
        <v>59.5</v>
      </c>
      <c r="Y346" s="85"/>
      <c r="Z346" s="88"/>
      <c r="AA346" s="85">
        <v>0</v>
      </c>
      <c r="AB346" s="91">
        <v>0</v>
      </c>
      <c r="AC346" s="86">
        <v>0</v>
      </c>
      <c r="AD346" s="86">
        <v>0</v>
      </c>
      <c r="AE346" s="86">
        <v>0</v>
      </c>
      <c r="AF346" s="88">
        <v>3.0204172644799999E-2</v>
      </c>
      <c r="AG346" s="85">
        <v>3.5700236162200001E-4</v>
      </c>
      <c r="AH346" s="86">
        <v>0.23833199999999999</v>
      </c>
      <c r="AI346" s="88">
        <v>2.8322011578999998E-2</v>
      </c>
      <c r="AJ346" s="150">
        <v>2.96</v>
      </c>
      <c r="AK346" s="151">
        <v>40</v>
      </c>
    </row>
    <row r="347" spans="1:37" x14ac:dyDescent="0.2">
      <c r="A347" s="149" t="s">
        <v>1021</v>
      </c>
      <c r="B347" s="66" t="s">
        <v>1022</v>
      </c>
      <c r="C347" s="67">
        <v>65</v>
      </c>
      <c r="D347" s="84" t="s">
        <v>337</v>
      </c>
      <c r="E347" s="85">
        <v>76.072721465076697</v>
      </c>
      <c r="F347" s="91">
        <v>75.865097955707</v>
      </c>
      <c r="G347" s="86">
        <v>49.028428449744503</v>
      </c>
      <c r="H347" s="86">
        <v>48.930827654741599</v>
      </c>
      <c r="I347" s="86">
        <v>35.35</v>
      </c>
      <c r="J347" s="86">
        <v>47.13</v>
      </c>
      <c r="K347" s="87">
        <v>0</v>
      </c>
      <c r="L347" s="85">
        <v>2.19999956259</v>
      </c>
      <c r="M347" s="86">
        <v>2.4981142888451098E-3</v>
      </c>
      <c r="N347" s="86">
        <v>69.178652086057298</v>
      </c>
      <c r="O347" s="86">
        <v>50.217895461148302</v>
      </c>
      <c r="P347" s="86">
        <v>0.77600000000000002</v>
      </c>
      <c r="Q347" s="88">
        <v>1.2521</v>
      </c>
      <c r="R347" s="85">
        <v>3.32806389882686E-2</v>
      </c>
      <c r="S347" s="86">
        <v>0</v>
      </c>
      <c r="T347" s="86">
        <v>1.73</v>
      </c>
      <c r="U347" s="88">
        <v>0.31587166382737097</v>
      </c>
      <c r="V347" s="89">
        <v>4.74</v>
      </c>
      <c r="W347" s="85">
        <v>60.827786913768399</v>
      </c>
      <c r="X347" s="88">
        <v>58.733333333300003</v>
      </c>
      <c r="Y347" s="85">
        <v>-100</v>
      </c>
      <c r="Z347" s="88"/>
      <c r="AA347" s="85">
        <v>0</v>
      </c>
      <c r="AB347" s="91">
        <v>0</v>
      </c>
      <c r="AC347" s="86">
        <v>0</v>
      </c>
      <c r="AD347" s="86">
        <v>0</v>
      </c>
      <c r="AE347" s="86">
        <v>0.01</v>
      </c>
      <c r="AF347" s="88">
        <v>0.71170703731499996</v>
      </c>
      <c r="AG347" s="85">
        <v>1.19000678273E-4</v>
      </c>
      <c r="AH347" s="86">
        <v>0.38693</v>
      </c>
      <c r="AI347" s="88">
        <v>0.169931997103</v>
      </c>
      <c r="AJ347" s="150">
        <v>3.03</v>
      </c>
      <c r="AK347" s="151">
        <v>42</v>
      </c>
    </row>
    <row r="348" spans="1:37" x14ac:dyDescent="0.2">
      <c r="A348" s="149" t="s">
        <v>1023</v>
      </c>
      <c r="B348" s="66" t="s">
        <v>1024</v>
      </c>
      <c r="C348" s="67">
        <v>65</v>
      </c>
      <c r="D348" s="84" t="s">
        <v>337</v>
      </c>
      <c r="E348" s="85">
        <v>87.320987654321002</v>
      </c>
      <c r="F348" s="91">
        <v>87.231200897867595</v>
      </c>
      <c r="G348" s="86">
        <v>43.824915824915799</v>
      </c>
      <c r="H348" s="86">
        <v>43.750841750841801</v>
      </c>
      <c r="I348" s="86">
        <v>4.91</v>
      </c>
      <c r="J348" s="86">
        <v>7.51</v>
      </c>
      <c r="K348" s="87">
        <v>0</v>
      </c>
      <c r="L348" s="85">
        <v>0.110000419567</v>
      </c>
      <c r="M348" s="86">
        <v>0</v>
      </c>
      <c r="N348" s="86">
        <v>79.059414416985305</v>
      </c>
      <c r="O348" s="86">
        <v>41.642541520645999</v>
      </c>
      <c r="P348" s="86">
        <v>0.21</v>
      </c>
      <c r="Q348" s="88">
        <v>0.78559999999999997</v>
      </c>
      <c r="R348" s="85">
        <v>0</v>
      </c>
      <c r="S348" s="86">
        <v>0</v>
      </c>
      <c r="T348" s="86">
        <v>1.03</v>
      </c>
      <c r="U348" s="88">
        <v>0.48597081930415298</v>
      </c>
      <c r="V348" s="89">
        <v>4.92</v>
      </c>
      <c r="W348" s="85">
        <v>55.139807818578497</v>
      </c>
      <c r="X348" s="88">
        <v>53.066666666700002</v>
      </c>
      <c r="Y348" s="85"/>
      <c r="Z348" s="88"/>
      <c r="AA348" s="85">
        <v>0</v>
      </c>
      <c r="AB348" s="91">
        <v>0</v>
      </c>
      <c r="AC348" s="86">
        <v>0</v>
      </c>
      <c r="AD348" s="86">
        <v>0</v>
      </c>
      <c r="AE348" s="86">
        <v>0</v>
      </c>
      <c r="AF348" s="88">
        <v>43.803489316899999</v>
      </c>
      <c r="AG348" s="85">
        <v>3.5700092717599999E-4</v>
      </c>
      <c r="AH348" s="86">
        <v>5.2989000000000001E-2</v>
      </c>
      <c r="AI348" s="88">
        <v>1.4161019649800001E-2</v>
      </c>
      <c r="AJ348" s="150">
        <v>3.29</v>
      </c>
      <c r="AK348" s="151">
        <v>58</v>
      </c>
    </row>
    <row r="349" spans="1:37" x14ac:dyDescent="0.2">
      <c r="A349" s="149" t="s">
        <v>1025</v>
      </c>
      <c r="B349" s="66" t="s">
        <v>1026</v>
      </c>
      <c r="C349" s="67">
        <v>65</v>
      </c>
      <c r="D349" s="84" t="s">
        <v>337</v>
      </c>
      <c r="E349" s="85">
        <v>80.463807975997</v>
      </c>
      <c r="F349" s="91">
        <v>80.265033129141102</v>
      </c>
      <c r="G349" s="86">
        <v>45.240655081885201</v>
      </c>
      <c r="H349" s="86">
        <v>45.114389298662303</v>
      </c>
      <c r="I349" s="86">
        <v>8.77</v>
      </c>
      <c r="J349" s="86">
        <v>13.12</v>
      </c>
      <c r="K349" s="87">
        <v>0</v>
      </c>
      <c r="L349" s="85">
        <v>0.60999999294499996</v>
      </c>
      <c r="M349" s="86">
        <v>0</v>
      </c>
      <c r="N349" s="86">
        <v>69.914674903787699</v>
      </c>
      <c r="O349" s="86">
        <v>43.3870246085011</v>
      </c>
      <c r="P349" s="86">
        <v>0.38400000000000001</v>
      </c>
      <c r="Q349" s="88">
        <v>0.63900000000000001</v>
      </c>
      <c r="R349" s="85">
        <v>0</v>
      </c>
      <c r="S349" s="86">
        <v>0</v>
      </c>
      <c r="T349" s="86">
        <v>0.87</v>
      </c>
      <c r="U349" s="88">
        <v>0.117514689336167</v>
      </c>
      <c r="V349" s="89">
        <v>4.74</v>
      </c>
      <c r="W349" s="85">
        <v>57.736055673466602</v>
      </c>
      <c r="X349" s="88">
        <v>56.233333333300003</v>
      </c>
      <c r="Y349" s="85">
        <v>-100</v>
      </c>
      <c r="Z349" s="88"/>
      <c r="AA349" s="85">
        <v>0</v>
      </c>
      <c r="AB349" s="91">
        <v>0</v>
      </c>
      <c r="AC349" s="86">
        <v>0</v>
      </c>
      <c r="AD349" s="86">
        <v>0</v>
      </c>
      <c r="AE349" s="86">
        <v>0</v>
      </c>
      <c r="AF349" s="88">
        <v>8.1077996596500004</v>
      </c>
      <c r="AG349" s="85">
        <v>1.9039997564799999E-3</v>
      </c>
      <c r="AH349" s="86">
        <v>8.2796999999999996E-2</v>
      </c>
      <c r="AI349" s="88">
        <v>1.41610101795E-2</v>
      </c>
      <c r="AJ349" s="150">
        <v>3.3</v>
      </c>
      <c r="AK349" s="151">
        <v>55</v>
      </c>
    </row>
    <row r="350" spans="1:37" x14ac:dyDescent="0.2">
      <c r="A350" s="149" t="s">
        <v>1027</v>
      </c>
      <c r="B350" s="66" t="s">
        <v>1028</v>
      </c>
      <c r="C350" s="67">
        <v>65</v>
      </c>
      <c r="D350" s="84" t="s">
        <v>337</v>
      </c>
      <c r="E350" s="85">
        <v>94.356848303085101</v>
      </c>
      <c r="F350" s="91">
        <v>94.234458729353605</v>
      </c>
      <c r="G350" s="86">
        <v>35.725626833087098</v>
      </c>
      <c r="H350" s="86">
        <v>35.689240743599399</v>
      </c>
      <c r="I350" s="86">
        <v>1.0900000000000001</v>
      </c>
      <c r="J350" s="86">
        <v>2.76</v>
      </c>
      <c r="K350" s="87">
        <v>0</v>
      </c>
      <c r="L350" s="85">
        <v>7.0000058695899994E-2</v>
      </c>
      <c r="M350" s="86">
        <v>3.8390120080855901E-3</v>
      </c>
      <c r="N350" s="86">
        <v>85.918777910421397</v>
      </c>
      <c r="O350" s="86">
        <v>31.9617882117882</v>
      </c>
      <c r="P350" s="86">
        <v>0.13200000000000001</v>
      </c>
      <c r="Q350" s="88">
        <v>0.29399999999999998</v>
      </c>
      <c r="R350" s="85">
        <v>1.5656802880851702E-2</v>
      </c>
      <c r="S350" s="86">
        <v>0</v>
      </c>
      <c r="T350" s="86">
        <v>0.49</v>
      </c>
      <c r="U350" s="88">
        <v>0.16869914217037499</v>
      </c>
      <c r="V350" s="89">
        <v>4.99</v>
      </c>
      <c r="W350" s="85">
        <v>62.980458932999497</v>
      </c>
      <c r="X350" s="88">
        <v>66.2</v>
      </c>
      <c r="Y350" s="85"/>
      <c r="Z350" s="88"/>
      <c r="AA350" s="85">
        <v>0</v>
      </c>
      <c r="AB350" s="91">
        <v>0</v>
      </c>
      <c r="AC350" s="86">
        <v>0</v>
      </c>
      <c r="AD350" s="86">
        <v>0</v>
      </c>
      <c r="AE350" s="86">
        <v>0</v>
      </c>
      <c r="AF350" s="88">
        <v>73.566992911900002</v>
      </c>
      <c r="AG350" s="85">
        <v>3.5699999215100002E-4</v>
      </c>
      <c r="AH350" s="86">
        <v>2.0584999999999999E-2</v>
      </c>
      <c r="AI350" s="88">
        <v>9.3166914654399995E-9</v>
      </c>
      <c r="AJ350" s="150">
        <v>3.44</v>
      </c>
      <c r="AK350" s="151">
        <v>68</v>
      </c>
    </row>
    <row r="351" spans="1:37" x14ac:dyDescent="0.2">
      <c r="A351" s="149" t="s">
        <v>1029</v>
      </c>
      <c r="B351" s="66" t="s">
        <v>1030</v>
      </c>
      <c r="C351" s="67">
        <v>65</v>
      </c>
      <c r="D351" s="84" t="s">
        <v>337</v>
      </c>
      <c r="E351" s="85">
        <v>90.130954065032398</v>
      </c>
      <c r="F351" s="91">
        <v>89.944021178990795</v>
      </c>
      <c r="G351" s="86">
        <v>45.3074793363377</v>
      </c>
      <c r="H351" s="86">
        <v>45.236747974051703</v>
      </c>
      <c r="I351" s="86">
        <v>6.05</v>
      </c>
      <c r="J351" s="86">
        <v>6.12</v>
      </c>
      <c r="K351" s="87">
        <v>0</v>
      </c>
      <c r="L351" s="85">
        <v>0.159999961458</v>
      </c>
      <c r="M351" s="86">
        <v>2.3983270989278699E-4</v>
      </c>
      <c r="N351" s="86">
        <v>85.584841813437706</v>
      </c>
      <c r="O351" s="86">
        <v>57.551020408163303</v>
      </c>
      <c r="P351" s="86">
        <v>0.25800000000000001</v>
      </c>
      <c r="Q351" s="88">
        <v>0.76339999999999997</v>
      </c>
      <c r="R351" s="85">
        <v>9.8087297694948502E-3</v>
      </c>
      <c r="S351" s="86">
        <v>0</v>
      </c>
      <c r="T351" s="86">
        <v>0.86</v>
      </c>
      <c r="U351" s="88">
        <v>0.227350807347978</v>
      </c>
      <c r="V351" s="89">
        <v>4.91</v>
      </c>
      <c r="W351" s="85">
        <v>60.6248366786444</v>
      </c>
      <c r="X351" s="88">
        <v>57.4</v>
      </c>
      <c r="Y351" s="85">
        <v>-100</v>
      </c>
      <c r="Z351" s="88"/>
      <c r="AA351" s="85">
        <v>0</v>
      </c>
      <c r="AB351" s="91">
        <v>0</v>
      </c>
      <c r="AC351" s="86">
        <v>0</v>
      </c>
      <c r="AD351" s="86">
        <v>0</v>
      </c>
      <c r="AE351" s="86">
        <v>0</v>
      </c>
      <c r="AF351" s="88">
        <v>49.592401072400001</v>
      </c>
      <c r="AG351" s="85">
        <v>4.9979995835500004E-3</v>
      </c>
      <c r="AH351" s="86">
        <v>4.8008000000000002E-2</v>
      </c>
      <c r="AI351" s="88">
        <v>2.83221728476E-2</v>
      </c>
      <c r="AJ351" s="150">
        <v>3.49</v>
      </c>
      <c r="AK351" s="151">
        <v>68</v>
      </c>
    </row>
    <row r="352" spans="1:37" x14ac:dyDescent="0.2">
      <c r="A352" s="149" t="s">
        <v>1031</v>
      </c>
      <c r="B352" s="66" t="s">
        <v>1032</v>
      </c>
      <c r="C352" s="67">
        <v>65</v>
      </c>
      <c r="D352" s="84" t="s">
        <v>337</v>
      </c>
      <c r="E352" s="85">
        <v>80.7327886597174</v>
      </c>
      <c r="F352" s="91">
        <v>80.594890348600998</v>
      </c>
      <c r="G352" s="86">
        <v>36.436292463041802</v>
      </c>
      <c r="H352" s="86">
        <v>36.394774691953003</v>
      </c>
      <c r="I352" s="86">
        <v>8.0399999999999991</v>
      </c>
      <c r="J352" s="86">
        <v>10.57</v>
      </c>
      <c r="K352" s="87">
        <v>0</v>
      </c>
      <c r="L352" s="85">
        <v>0.33999998517000002</v>
      </c>
      <c r="M352" s="86">
        <v>0</v>
      </c>
      <c r="N352" s="86">
        <v>73.707526625100698</v>
      </c>
      <c r="O352" s="86">
        <v>31.807398858754901</v>
      </c>
      <c r="P352" s="86">
        <v>0.48</v>
      </c>
      <c r="Q352" s="88">
        <v>0.98850000000000005</v>
      </c>
      <c r="R352" s="85">
        <v>0</v>
      </c>
      <c r="S352" s="86">
        <v>0</v>
      </c>
      <c r="T352" s="86">
        <v>1.5</v>
      </c>
      <c r="U352" s="88">
        <v>0.60200768078765099</v>
      </c>
      <c r="V352" s="89">
        <v>4.93</v>
      </c>
      <c r="W352" s="85">
        <v>68.180923302604</v>
      </c>
      <c r="X352" s="88">
        <v>70.633333333300001</v>
      </c>
      <c r="Y352" s="85"/>
      <c r="Z352" s="88"/>
      <c r="AA352" s="85">
        <v>0</v>
      </c>
      <c r="AB352" s="91">
        <v>0</v>
      </c>
      <c r="AC352" s="86">
        <v>0</v>
      </c>
      <c r="AD352" s="86">
        <v>0</v>
      </c>
      <c r="AE352" s="86">
        <v>0</v>
      </c>
      <c r="AF352" s="88">
        <v>2.7796716377700001E-6</v>
      </c>
      <c r="AG352" s="85">
        <v>1.23735711692E-8</v>
      </c>
      <c r="AH352" s="86">
        <v>5.7930000000000002E-2</v>
      </c>
      <c r="AI352" s="88">
        <v>0.87369504281099997</v>
      </c>
      <c r="AJ352" s="150">
        <v>3.44</v>
      </c>
      <c r="AK352" s="151">
        <v>61</v>
      </c>
    </row>
    <row r="353" spans="1:37" x14ac:dyDescent="0.2">
      <c r="A353" s="149" t="s">
        <v>1033</v>
      </c>
      <c r="B353" s="66" t="s">
        <v>1034</v>
      </c>
      <c r="C353" s="67">
        <v>65</v>
      </c>
      <c r="D353" s="84" t="s">
        <v>337</v>
      </c>
      <c r="E353" s="85">
        <v>84.491522665885597</v>
      </c>
      <c r="F353" s="91">
        <v>84.220117804028803</v>
      </c>
      <c r="G353" s="86">
        <v>46.1049822643106</v>
      </c>
      <c r="H353" s="86">
        <v>45.855055485046698</v>
      </c>
      <c r="I353" s="86">
        <v>11.28</v>
      </c>
      <c r="J353" s="86">
        <v>10.35</v>
      </c>
      <c r="K353" s="87">
        <v>0</v>
      </c>
      <c r="L353" s="85">
        <v>0.24999999981099999</v>
      </c>
      <c r="M353" s="86">
        <v>3.7200105850825299E-3</v>
      </c>
      <c r="N353" s="86">
        <v>77.469217354542096</v>
      </c>
      <c r="O353" s="86">
        <v>56.879884821061303</v>
      </c>
      <c r="P353" s="86">
        <v>0.35599999999999998</v>
      </c>
      <c r="Q353" s="88">
        <v>0.78100000000000003</v>
      </c>
      <c r="R353" s="85">
        <v>1.8669487833717101E-2</v>
      </c>
      <c r="S353" s="86">
        <v>0</v>
      </c>
      <c r="T353" s="86">
        <v>1.35</v>
      </c>
      <c r="U353" s="88">
        <v>0.71268183149467901</v>
      </c>
      <c r="V353" s="89">
        <v>4.83</v>
      </c>
      <c r="W353" s="85">
        <v>59.452517217237101</v>
      </c>
      <c r="X353" s="88">
        <v>52.166666666700003</v>
      </c>
      <c r="Y353" s="85"/>
      <c r="Z353" s="88"/>
      <c r="AA353" s="85">
        <v>0</v>
      </c>
      <c r="AB353" s="91">
        <v>0</v>
      </c>
      <c r="AC353" s="86">
        <v>0</v>
      </c>
      <c r="AD353" s="86">
        <v>0</v>
      </c>
      <c r="AE353" s="86">
        <v>0</v>
      </c>
      <c r="AF353" s="88">
        <v>3.3009070658000002E-7</v>
      </c>
      <c r="AG353" s="85">
        <v>2.5704007031300002E-2</v>
      </c>
      <c r="AH353" s="86">
        <v>0.127301</v>
      </c>
      <c r="AI353" s="88">
        <v>0.85953401378700001</v>
      </c>
      <c r="AJ353" s="150">
        <v>3.26</v>
      </c>
      <c r="AK353" s="151">
        <v>53</v>
      </c>
    </row>
    <row r="354" spans="1:37" x14ac:dyDescent="0.2">
      <c r="A354" s="149" t="s">
        <v>1035</v>
      </c>
      <c r="B354" s="66" t="s">
        <v>1036</v>
      </c>
      <c r="C354" s="67">
        <v>65</v>
      </c>
      <c r="D354" s="84" t="s">
        <v>337</v>
      </c>
      <c r="E354" s="85">
        <v>50.374674560542402</v>
      </c>
      <c r="F354" s="91">
        <v>49.556426781457098</v>
      </c>
      <c r="G354" s="86">
        <v>31.4446158442524</v>
      </c>
      <c r="H354" s="86">
        <v>30.778798724460199</v>
      </c>
      <c r="I354" s="86">
        <v>222.47</v>
      </c>
      <c r="J354" s="86">
        <v>328.93</v>
      </c>
      <c r="K354" s="87">
        <v>6.7999999999999996E-3</v>
      </c>
      <c r="L354" s="85">
        <v>1.1599999138499999</v>
      </c>
      <c r="M354" s="86">
        <v>5.8097502947290801E-4</v>
      </c>
      <c r="N354" s="86">
        <v>46.682553778726202</v>
      </c>
      <c r="O354" s="86">
        <v>24.266208517949199</v>
      </c>
      <c r="P354" s="86">
        <v>12.125999999999999</v>
      </c>
      <c r="Q354" s="88">
        <v>3.2925</v>
      </c>
      <c r="R354" s="85">
        <v>3.13656608744746E-2</v>
      </c>
      <c r="S354" s="86">
        <v>0</v>
      </c>
      <c r="T354" s="86">
        <v>3.44</v>
      </c>
      <c r="U354" s="88">
        <v>3.0760507045345098</v>
      </c>
      <c r="V354" s="89">
        <v>3.93</v>
      </c>
      <c r="W354" s="85">
        <v>56.563677296523601</v>
      </c>
      <c r="X354" s="88">
        <v>60.933333333299998</v>
      </c>
      <c r="Y354" s="85"/>
      <c r="Z354" s="88"/>
      <c r="AA354" s="85">
        <v>1.89</v>
      </c>
      <c r="AB354" s="91">
        <v>1.79</v>
      </c>
      <c r="AC354" s="86">
        <v>0.21</v>
      </c>
      <c r="AD354" s="86">
        <v>0.17</v>
      </c>
      <c r="AE354" s="86">
        <v>0.73</v>
      </c>
      <c r="AF354" s="88">
        <v>2.7803320785899998E-7</v>
      </c>
      <c r="AG354" s="85">
        <v>1.4850025420399999E-3</v>
      </c>
      <c r="AH354" s="86">
        <v>4.2607369999999998</v>
      </c>
      <c r="AI354" s="88">
        <v>1.5229318120799999</v>
      </c>
      <c r="AJ354" s="150">
        <v>3.28</v>
      </c>
      <c r="AK354" s="151">
        <v>38</v>
      </c>
    </row>
    <row r="355" spans="1:37" x14ac:dyDescent="0.2">
      <c r="A355" s="149" t="s">
        <v>1037</v>
      </c>
      <c r="B355" s="66" t="s">
        <v>1038</v>
      </c>
      <c r="C355" s="67">
        <v>65</v>
      </c>
      <c r="D355" s="84" t="s">
        <v>337</v>
      </c>
      <c r="E355" s="85">
        <v>73.367594231793902</v>
      </c>
      <c r="F355" s="91">
        <v>72.492738179130598</v>
      </c>
      <c r="G355" s="86">
        <v>45.123551216605598</v>
      </c>
      <c r="H355" s="86">
        <v>44.504219590588001</v>
      </c>
      <c r="I355" s="86">
        <v>30.72</v>
      </c>
      <c r="J355" s="86">
        <v>36.86</v>
      </c>
      <c r="K355" s="87">
        <v>0</v>
      </c>
      <c r="L355" s="85">
        <v>0.89999996224400003</v>
      </c>
      <c r="M355" s="86">
        <v>3.2768095052826201E-4</v>
      </c>
      <c r="N355" s="86">
        <v>68.651456568578297</v>
      </c>
      <c r="O355" s="86">
        <v>58.2597886886265</v>
      </c>
      <c r="P355" s="86">
        <v>1.6639999999999999</v>
      </c>
      <c r="Q355" s="88">
        <v>0.93579999999999997</v>
      </c>
      <c r="R355" s="85">
        <v>3.8127192313558003E-2</v>
      </c>
      <c r="S355" s="86">
        <v>0</v>
      </c>
      <c r="T355" s="86">
        <v>1.66</v>
      </c>
      <c r="U355" s="88">
        <v>1.7021593532825701</v>
      </c>
      <c r="V355" s="89">
        <v>4.76</v>
      </c>
      <c r="W355" s="85">
        <v>59.439912072234797</v>
      </c>
      <c r="X355" s="88">
        <v>58.833333333299997</v>
      </c>
      <c r="Y355" s="85">
        <v>-100</v>
      </c>
      <c r="Z355" s="88"/>
      <c r="AA355" s="85">
        <v>0.25</v>
      </c>
      <c r="AB355" s="91">
        <v>0.01</v>
      </c>
      <c r="AC355" s="86">
        <v>0.03</v>
      </c>
      <c r="AD355" s="86">
        <v>0.04</v>
      </c>
      <c r="AE355" s="86">
        <v>0.1</v>
      </c>
      <c r="AF355" s="88">
        <v>9.0595996421299994</v>
      </c>
      <c r="AG355" s="85">
        <v>9.40499995733E-2</v>
      </c>
      <c r="AH355" s="86">
        <v>0.48871500000000001</v>
      </c>
      <c r="AI355" s="88">
        <v>7.6560173077600005E-2</v>
      </c>
      <c r="AJ355" s="150">
        <v>3.37</v>
      </c>
      <c r="AK355" s="151">
        <v>50</v>
      </c>
    </row>
    <row r="356" spans="1:37" x14ac:dyDescent="0.2">
      <c r="A356" s="149" t="s">
        <v>1039</v>
      </c>
      <c r="B356" s="66" t="s">
        <v>1040</v>
      </c>
      <c r="C356" s="67">
        <v>65</v>
      </c>
      <c r="D356" s="84" t="s">
        <v>337</v>
      </c>
      <c r="E356" s="85">
        <v>83.488674288812604</v>
      </c>
      <c r="F356" s="91">
        <v>82.827735138217605</v>
      </c>
      <c r="G356" s="86">
        <v>56.753825874786202</v>
      </c>
      <c r="H356" s="86">
        <v>56.191980854266198</v>
      </c>
      <c r="I356" s="86">
        <v>8.1999999999999993</v>
      </c>
      <c r="J356" s="86">
        <v>6.6</v>
      </c>
      <c r="K356" s="87">
        <v>0</v>
      </c>
      <c r="L356" s="85">
        <v>0.59999988577899999</v>
      </c>
      <c r="M356" s="86">
        <v>0</v>
      </c>
      <c r="N356" s="86">
        <v>76.993608534768597</v>
      </c>
      <c r="O356" s="86">
        <v>65.069238808569906</v>
      </c>
      <c r="P356" s="86">
        <v>0.83</v>
      </c>
      <c r="Q356" s="88">
        <v>1.0387</v>
      </c>
      <c r="R356" s="85">
        <v>0</v>
      </c>
      <c r="S356" s="86">
        <v>0</v>
      </c>
      <c r="T356" s="86">
        <v>1.41</v>
      </c>
      <c r="U356" s="88">
        <v>1.3368359057296999</v>
      </c>
      <c r="V356" s="89">
        <v>4.88</v>
      </c>
      <c r="W356" s="85">
        <v>54.783237953610502</v>
      </c>
      <c r="X356" s="88">
        <v>60.9</v>
      </c>
      <c r="Y356" s="85">
        <v>-100</v>
      </c>
      <c r="Z356" s="88"/>
      <c r="AA356" s="85">
        <v>0.38</v>
      </c>
      <c r="AB356" s="91">
        <v>0.17</v>
      </c>
      <c r="AC356" s="86">
        <v>0.21</v>
      </c>
      <c r="AD356" s="86">
        <v>0.04</v>
      </c>
      <c r="AE356" s="86">
        <v>0</v>
      </c>
      <c r="AF356" s="88">
        <v>46.971103091700002</v>
      </c>
      <c r="AG356" s="85">
        <v>7.3860906786999999E-9</v>
      </c>
      <c r="AH356" s="86">
        <v>5.0102000000000001E-2</v>
      </c>
      <c r="AI356" s="88">
        <v>1.71906769401</v>
      </c>
      <c r="AJ356" s="150">
        <v>3.55</v>
      </c>
      <c r="AK356" s="151">
        <v>60</v>
      </c>
    </row>
    <row r="357" spans="1:37" x14ac:dyDescent="0.2">
      <c r="A357" s="149" t="s">
        <v>1041</v>
      </c>
      <c r="B357" s="66" t="s">
        <v>1042</v>
      </c>
      <c r="C357" s="67">
        <v>65</v>
      </c>
      <c r="D357" s="84" t="s">
        <v>337</v>
      </c>
      <c r="E357" s="85">
        <v>84.9381477766633</v>
      </c>
      <c r="F357" s="91">
        <v>83.190876978762404</v>
      </c>
      <c r="G357" s="86">
        <v>61.742473798206198</v>
      </c>
      <c r="H357" s="86">
        <v>60.280115709447202</v>
      </c>
      <c r="I357" s="86">
        <v>12.71</v>
      </c>
      <c r="J357" s="86">
        <v>12.67</v>
      </c>
      <c r="K357" s="87">
        <v>0</v>
      </c>
      <c r="L357" s="85">
        <v>0.34999997094800001</v>
      </c>
      <c r="M357" s="86">
        <v>2.78525204943498E-5</v>
      </c>
      <c r="N357" s="86">
        <v>79.909342347879502</v>
      </c>
      <c r="O357" s="86">
        <v>61.464280431888803</v>
      </c>
      <c r="P357" s="86">
        <v>1.1990000000000001</v>
      </c>
      <c r="Q357" s="88">
        <v>0.58150000000000002</v>
      </c>
      <c r="R357" s="85">
        <v>7.6277650648360002E-3</v>
      </c>
      <c r="S357" s="86">
        <v>0</v>
      </c>
      <c r="T357" s="86">
        <v>1.32</v>
      </c>
      <c r="U357" s="88">
        <v>0.80095358539386297</v>
      </c>
      <c r="V357" s="89">
        <v>4.75</v>
      </c>
      <c r="W357" s="85">
        <v>57.440737184857298</v>
      </c>
      <c r="X357" s="88">
        <v>57.2</v>
      </c>
      <c r="Y357" s="85">
        <v>-100</v>
      </c>
      <c r="Z357" s="88"/>
      <c r="AA357" s="85">
        <v>0</v>
      </c>
      <c r="AB357" s="91">
        <v>0</v>
      </c>
      <c r="AC357" s="86">
        <v>0</v>
      </c>
      <c r="AD357" s="86">
        <v>0</v>
      </c>
      <c r="AE357" s="86">
        <v>0</v>
      </c>
      <c r="AF357" s="88">
        <v>25.953304449800001</v>
      </c>
      <c r="AG357" s="85">
        <v>8.9996683297899997E-10</v>
      </c>
      <c r="AH357" s="86">
        <v>0.120703</v>
      </c>
      <c r="AI357" s="88">
        <v>3.43813603117</v>
      </c>
      <c r="AJ357" s="150">
        <v>3.44</v>
      </c>
      <c r="AK357" s="151">
        <v>57</v>
      </c>
    </row>
    <row r="358" spans="1:37" x14ac:dyDescent="0.2">
      <c r="A358" s="149" t="s">
        <v>1043</v>
      </c>
      <c r="B358" s="66" t="s">
        <v>1044</v>
      </c>
      <c r="C358" s="67">
        <v>65</v>
      </c>
      <c r="D358" s="84" t="s">
        <v>337</v>
      </c>
      <c r="E358" s="85">
        <v>87.537391495843394</v>
      </c>
      <c r="F358" s="91">
        <v>87.4226936558331</v>
      </c>
      <c r="G358" s="86">
        <v>42.510689838688997</v>
      </c>
      <c r="H358" s="86">
        <v>42.502431594208197</v>
      </c>
      <c r="I358" s="86">
        <v>3.43</v>
      </c>
      <c r="J358" s="86">
        <v>6.85</v>
      </c>
      <c r="K358" s="87">
        <v>0</v>
      </c>
      <c r="L358" s="85">
        <v>3.2002978007899997E-8</v>
      </c>
      <c r="M358" s="86">
        <v>0</v>
      </c>
      <c r="N358" s="86">
        <v>80.729828828330795</v>
      </c>
      <c r="O358" s="86">
        <v>47.026358041209498</v>
      </c>
      <c r="P358" s="86">
        <v>0.48099999999999998</v>
      </c>
      <c r="Q358" s="88">
        <v>0.4486</v>
      </c>
      <c r="R358" s="85">
        <v>0</v>
      </c>
      <c r="S358" s="86">
        <v>0</v>
      </c>
      <c r="T358" s="86">
        <v>0.75</v>
      </c>
      <c r="U358" s="88">
        <v>0.236736341781212</v>
      </c>
      <c r="V358" s="89">
        <v>4.97</v>
      </c>
      <c r="W358" s="85">
        <v>68.154502107495205</v>
      </c>
      <c r="X358" s="88">
        <v>61.733333333300003</v>
      </c>
      <c r="Y358" s="85"/>
      <c r="Z358" s="88"/>
      <c r="AA358" s="85">
        <v>0</v>
      </c>
      <c r="AB358" s="91">
        <v>0</v>
      </c>
      <c r="AC358" s="86">
        <v>0</v>
      </c>
      <c r="AD358" s="86">
        <v>0</v>
      </c>
      <c r="AE358" s="86">
        <v>0</v>
      </c>
      <c r="AF358" s="88">
        <v>12.317700857</v>
      </c>
      <c r="AG358" s="85">
        <v>1.16000387941E-4</v>
      </c>
      <c r="AH358" s="86">
        <v>5.8531E-2</v>
      </c>
      <c r="AI358" s="88">
        <v>0.20636492776099999</v>
      </c>
      <c r="AJ358" s="150">
        <v>3.12</v>
      </c>
      <c r="AK358" s="151">
        <v>57</v>
      </c>
    </row>
    <row r="359" spans="1:37" x14ac:dyDescent="0.2">
      <c r="A359" s="149" t="s">
        <v>1045</v>
      </c>
      <c r="B359" s="66" t="s">
        <v>1046</v>
      </c>
      <c r="C359" s="67">
        <v>65</v>
      </c>
      <c r="D359" s="84" t="s">
        <v>337</v>
      </c>
      <c r="E359" s="85">
        <v>81.035222825400794</v>
      </c>
      <c r="F359" s="91">
        <v>80.870260488995498</v>
      </c>
      <c r="G359" s="86">
        <v>43.688928165635701</v>
      </c>
      <c r="H359" s="86">
        <v>43.6535790935488</v>
      </c>
      <c r="I359" s="86">
        <v>6.86</v>
      </c>
      <c r="J359" s="86">
        <v>9.32</v>
      </c>
      <c r="K359" s="87">
        <v>0</v>
      </c>
      <c r="L359" s="85">
        <v>0.109999991633</v>
      </c>
      <c r="M359" s="86">
        <v>3.1050824486332398E-3</v>
      </c>
      <c r="N359" s="86">
        <v>72.230893205530606</v>
      </c>
      <c r="O359" s="86">
        <v>51.870850935425501</v>
      </c>
      <c r="P359" s="86">
        <v>0.57899999999999996</v>
      </c>
      <c r="Q359" s="88">
        <v>0.63590000000000002</v>
      </c>
      <c r="R359" s="85">
        <v>8.8746893858714909E-3</v>
      </c>
      <c r="S359" s="86">
        <v>0</v>
      </c>
      <c r="T359" s="86">
        <v>0.96</v>
      </c>
      <c r="U359" s="88">
        <v>0.327399739090182</v>
      </c>
      <c r="V359" s="89">
        <v>4.9000000000000004</v>
      </c>
      <c r="W359" s="85">
        <v>66.5940589613801</v>
      </c>
      <c r="X359" s="88">
        <v>58.233333333300003</v>
      </c>
      <c r="Y359" s="85">
        <v>-100</v>
      </c>
      <c r="Z359" s="88"/>
      <c r="AA359" s="85">
        <v>0</v>
      </c>
      <c r="AB359" s="91">
        <v>0</v>
      </c>
      <c r="AC359" s="86">
        <v>0</v>
      </c>
      <c r="AD359" s="86">
        <v>0</v>
      </c>
      <c r="AE359" s="86">
        <v>0</v>
      </c>
      <c r="AF359" s="88">
        <v>9.6149989630799997</v>
      </c>
      <c r="AG359" s="85">
        <v>2.4359994223299999E-3</v>
      </c>
      <c r="AH359" s="86">
        <v>8.8886999999999994E-2</v>
      </c>
      <c r="AI359" s="88">
        <v>0.13094999809399999</v>
      </c>
      <c r="AJ359" s="150">
        <v>2.89</v>
      </c>
      <c r="AK359" s="151">
        <v>44</v>
      </c>
    </row>
    <row r="360" spans="1:37" x14ac:dyDescent="0.2">
      <c r="A360" s="149" t="s">
        <v>1047</v>
      </c>
      <c r="B360" s="66" t="s">
        <v>1048</v>
      </c>
      <c r="C360" s="67">
        <v>65</v>
      </c>
      <c r="D360" s="84" t="s">
        <v>337</v>
      </c>
      <c r="E360" s="85">
        <v>94.749686518262806</v>
      </c>
      <c r="F360" s="91">
        <v>94.740922512707797</v>
      </c>
      <c r="G360" s="86">
        <v>43.986543880701703</v>
      </c>
      <c r="H360" s="86">
        <v>43.983173109334302</v>
      </c>
      <c r="I360" s="86">
        <v>1.62</v>
      </c>
      <c r="J360" s="86">
        <v>1.87</v>
      </c>
      <c r="K360" s="87">
        <v>0</v>
      </c>
      <c r="L360" s="85">
        <v>5.0562016624100001E-9</v>
      </c>
      <c r="M360" s="86">
        <v>0</v>
      </c>
      <c r="N360" s="86">
        <v>91.360244416806395</v>
      </c>
      <c r="O360" s="86">
        <v>68.090202458423704</v>
      </c>
      <c r="P360" s="86">
        <v>0.186</v>
      </c>
      <c r="Q360" s="88">
        <v>0.4869</v>
      </c>
      <c r="R360" s="85">
        <v>0</v>
      </c>
      <c r="S360" s="86">
        <v>0</v>
      </c>
      <c r="T360" s="86">
        <v>0.63</v>
      </c>
      <c r="U360" s="88">
        <v>7.0112044440249696E-2</v>
      </c>
      <c r="V360" s="89">
        <v>4.95</v>
      </c>
      <c r="W360" s="85">
        <v>61.097584639427097</v>
      </c>
      <c r="X360" s="88">
        <v>64.3</v>
      </c>
      <c r="Y360" s="85">
        <v>-100</v>
      </c>
      <c r="Z360" s="88"/>
      <c r="AA360" s="85">
        <v>0</v>
      </c>
      <c r="AB360" s="91">
        <v>0</v>
      </c>
      <c r="AC360" s="86">
        <v>0</v>
      </c>
      <c r="AD360" s="86">
        <v>0</v>
      </c>
      <c r="AE360" s="86">
        <v>0</v>
      </c>
      <c r="AF360" s="88">
        <v>79.1172988812</v>
      </c>
      <c r="AG360" s="85">
        <v>5.8079075050800002E-11</v>
      </c>
      <c r="AH360" s="86">
        <v>2.2152999999999999E-2</v>
      </c>
      <c r="AI360" s="88">
        <v>9.1742989331400002E-2</v>
      </c>
      <c r="AJ360" s="150">
        <v>3.04</v>
      </c>
      <c r="AK360" s="151">
        <v>59</v>
      </c>
    </row>
    <row r="361" spans="1:37" x14ac:dyDescent="0.2">
      <c r="A361" s="149" t="s">
        <v>1049</v>
      </c>
      <c r="B361" s="66" t="s">
        <v>1050</v>
      </c>
      <c r="C361" s="67">
        <v>65</v>
      </c>
      <c r="D361" s="84" t="s">
        <v>337</v>
      </c>
      <c r="E361" s="85">
        <v>88.527701823780802</v>
      </c>
      <c r="F361" s="91">
        <v>88.417531657330997</v>
      </c>
      <c r="G361" s="86">
        <v>44.299025724070198</v>
      </c>
      <c r="H361" s="86">
        <v>44.269823993204</v>
      </c>
      <c r="I361" s="86">
        <v>9.0399999999999991</v>
      </c>
      <c r="J361" s="86">
        <v>9.3000000000000007</v>
      </c>
      <c r="K361" s="87">
        <v>0</v>
      </c>
      <c r="L361" s="85">
        <v>0.109999993478</v>
      </c>
      <c r="M361" s="86">
        <v>2.3776004993668901E-4</v>
      </c>
      <c r="N361" s="86">
        <v>82.097231015294398</v>
      </c>
      <c r="O361" s="86">
        <v>50.815279102511703</v>
      </c>
      <c r="P361" s="86">
        <v>0.28100000000000003</v>
      </c>
      <c r="Q361" s="88">
        <v>0.63419999999999999</v>
      </c>
      <c r="R361" s="85">
        <v>6.9449267310229901E-3</v>
      </c>
      <c r="S361" s="86">
        <v>0</v>
      </c>
      <c r="T361" s="86">
        <v>0.81</v>
      </c>
      <c r="U361" s="88">
        <v>0.222331360004248</v>
      </c>
      <c r="V361" s="89">
        <v>4.87</v>
      </c>
      <c r="W361" s="85">
        <v>61.338331863998199</v>
      </c>
      <c r="X361" s="88">
        <v>60.633333333300001</v>
      </c>
      <c r="Y361" s="85">
        <v>-99.94</v>
      </c>
      <c r="Z361" s="88"/>
      <c r="AA361" s="85">
        <v>0</v>
      </c>
      <c r="AB361" s="91">
        <v>0</v>
      </c>
      <c r="AC361" s="86">
        <v>0</v>
      </c>
      <c r="AD361" s="86">
        <v>0</v>
      </c>
      <c r="AE361" s="86">
        <v>0</v>
      </c>
      <c r="AF361" s="88">
        <v>35.926207422099999</v>
      </c>
      <c r="AG361" s="85">
        <v>6.07540240553E-10</v>
      </c>
      <c r="AH361" s="86">
        <v>0.10906</v>
      </c>
      <c r="AI361" s="88">
        <v>1.28930067757</v>
      </c>
      <c r="AJ361" s="150">
        <v>3.31</v>
      </c>
      <c r="AK361" s="151">
        <v>60</v>
      </c>
    </row>
    <row r="362" spans="1:37" x14ac:dyDescent="0.2">
      <c r="A362" s="149" t="s">
        <v>1051</v>
      </c>
      <c r="B362" s="66" t="s">
        <v>1052</v>
      </c>
      <c r="C362" s="67">
        <v>65</v>
      </c>
      <c r="D362" s="84" t="s">
        <v>337</v>
      </c>
      <c r="E362" s="85">
        <v>80.480387731343995</v>
      </c>
      <c r="F362" s="91">
        <v>78.774559882160105</v>
      </c>
      <c r="G362" s="86">
        <v>44.703143189755501</v>
      </c>
      <c r="H362" s="86">
        <v>43.276076437559901</v>
      </c>
      <c r="I362" s="86">
        <v>16.96</v>
      </c>
      <c r="J362" s="86">
        <v>21.09</v>
      </c>
      <c r="K362" s="87">
        <v>0</v>
      </c>
      <c r="L362" s="85">
        <v>0.160000019061</v>
      </c>
      <c r="M362" s="86">
        <v>1.28492853637965E-3</v>
      </c>
      <c r="N362" s="86">
        <v>72.054141414141398</v>
      </c>
      <c r="O362" s="86">
        <v>47.288387683974499</v>
      </c>
      <c r="P362" s="86">
        <v>0.85799999999999998</v>
      </c>
      <c r="Q362" s="88">
        <v>0.97670000000000001</v>
      </c>
      <c r="R362" s="85">
        <v>1.7269665831966201E-2</v>
      </c>
      <c r="S362" s="86">
        <v>0</v>
      </c>
      <c r="T362" s="86">
        <v>1.58</v>
      </c>
      <c r="U362" s="88">
        <v>0.77768010580250702</v>
      </c>
      <c r="V362" s="89">
        <v>4.6500000000000004</v>
      </c>
      <c r="W362" s="85">
        <v>66.661309079910893</v>
      </c>
      <c r="X362" s="88">
        <v>65.466666666699993</v>
      </c>
      <c r="Y362" s="85"/>
      <c r="Z362" s="88"/>
      <c r="AA362" s="85">
        <v>0</v>
      </c>
      <c r="AB362" s="91">
        <v>0</v>
      </c>
      <c r="AC362" s="86">
        <v>0</v>
      </c>
      <c r="AD362" s="86">
        <v>0</v>
      </c>
      <c r="AE362" s="86">
        <v>0</v>
      </c>
      <c r="AF362" s="88">
        <v>3.1326340975300002E-6</v>
      </c>
      <c r="AG362" s="85">
        <v>8.7157940266699999E-10</v>
      </c>
      <c r="AH362" s="86">
        <v>0.20328499999999999</v>
      </c>
      <c r="AI362" s="88">
        <v>2.1488347032599999</v>
      </c>
      <c r="AJ362" s="150">
        <v>3.26</v>
      </c>
      <c r="AK362" s="151">
        <v>50</v>
      </c>
    </row>
    <row r="363" spans="1:37" x14ac:dyDescent="0.2">
      <c r="A363" s="149" t="s">
        <v>1053</v>
      </c>
      <c r="B363" s="66" t="s">
        <v>1054</v>
      </c>
      <c r="C363" s="67">
        <v>65</v>
      </c>
      <c r="D363" s="84" t="s">
        <v>337</v>
      </c>
      <c r="E363" s="85">
        <v>88.938442799587705</v>
      </c>
      <c r="F363" s="91">
        <v>88.920328554920502</v>
      </c>
      <c r="G363" s="86">
        <v>40.242356101064999</v>
      </c>
      <c r="H363" s="86">
        <v>40.226740372903599</v>
      </c>
      <c r="I363" s="86">
        <v>4.53</v>
      </c>
      <c r="J363" s="86">
        <v>7.05</v>
      </c>
      <c r="K363" s="87">
        <v>0</v>
      </c>
      <c r="L363" s="85">
        <v>8.0000001986000005E-2</v>
      </c>
      <c r="M363" s="86">
        <v>0</v>
      </c>
      <c r="N363" s="86">
        <v>85.383959472337907</v>
      </c>
      <c r="O363" s="86">
        <v>41.344463041037301</v>
      </c>
      <c r="P363" s="86">
        <v>0.32400000000000001</v>
      </c>
      <c r="Q363" s="88">
        <v>0.5413</v>
      </c>
      <c r="R363" s="85">
        <v>0</v>
      </c>
      <c r="S363" s="86">
        <v>0</v>
      </c>
      <c r="T363" s="86">
        <v>0.88</v>
      </c>
      <c r="U363" s="88">
        <v>9.4943627221337298E-2</v>
      </c>
      <c r="V363" s="89">
        <v>4.93</v>
      </c>
      <c r="W363" s="85">
        <v>62.553628784992497</v>
      </c>
      <c r="X363" s="88">
        <v>70.599999999999994</v>
      </c>
      <c r="Y363" s="85">
        <v>100</v>
      </c>
      <c r="Z363" s="88"/>
      <c r="AA363" s="85">
        <v>0</v>
      </c>
      <c r="AB363" s="91">
        <v>0</v>
      </c>
      <c r="AC363" s="86">
        <v>0</v>
      </c>
      <c r="AD363" s="86">
        <v>0</v>
      </c>
      <c r="AE363" s="86">
        <v>0</v>
      </c>
      <c r="AF363" s="88">
        <v>53.158792137600003</v>
      </c>
      <c r="AG363" s="85">
        <v>0</v>
      </c>
      <c r="AH363" s="86">
        <v>9.4212000000000004E-2</v>
      </c>
      <c r="AI363" s="88">
        <v>0.429767224788</v>
      </c>
      <c r="AJ363" s="150">
        <v>3.25</v>
      </c>
      <c r="AK363" s="151">
        <v>65</v>
      </c>
    </row>
    <row r="364" spans="1:37" x14ac:dyDescent="0.2">
      <c r="A364" s="149" t="s">
        <v>1055</v>
      </c>
      <c r="B364" s="66" t="s">
        <v>1056</v>
      </c>
      <c r="C364" s="67">
        <v>65</v>
      </c>
      <c r="D364" s="84" t="s">
        <v>337</v>
      </c>
      <c r="E364" s="85">
        <v>82.642413183554794</v>
      </c>
      <c r="F364" s="91">
        <v>82.536351713520006</v>
      </c>
      <c r="G364" s="86">
        <v>35.350402007184798</v>
      </c>
      <c r="H364" s="86">
        <v>35.338997548041299</v>
      </c>
      <c r="I364" s="86">
        <v>9.73</v>
      </c>
      <c r="J364" s="86">
        <v>13.49</v>
      </c>
      <c r="K364" s="87">
        <v>0</v>
      </c>
      <c r="L364" s="85">
        <v>9.4305927593600005E-9</v>
      </c>
      <c r="M364" s="86">
        <v>0</v>
      </c>
      <c r="N364" s="86">
        <v>77.739148394203298</v>
      </c>
      <c r="O364" s="86">
        <v>34.591469401112697</v>
      </c>
      <c r="P364" s="86">
        <v>0.499</v>
      </c>
      <c r="Q364" s="88">
        <v>0.77300000000000002</v>
      </c>
      <c r="R364" s="85">
        <v>0</v>
      </c>
      <c r="S364" s="86">
        <v>0</v>
      </c>
      <c r="T364" s="86">
        <v>1.43</v>
      </c>
      <c r="U364" s="88">
        <v>0.23037007469920701</v>
      </c>
      <c r="V364" s="89">
        <v>4.97</v>
      </c>
      <c r="W364" s="85">
        <v>63.356124828687101</v>
      </c>
      <c r="X364" s="88">
        <v>64.066666666700002</v>
      </c>
      <c r="Y364" s="85">
        <v>100</v>
      </c>
      <c r="Z364" s="88"/>
      <c r="AA364" s="85">
        <v>0</v>
      </c>
      <c r="AB364" s="91">
        <v>0</v>
      </c>
      <c r="AC364" s="86">
        <v>0</v>
      </c>
      <c r="AD364" s="86">
        <v>0</v>
      </c>
      <c r="AE364" s="86">
        <v>0</v>
      </c>
      <c r="AF364" s="88">
        <v>13.3221041133</v>
      </c>
      <c r="AG364" s="85">
        <v>5.2361817445200001E-11</v>
      </c>
      <c r="AH364" s="86">
        <v>0.100731</v>
      </c>
      <c r="AI364" s="88">
        <v>0.78144988992200004</v>
      </c>
      <c r="AJ364" s="150">
        <v>3.17</v>
      </c>
      <c r="AK364" s="151">
        <v>60</v>
      </c>
    </row>
    <row r="365" spans="1:37" x14ac:dyDescent="0.2">
      <c r="A365" s="149" t="s">
        <v>1057</v>
      </c>
      <c r="B365" s="66" t="s">
        <v>1058</v>
      </c>
      <c r="C365" s="67">
        <v>65</v>
      </c>
      <c r="D365" s="84" t="s">
        <v>337</v>
      </c>
      <c r="E365" s="85">
        <v>88.342991688063904</v>
      </c>
      <c r="F365" s="91">
        <v>88.2059817523063</v>
      </c>
      <c r="G365" s="86">
        <v>44.179107507129601</v>
      </c>
      <c r="H365" s="86">
        <v>44.158809738869202</v>
      </c>
      <c r="I365" s="86">
        <v>3.07</v>
      </c>
      <c r="J365" s="86">
        <v>5.38</v>
      </c>
      <c r="K365" s="87">
        <v>0</v>
      </c>
      <c r="L365" s="85">
        <v>0.219999997319</v>
      </c>
      <c r="M365" s="86">
        <v>0</v>
      </c>
      <c r="N365" s="86">
        <v>80.454045465656293</v>
      </c>
      <c r="O365" s="86">
        <v>33.4238116241984</v>
      </c>
      <c r="P365" s="86">
        <v>0.47099999999999997</v>
      </c>
      <c r="Q365" s="88">
        <v>0.73299999999999998</v>
      </c>
      <c r="R365" s="85">
        <v>0</v>
      </c>
      <c r="S365" s="86">
        <v>0</v>
      </c>
      <c r="T365" s="86">
        <v>1.1599999999999999</v>
      </c>
      <c r="U365" s="88">
        <v>0.216171231973045</v>
      </c>
      <c r="V365" s="89">
        <v>4.8899999999999997</v>
      </c>
      <c r="W365" s="85">
        <v>68.017137834045798</v>
      </c>
      <c r="X365" s="88">
        <v>68.433333333299998</v>
      </c>
      <c r="Y365" s="85"/>
      <c r="Z365" s="88"/>
      <c r="AA365" s="85">
        <v>0</v>
      </c>
      <c r="AB365" s="91">
        <v>0</v>
      </c>
      <c r="AC365" s="86">
        <v>0</v>
      </c>
      <c r="AD365" s="86">
        <v>0</v>
      </c>
      <c r="AE365" s="86">
        <v>0</v>
      </c>
      <c r="AF365" s="88">
        <v>2.8790727825899998E-7</v>
      </c>
      <c r="AG365" s="85">
        <v>7.48977960121E-11</v>
      </c>
      <c r="AH365" s="86">
        <v>4.2615E-2</v>
      </c>
      <c r="AI365" s="88">
        <v>0.85953381382899996</v>
      </c>
      <c r="AJ365" s="150">
        <v>3.51</v>
      </c>
      <c r="AK365" s="151">
        <v>66</v>
      </c>
    </row>
    <row r="366" spans="1:37" x14ac:dyDescent="0.2">
      <c r="A366" s="149" t="s">
        <v>1059</v>
      </c>
      <c r="B366" s="66" t="s">
        <v>1060</v>
      </c>
      <c r="C366" s="67">
        <v>65</v>
      </c>
      <c r="D366" s="84" t="s">
        <v>337</v>
      </c>
      <c r="E366" s="85">
        <v>87.171764705882396</v>
      </c>
      <c r="F366" s="91">
        <v>87.080784313725502</v>
      </c>
      <c r="G366" s="86">
        <v>44.633725490196099</v>
      </c>
      <c r="H366" s="86">
        <v>44.569411764705897</v>
      </c>
      <c r="I366" s="86">
        <v>4.34</v>
      </c>
      <c r="J366" s="86">
        <v>5.79</v>
      </c>
      <c r="K366" s="87">
        <v>0</v>
      </c>
      <c r="L366" s="85">
        <v>0.49999991175800002</v>
      </c>
      <c r="M366" s="86">
        <v>3.6630368408932599E-4</v>
      </c>
      <c r="N366" s="86">
        <v>82.824753351884596</v>
      </c>
      <c r="O366" s="86">
        <v>31.670247473541799</v>
      </c>
      <c r="P366" s="86">
        <v>0.28699999999999998</v>
      </c>
      <c r="Q366" s="88">
        <v>0.99350000000000005</v>
      </c>
      <c r="R366" s="85">
        <v>1.1991845545029399E-2</v>
      </c>
      <c r="S366" s="86">
        <v>0</v>
      </c>
      <c r="T366" s="86">
        <v>1.17</v>
      </c>
      <c r="U366" s="88">
        <v>0.61960784313725503</v>
      </c>
      <c r="V366" s="89">
        <v>4.91</v>
      </c>
      <c r="W366" s="85">
        <v>66.142062689083502</v>
      </c>
      <c r="X366" s="88">
        <v>65.099999999999994</v>
      </c>
      <c r="Y366" s="85"/>
      <c r="Z366" s="88"/>
      <c r="AA366" s="85">
        <v>0</v>
      </c>
      <c r="AB366" s="91">
        <v>0</v>
      </c>
      <c r="AC366" s="86">
        <v>0</v>
      </c>
      <c r="AD366" s="86">
        <v>0</v>
      </c>
      <c r="AE366" s="86">
        <v>0</v>
      </c>
      <c r="AF366" s="88">
        <v>4.2255893766200004E-6</v>
      </c>
      <c r="AG366" s="85">
        <v>7.0779333127899994E-11</v>
      </c>
      <c r="AH366" s="86">
        <v>2.9059000000000001E-2</v>
      </c>
      <c r="AI366" s="88">
        <v>2.2259529613799999E-7</v>
      </c>
      <c r="AJ366" s="150">
        <v>3.54</v>
      </c>
      <c r="AK366" s="151">
        <v>65</v>
      </c>
    </row>
    <row r="367" spans="1:37" x14ac:dyDescent="0.2">
      <c r="A367" s="149" t="s">
        <v>1061</v>
      </c>
      <c r="B367" s="66" t="s">
        <v>1062</v>
      </c>
      <c r="C367" s="67">
        <v>65</v>
      </c>
      <c r="D367" s="84" t="s">
        <v>337</v>
      </c>
      <c r="E367" s="85">
        <v>90.533378742523894</v>
      </c>
      <c r="F367" s="91">
        <v>90.367874192642503</v>
      </c>
      <c r="G367" s="86">
        <v>35.045737809723498</v>
      </c>
      <c r="H367" s="86">
        <v>35.015265852886202</v>
      </c>
      <c r="I367" s="86">
        <v>1.66</v>
      </c>
      <c r="J367" s="86">
        <v>3.65</v>
      </c>
      <c r="K367" s="87">
        <v>0</v>
      </c>
      <c r="L367" s="85">
        <v>0.190000041584</v>
      </c>
      <c r="M367" s="86">
        <v>0</v>
      </c>
      <c r="N367" s="86">
        <v>80.172929631402596</v>
      </c>
      <c r="O367" s="86">
        <v>44.868959045512398</v>
      </c>
      <c r="P367" s="86">
        <v>0.377</v>
      </c>
      <c r="Q367" s="88">
        <v>0.49130000000000001</v>
      </c>
      <c r="R367" s="85">
        <v>0</v>
      </c>
      <c r="S367" s="86">
        <v>0</v>
      </c>
      <c r="T367" s="86">
        <v>0.74</v>
      </c>
      <c r="U367" s="88">
        <v>9.2610849211612806E-2</v>
      </c>
      <c r="V367" s="89">
        <v>4.95</v>
      </c>
      <c r="W367" s="85">
        <v>64.698346205840807</v>
      </c>
      <c r="X367" s="88">
        <v>66.966666666699993</v>
      </c>
      <c r="Y367" s="85"/>
      <c r="Z367" s="88"/>
      <c r="AA367" s="85">
        <v>0</v>
      </c>
      <c r="AB367" s="91">
        <v>0</v>
      </c>
      <c r="AC367" s="86">
        <v>0</v>
      </c>
      <c r="AD367" s="86">
        <v>0</v>
      </c>
      <c r="AE367" s="86">
        <v>0</v>
      </c>
      <c r="AF367" s="88">
        <v>3.82998401812E-6</v>
      </c>
      <c r="AG367" s="85">
        <v>1.53599974938E-3</v>
      </c>
      <c r="AH367" s="86">
        <v>5.1172000000000002E-2</v>
      </c>
      <c r="AI367" s="88">
        <v>0.114324166575</v>
      </c>
      <c r="AJ367" s="150">
        <v>3.42</v>
      </c>
      <c r="AK367" s="151">
        <v>64</v>
      </c>
    </row>
    <row r="368" spans="1:37" x14ac:dyDescent="0.2">
      <c r="A368" s="149" t="s">
        <v>1063</v>
      </c>
      <c r="B368" s="66" t="s">
        <v>1064</v>
      </c>
      <c r="C368" s="67">
        <v>65</v>
      </c>
      <c r="D368" s="84" t="s">
        <v>337</v>
      </c>
      <c r="E368" s="85">
        <v>87.722219139056904</v>
      </c>
      <c r="F368" s="91">
        <v>87.336206843393697</v>
      </c>
      <c r="G368" s="86">
        <v>61.933391296841002</v>
      </c>
      <c r="H368" s="86">
        <v>61.566494626042903</v>
      </c>
      <c r="I368" s="86">
        <v>22.16</v>
      </c>
      <c r="J368" s="86">
        <v>20.12</v>
      </c>
      <c r="K368" s="87">
        <v>0</v>
      </c>
      <c r="L368" s="85">
        <v>0.53999994172499999</v>
      </c>
      <c r="M368" s="86">
        <v>1.91050633534579E-4</v>
      </c>
      <c r="N368" s="86">
        <v>81.398964060678296</v>
      </c>
      <c r="O368" s="86">
        <v>65.205952666918293</v>
      </c>
      <c r="P368" s="86">
        <v>0.86699999999999999</v>
      </c>
      <c r="Q368" s="88">
        <v>0.50700000000000001</v>
      </c>
      <c r="R368" s="85">
        <v>1.4882059677059301E-2</v>
      </c>
      <c r="S368" s="86">
        <v>0</v>
      </c>
      <c r="T368" s="86">
        <v>1.76</v>
      </c>
      <c r="U368" s="88">
        <v>0.29845040111980597</v>
      </c>
      <c r="V368" s="89">
        <v>4.6500000000000004</v>
      </c>
      <c r="W368" s="85">
        <v>56.3826287501753</v>
      </c>
      <c r="X368" s="88">
        <v>56.833333333299997</v>
      </c>
      <c r="Y368" s="85">
        <v>-100</v>
      </c>
      <c r="Z368" s="88"/>
      <c r="AA368" s="85">
        <v>0</v>
      </c>
      <c r="AB368" s="91">
        <v>0</v>
      </c>
      <c r="AC368" s="86">
        <v>0</v>
      </c>
      <c r="AD368" s="86">
        <v>0</v>
      </c>
      <c r="AE368" s="86">
        <v>0</v>
      </c>
      <c r="AF368" s="88">
        <v>31.0551943422</v>
      </c>
      <c r="AG368" s="85">
        <v>1.09891155922E-10</v>
      </c>
      <c r="AH368" s="86">
        <v>0.208014</v>
      </c>
      <c r="AI368" s="88">
        <v>1.28930098037</v>
      </c>
      <c r="AJ368" s="150">
        <v>3.51</v>
      </c>
      <c r="AK368" s="151">
        <v>62</v>
      </c>
    </row>
    <row r="369" spans="1:37" x14ac:dyDescent="0.2">
      <c r="A369" s="149" t="s">
        <v>1065</v>
      </c>
      <c r="B369" s="66" t="s">
        <v>1066</v>
      </c>
      <c r="C369" s="67">
        <v>65</v>
      </c>
      <c r="D369" s="84" t="s">
        <v>337</v>
      </c>
      <c r="E369" s="85">
        <v>92.1087224200473</v>
      </c>
      <c r="F369" s="91">
        <v>91.859962061965504</v>
      </c>
      <c r="G369" s="86">
        <v>58.4628440214317</v>
      </c>
      <c r="H369" s="86">
        <v>58.219075510000302</v>
      </c>
      <c r="I369" s="86">
        <v>7</v>
      </c>
      <c r="J369" s="86">
        <v>6.95</v>
      </c>
      <c r="K369" s="87">
        <v>0</v>
      </c>
      <c r="L369" s="85">
        <v>8.9999995536899996E-2</v>
      </c>
      <c r="M369" s="86">
        <v>0</v>
      </c>
      <c r="N369" s="86">
        <v>84.098764183231296</v>
      </c>
      <c r="O369" s="86">
        <v>71.3362781918309</v>
      </c>
      <c r="P369" s="86">
        <v>0.42499999999999999</v>
      </c>
      <c r="Q369" s="88">
        <v>0.62860000000000005</v>
      </c>
      <c r="R369" s="85">
        <v>0</v>
      </c>
      <c r="S369" s="86">
        <v>0</v>
      </c>
      <c r="T369" s="86">
        <v>1.1299999999999999</v>
      </c>
      <c r="U369" s="88">
        <v>0.116476421844321</v>
      </c>
      <c r="V369" s="89">
        <v>4.8899999999999997</v>
      </c>
      <c r="W369" s="85">
        <v>60.047782241207599</v>
      </c>
      <c r="X369" s="88">
        <v>59.0333333333</v>
      </c>
      <c r="Y369" s="85">
        <v>-18.040000000000006</v>
      </c>
      <c r="Z369" s="88"/>
      <c r="AA369" s="85">
        <v>0</v>
      </c>
      <c r="AB369" s="91">
        <v>0</v>
      </c>
      <c r="AC369" s="86">
        <v>0</v>
      </c>
      <c r="AD369" s="86">
        <v>0</v>
      </c>
      <c r="AE369" s="86">
        <v>0</v>
      </c>
      <c r="AF369" s="88">
        <v>19.125299549299999</v>
      </c>
      <c r="AG369" s="85">
        <v>1.6639996501800001E-3</v>
      </c>
      <c r="AH369" s="86">
        <v>5.5917000000000001E-2</v>
      </c>
      <c r="AI369" s="88">
        <v>1.31062443794E-8</v>
      </c>
      <c r="AJ369" s="150">
        <v>3.71</v>
      </c>
      <c r="AK369" s="151">
        <v>72</v>
      </c>
    </row>
    <row r="370" spans="1:37" x14ac:dyDescent="0.2">
      <c r="A370" s="149" t="s">
        <v>1067</v>
      </c>
      <c r="B370" s="66" t="s">
        <v>1068</v>
      </c>
      <c r="C370" s="67">
        <v>65</v>
      </c>
      <c r="D370" s="84" t="s">
        <v>337</v>
      </c>
      <c r="E370" s="85">
        <v>93.638402871242704</v>
      </c>
      <c r="F370" s="91">
        <v>93.314391107123299</v>
      </c>
      <c r="G370" s="86">
        <v>74.965355665221097</v>
      </c>
      <c r="H370" s="86">
        <v>74.644334778924303</v>
      </c>
      <c r="I370" s="86">
        <v>9.73</v>
      </c>
      <c r="J370" s="86">
        <v>8.94</v>
      </c>
      <c r="K370" s="87">
        <v>0</v>
      </c>
      <c r="L370" s="85">
        <v>8.2324635156099993E-9</v>
      </c>
      <c r="M370" s="86">
        <v>8.0164802996390695E-6</v>
      </c>
      <c r="N370" s="86">
        <v>88.622331439102993</v>
      </c>
      <c r="O370" s="86">
        <v>85.652378556473494</v>
      </c>
      <c r="P370" s="86">
        <v>0.222</v>
      </c>
      <c r="Q370" s="88">
        <v>0.36559999999999998</v>
      </c>
      <c r="R370" s="85">
        <v>1.17841150129625E-2</v>
      </c>
      <c r="S370" s="86">
        <v>0</v>
      </c>
      <c r="T370" s="86">
        <v>0.9</v>
      </c>
      <c r="U370" s="88">
        <v>0.122625990728279</v>
      </c>
      <c r="V370" s="89">
        <v>4.96</v>
      </c>
      <c r="W370" s="85">
        <v>52.597228754923698</v>
      </c>
      <c r="X370" s="88">
        <v>55</v>
      </c>
      <c r="Y370" s="85">
        <v>-39.28</v>
      </c>
      <c r="Z370" s="88"/>
      <c r="AA370" s="85">
        <v>0</v>
      </c>
      <c r="AB370" s="91">
        <v>0</v>
      </c>
      <c r="AC370" s="86">
        <v>0</v>
      </c>
      <c r="AD370" s="86">
        <v>0</v>
      </c>
      <c r="AE370" s="86">
        <v>0</v>
      </c>
      <c r="AF370" s="88">
        <v>25.346718668699999</v>
      </c>
      <c r="AG370" s="85">
        <v>8.1476469703400002E-10</v>
      </c>
      <c r="AH370" s="86">
        <v>3.9107000000000003E-2</v>
      </c>
      <c r="AI370" s="88">
        <v>0.32285497700999999</v>
      </c>
      <c r="AJ370" s="150">
        <v>3.84</v>
      </c>
      <c r="AK370" s="151">
        <v>76</v>
      </c>
    </row>
    <row r="371" spans="1:37" x14ac:dyDescent="0.2">
      <c r="A371" s="149" t="s">
        <v>1069</v>
      </c>
      <c r="B371" s="66" t="s">
        <v>1070</v>
      </c>
      <c r="C371" s="67">
        <v>65</v>
      </c>
      <c r="D371" s="84" t="s">
        <v>337</v>
      </c>
      <c r="E371" s="85">
        <v>97.724063394892795</v>
      </c>
      <c r="F371" s="91">
        <v>97.724063394892795</v>
      </c>
      <c r="G371" s="86">
        <v>69.227917103841094</v>
      </c>
      <c r="H371" s="86">
        <v>69.227917103841094</v>
      </c>
      <c r="I371" s="86">
        <v>0.59</v>
      </c>
      <c r="J371" s="86">
        <v>0.7</v>
      </c>
      <c r="K371" s="87">
        <v>0</v>
      </c>
      <c r="L371" s="85">
        <v>1.24572118523E-8</v>
      </c>
      <c r="M371" s="86">
        <v>0</v>
      </c>
      <c r="N371" s="86">
        <v>94.404286548507798</v>
      </c>
      <c r="O371" s="86">
        <v>97.816840441148798</v>
      </c>
      <c r="P371" s="86">
        <v>8.7999999999999995E-2</v>
      </c>
      <c r="Q371" s="88">
        <v>0.36809999999999998</v>
      </c>
      <c r="R371" s="85">
        <v>0</v>
      </c>
      <c r="S371" s="86">
        <v>0</v>
      </c>
      <c r="T371" s="86">
        <v>0.62</v>
      </c>
      <c r="U371" s="88">
        <v>0</v>
      </c>
      <c r="V371" s="89">
        <v>5</v>
      </c>
      <c r="W371" s="85">
        <v>48.456971589641398</v>
      </c>
      <c r="X371" s="88">
        <v>47.9</v>
      </c>
      <c r="Y371" s="85">
        <v>-38.340000000000003</v>
      </c>
      <c r="Z371" s="88"/>
      <c r="AA371" s="85">
        <v>0</v>
      </c>
      <c r="AB371" s="91">
        <v>0</v>
      </c>
      <c r="AC371" s="86">
        <v>0</v>
      </c>
      <c r="AD371" s="86">
        <v>0</v>
      </c>
      <c r="AE371" s="86">
        <v>0</v>
      </c>
      <c r="AF371" s="88">
        <v>96.437685663099998</v>
      </c>
      <c r="AG371" s="85">
        <v>9.4481578711299999E-10</v>
      </c>
      <c r="AH371" s="86">
        <v>5.8910000000000004E-3</v>
      </c>
      <c r="AI371" s="88">
        <v>3.4756582275699997E-8</v>
      </c>
      <c r="AJ371" s="150">
        <v>3.55</v>
      </c>
      <c r="AK371" s="151">
        <v>67</v>
      </c>
    </row>
    <row r="372" spans="1:37" x14ac:dyDescent="0.2">
      <c r="A372" s="149" t="s">
        <v>1071</v>
      </c>
      <c r="B372" s="66" t="s">
        <v>1072</v>
      </c>
      <c r="C372" s="67">
        <v>65</v>
      </c>
      <c r="D372" s="84" t="s">
        <v>337</v>
      </c>
      <c r="E372" s="85">
        <v>91.842685493080097</v>
      </c>
      <c r="F372" s="91">
        <v>91.510877137542494</v>
      </c>
      <c r="G372" s="86">
        <v>77.516752012755205</v>
      </c>
      <c r="H372" s="86">
        <v>77.185661857121303</v>
      </c>
      <c r="I372" s="86">
        <v>12.47</v>
      </c>
      <c r="J372" s="86">
        <v>12.56</v>
      </c>
      <c r="K372" s="87">
        <v>0</v>
      </c>
      <c r="L372" s="85">
        <v>1.0000006467499999E-2</v>
      </c>
      <c r="M372" s="86">
        <v>0</v>
      </c>
      <c r="N372" s="86">
        <v>89.942987627419697</v>
      </c>
      <c r="O372" s="86">
        <v>93.073678444261802</v>
      </c>
      <c r="P372" s="86">
        <v>0.17899999999999999</v>
      </c>
      <c r="Q372" s="88">
        <v>0.63839999999999997</v>
      </c>
      <c r="R372" s="85">
        <v>0</v>
      </c>
      <c r="S372" s="86">
        <v>0</v>
      </c>
      <c r="T372" s="86">
        <v>1.1200000000000001</v>
      </c>
      <c r="U372" s="88">
        <v>0.27076136371797699</v>
      </c>
      <c r="V372" s="89">
        <v>4.96</v>
      </c>
      <c r="W372" s="85">
        <v>48.606227953170901</v>
      </c>
      <c r="X372" s="88">
        <v>47.6</v>
      </c>
      <c r="Y372" s="85">
        <v>-100</v>
      </c>
      <c r="Z372" s="88"/>
      <c r="AA372" s="85">
        <v>0.09</v>
      </c>
      <c r="AB372" s="91">
        <v>0.1</v>
      </c>
      <c r="AC372" s="86">
        <v>0.01</v>
      </c>
      <c r="AD372" s="86">
        <v>0.02</v>
      </c>
      <c r="AE372" s="86">
        <v>0</v>
      </c>
      <c r="AF372" s="88">
        <v>10.678305915999999</v>
      </c>
      <c r="AG372" s="85">
        <v>2.2148000725500001E-2</v>
      </c>
      <c r="AH372" s="86">
        <v>6.8368999999999999E-2</v>
      </c>
      <c r="AI372" s="88">
        <v>0.187457014162</v>
      </c>
      <c r="AJ372" s="150">
        <v>3.65</v>
      </c>
      <c r="AK372" s="151">
        <v>70</v>
      </c>
    </row>
    <row r="373" spans="1:37" x14ac:dyDescent="0.2">
      <c r="A373" s="149" t="s">
        <v>1073</v>
      </c>
      <c r="B373" s="66" t="s">
        <v>1074</v>
      </c>
      <c r="C373" s="67">
        <v>65</v>
      </c>
      <c r="D373" s="84" t="s">
        <v>337</v>
      </c>
      <c r="E373" s="85">
        <v>78.973879515278</v>
      </c>
      <c r="F373" s="91">
        <v>78.810807676697394</v>
      </c>
      <c r="G373" s="86">
        <v>51.879312344175801</v>
      </c>
      <c r="H373" s="86">
        <v>51.789441642024698</v>
      </c>
      <c r="I373" s="86">
        <v>31.5</v>
      </c>
      <c r="J373" s="86">
        <v>43.24</v>
      </c>
      <c r="K373" s="87">
        <v>0</v>
      </c>
      <c r="L373" s="85">
        <v>0.11000002725999999</v>
      </c>
      <c r="M373" s="86">
        <v>1.0293478933822799E-3</v>
      </c>
      <c r="N373" s="86">
        <v>73.254857425728204</v>
      </c>
      <c r="O373" s="86">
        <v>89.587660140480295</v>
      </c>
      <c r="P373" s="86">
        <v>1.2490000000000001</v>
      </c>
      <c r="Q373" s="88">
        <v>0.7409</v>
      </c>
      <c r="R373" s="85">
        <v>9.1903317709769294E-3</v>
      </c>
      <c r="S373" s="86">
        <v>0</v>
      </c>
      <c r="T373" s="86">
        <v>1.54</v>
      </c>
      <c r="U373" s="88">
        <v>0.84652403316518798</v>
      </c>
      <c r="V373" s="89">
        <v>4.79</v>
      </c>
      <c r="W373" s="85">
        <v>54.067356552271001</v>
      </c>
      <c r="X373" s="88">
        <v>56.333333333299997</v>
      </c>
      <c r="Y373" s="85">
        <v>100</v>
      </c>
      <c r="Z373" s="88"/>
      <c r="AA373" s="85">
        <v>0.4</v>
      </c>
      <c r="AB373" s="91">
        <v>0.41</v>
      </c>
      <c r="AC373" s="86">
        <v>0.09</v>
      </c>
      <c r="AD373" s="86">
        <v>0.1</v>
      </c>
      <c r="AE373" s="86">
        <v>0</v>
      </c>
      <c r="AF373" s="88">
        <v>0</v>
      </c>
      <c r="AG373" s="85">
        <v>9.7632004359400004E-2</v>
      </c>
      <c r="AH373" s="86">
        <v>0.444907</v>
      </c>
      <c r="AI373" s="88">
        <v>0.61816198638999997</v>
      </c>
      <c r="AJ373" s="150">
        <v>3.32</v>
      </c>
      <c r="AK373" s="151">
        <v>54</v>
      </c>
    </row>
    <row r="374" spans="1:37" x14ac:dyDescent="0.2">
      <c r="A374" s="149" t="s">
        <v>1075</v>
      </c>
      <c r="B374" s="66" t="s">
        <v>1076</v>
      </c>
      <c r="C374" s="67">
        <v>65</v>
      </c>
      <c r="D374" s="84" t="s">
        <v>337</v>
      </c>
      <c r="E374" s="85">
        <v>64.979254552714295</v>
      </c>
      <c r="F374" s="91">
        <v>64.942798118153604</v>
      </c>
      <c r="G374" s="86">
        <v>48.803013731923699</v>
      </c>
      <c r="H374" s="86">
        <v>48.771765359443101</v>
      </c>
      <c r="I374" s="86">
        <v>36.020000000000003</v>
      </c>
      <c r="J374" s="86">
        <v>43.89</v>
      </c>
      <c r="K374" s="87">
        <v>0</v>
      </c>
      <c r="L374" s="85">
        <v>0.549999879764</v>
      </c>
      <c r="M374" s="86">
        <v>7.2205068865151198E-3</v>
      </c>
      <c r="N374" s="86">
        <v>59.028352922518501</v>
      </c>
      <c r="O374" s="86">
        <v>83.962365016572207</v>
      </c>
      <c r="P374" s="86">
        <v>0.88</v>
      </c>
      <c r="Q374" s="88">
        <v>0.82940000000000003</v>
      </c>
      <c r="R374" s="85">
        <v>4.3917435221782999E-2</v>
      </c>
      <c r="S374" s="86">
        <v>0</v>
      </c>
      <c r="T374" s="86">
        <v>2.21</v>
      </c>
      <c r="U374" s="88">
        <v>2.2550908806833001</v>
      </c>
      <c r="V374" s="89">
        <v>4.71</v>
      </c>
      <c r="W374" s="85">
        <v>48.955512490644601</v>
      </c>
      <c r="X374" s="88"/>
      <c r="Y374" s="85">
        <v>100</v>
      </c>
      <c r="Z374" s="88"/>
      <c r="AA374" s="85">
        <v>0.2</v>
      </c>
      <c r="AB374" s="91">
        <v>0.19</v>
      </c>
      <c r="AC374" s="86">
        <v>0</v>
      </c>
      <c r="AD374" s="86">
        <v>0</v>
      </c>
      <c r="AE374" s="86">
        <v>0</v>
      </c>
      <c r="AF374" s="88">
        <v>0</v>
      </c>
      <c r="AG374" s="85">
        <v>7.4692918291500002E-2</v>
      </c>
      <c r="AH374" s="86">
        <v>0.170817</v>
      </c>
      <c r="AI374" s="88">
        <v>0.165769856184</v>
      </c>
      <c r="AJ374" s="150">
        <v>3.36</v>
      </c>
      <c r="AK374" s="151">
        <v>46</v>
      </c>
    </row>
    <row r="375" spans="1:37" x14ac:dyDescent="0.2">
      <c r="A375" s="149" t="s">
        <v>1077</v>
      </c>
      <c r="B375" s="66" t="s">
        <v>1078</v>
      </c>
      <c r="C375" s="67">
        <v>65</v>
      </c>
      <c r="D375" s="84" t="s">
        <v>337</v>
      </c>
      <c r="E375" s="85">
        <v>89.213857849567702</v>
      </c>
      <c r="F375" s="91">
        <v>88.667003840622101</v>
      </c>
      <c r="G375" s="86">
        <v>80.031135907445702</v>
      </c>
      <c r="H375" s="86">
        <v>79.523794471400805</v>
      </c>
      <c r="I375" s="86">
        <v>19.34</v>
      </c>
      <c r="J375" s="86">
        <v>24.43</v>
      </c>
      <c r="K375" s="87">
        <v>0</v>
      </c>
      <c r="L375" s="85">
        <v>0.19000000558300001</v>
      </c>
      <c r="M375" s="86">
        <v>0</v>
      </c>
      <c r="N375" s="86">
        <v>84.773917780664604</v>
      </c>
      <c r="O375" s="86">
        <v>93.254350240651604</v>
      </c>
      <c r="P375" s="86">
        <v>0.193</v>
      </c>
      <c r="Q375" s="88">
        <v>0.38629999999999998</v>
      </c>
      <c r="R375" s="85">
        <v>0</v>
      </c>
      <c r="S375" s="86">
        <v>0</v>
      </c>
      <c r="T375" s="86">
        <v>1.06</v>
      </c>
      <c r="U375" s="88">
        <v>0.26552448989268401</v>
      </c>
      <c r="V375" s="89">
        <v>4.93</v>
      </c>
      <c r="W375" s="85">
        <v>44.668047778132603</v>
      </c>
      <c r="X375" s="88">
        <v>40.366666666699999</v>
      </c>
      <c r="Y375" s="85">
        <v>-99.54</v>
      </c>
      <c r="Z375" s="88"/>
      <c r="AA375" s="85">
        <v>0</v>
      </c>
      <c r="AB375" s="91">
        <v>0</v>
      </c>
      <c r="AC375" s="86">
        <v>0</v>
      </c>
      <c r="AD375" s="86">
        <v>0</v>
      </c>
      <c r="AE375" s="86">
        <v>0</v>
      </c>
      <c r="AF375" s="88">
        <v>3.7299380296099999E-7</v>
      </c>
      <c r="AG375" s="85">
        <v>1.5820063714600001E-3</v>
      </c>
      <c r="AH375" s="86">
        <v>9.3488000000000002E-2</v>
      </c>
      <c r="AI375" s="88">
        <v>0.301243003387</v>
      </c>
      <c r="AJ375" s="150">
        <v>3.73</v>
      </c>
      <c r="AK375" s="151">
        <v>71</v>
      </c>
    </row>
    <row r="376" spans="1:37" x14ac:dyDescent="0.2">
      <c r="A376" s="149" t="s">
        <v>1079</v>
      </c>
      <c r="B376" s="66" t="s">
        <v>1080</v>
      </c>
      <c r="C376" s="67">
        <v>65</v>
      </c>
      <c r="D376" s="84" t="s">
        <v>337</v>
      </c>
      <c r="E376" s="85">
        <v>62.759667282280397</v>
      </c>
      <c r="F376" s="91">
        <v>62.759667282280397</v>
      </c>
      <c r="G376" s="86">
        <v>43.486664089679202</v>
      </c>
      <c r="H376" s="86">
        <v>43.486664089679202</v>
      </c>
      <c r="I376" s="86">
        <v>35.270000000000003</v>
      </c>
      <c r="J376" s="86">
        <v>34.08</v>
      </c>
      <c r="K376" s="87">
        <v>0</v>
      </c>
      <c r="L376" s="85">
        <v>0.59999999435200002</v>
      </c>
      <c r="M376" s="86">
        <v>1.18849691812982E-3</v>
      </c>
      <c r="N376" s="86">
        <v>58.050487450139002</v>
      </c>
      <c r="O376" s="86">
        <v>92.931506849315099</v>
      </c>
      <c r="P376" s="86">
        <v>0.41499999999999998</v>
      </c>
      <c r="Q376" s="88">
        <v>0.38179999999999997</v>
      </c>
      <c r="R376" s="85">
        <v>2.05254515599343E-2</v>
      </c>
      <c r="S376" s="86">
        <v>0</v>
      </c>
      <c r="T376" s="86">
        <v>1.37</v>
      </c>
      <c r="U376" s="88">
        <v>2.6814986613981602</v>
      </c>
      <c r="V376" s="89">
        <v>4.76</v>
      </c>
      <c r="W376" s="85">
        <v>43.107212881975002</v>
      </c>
      <c r="X376" s="88">
        <v>53.433333333299998</v>
      </c>
      <c r="Y376" s="85">
        <v>-100</v>
      </c>
      <c r="Z376" s="88"/>
      <c r="AA376" s="85">
        <v>0</v>
      </c>
      <c r="AB376" s="91">
        <v>0</v>
      </c>
      <c r="AC376" s="86">
        <v>0</v>
      </c>
      <c r="AD376" s="86">
        <v>0</v>
      </c>
      <c r="AE376" s="86">
        <v>0</v>
      </c>
      <c r="AF376" s="88">
        <v>0</v>
      </c>
      <c r="AG376" s="85">
        <v>0.84795182573299999</v>
      </c>
      <c r="AH376" s="86">
        <v>0.17316500000000001</v>
      </c>
      <c r="AI376" s="88">
        <v>1.5970084770099999E-8</v>
      </c>
      <c r="AJ376" s="150">
        <v>3.44</v>
      </c>
      <c r="AK376" s="151">
        <v>44</v>
      </c>
    </row>
    <row r="377" spans="1:37" x14ac:dyDescent="0.2">
      <c r="A377" s="149" t="s">
        <v>1081</v>
      </c>
      <c r="B377" s="66" t="s">
        <v>1082</v>
      </c>
      <c r="C377" s="67">
        <v>65</v>
      </c>
      <c r="D377" s="84" t="s">
        <v>337</v>
      </c>
      <c r="E377" s="85">
        <v>70.824097013952297</v>
      </c>
      <c r="F377" s="91">
        <v>70.775198852523104</v>
      </c>
      <c r="G377" s="86">
        <v>53.476659277611198</v>
      </c>
      <c r="H377" s="86">
        <v>53.443245533967897</v>
      </c>
      <c r="I377" s="86">
        <v>32.61</v>
      </c>
      <c r="J377" s="86">
        <v>46.55</v>
      </c>
      <c r="K377" s="87">
        <v>0</v>
      </c>
      <c r="L377" s="85">
        <v>0.47000002868399998</v>
      </c>
      <c r="M377" s="86">
        <v>2.19682328746751E-4</v>
      </c>
      <c r="N377" s="86">
        <v>65.996950842638796</v>
      </c>
      <c r="O377" s="86">
        <v>85.650987490881604</v>
      </c>
      <c r="P377" s="86">
        <v>1.216</v>
      </c>
      <c r="Q377" s="88">
        <v>0.70630000000000004</v>
      </c>
      <c r="R377" s="85">
        <v>1.0121457489878499E-2</v>
      </c>
      <c r="S377" s="86">
        <v>0</v>
      </c>
      <c r="T377" s="86">
        <v>1.67</v>
      </c>
      <c r="U377" s="88">
        <v>2.1344047463815401</v>
      </c>
      <c r="V377" s="89">
        <v>4.7699999999999996</v>
      </c>
      <c r="W377" s="85">
        <v>48.119661312591099</v>
      </c>
      <c r="X377" s="88">
        <v>45.0333333333</v>
      </c>
      <c r="Y377" s="85">
        <v>99.78</v>
      </c>
      <c r="Z377" s="88"/>
      <c r="AA377" s="85">
        <v>0</v>
      </c>
      <c r="AB377" s="91">
        <v>0</v>
      </c>
      <c r="AC377" s="86">
        <v>0</v>
      </c>
      <c r="AD377" s="86">
        <v>0</v>
      </c>
      <c r="AE377" s="86">
        <v>0</v>
      </c>
      <c r="AF377" s="88">
        <v>0</v>
      </c>
      <c r="AG377" s="85">
        <v>0.72617421618599998</v>
      </c>
      <c r="AH377" s="86">
        <v>0.39827899999999999</v>
      </c>
      <c r="AI377" s="88">
        <v>0.620555082195</v>
      </c>
      <c r="AJ377" s="150">
        <v>3.35</v>
      </c>
      <c r="AK377" s="151">
        <v>47</v>
      </c>
    </row>
    <row r="378" spans="1:37" x14ac:dyDescent="0.2">
      <c r="A378" s="149" t="s">
        <v>1083</v>
      </c>
      <c r="B378" s="66" t="s">
        <v>1084</v>
      </c>
      <c r="C378" s="67">
        <v>75</v>
      </c>
      <c r="D378" s="84" t="s">
        <v>337</v>
      </c>
      <c r="E378" s="85">
        <v>78.576872029798395</v>
      </c>
      <c r="F378" s="91">
        <v>78.360234619172004</v>
      </c>
      <c r="G378" s="86">
        <v>68.431733527422196</v>
      </c>
      <c r="H378" s="86">
        <v>68.215096116795806</v>
      </c>
      <c r="I378" s="86">
        <v>42.18</v>
      </c>
      <c r="J378" s="86">
        <v>43.76</v>
      </c>
      <c r="K378" s="87">
        <v>0</v>
      </c>
      <c r="L378" s="85">
        <v>0.180000137595</v>
      </c>
      <c r="M378" s="86">
        <v>0</v>
      </c>
      <c r="N378" s="86">
        <v>75.771843438881504</v>
      </c>
      <c r="O378" s="86">
        <v>89.502161275898004</v>
      </c>
      <c r="P378" s="86">
        <v>0.373</v>
      </c>
      <c r="Q378" s="88">
        <v>0.44719999999999999</v>
      </c>
      <c r="R378" s="85">
        <v>0</v>
      </c>
      <c r="S378" s="86">
        <v>0</v>
      </c>
      <c r="T378" s="86">
        <v>1.0900000000000001</v>
      </c>
      <c r="U378" s="88">
        <v>1.3023932868090899</v>
      </c>
      <c r="V378" s="89">
        <v>4.8600000000000003</v>
      </c>
      <c r="W378" s="85">
        <v>44.005379313158997</v>
      </c>
      <c r="X378" s="88">
        <v>40.4</v>
      </c>
      <c r="Y378" s="85">
        <v>-99.86</v>
      </c>
      <c r="Z378" s="88"/>
      <c r="AA378" s="85">
        <v>0</v>
      </c>
      <c r="AB378" s="91">
        <v>0</v>
      </c>
      <c r="AC378" s="86">
        <v>0</v>
      </c>
      <c r="AD378" s="86">
        <v>0</v>
      </c>
      <c r="AE378" s="86">
        <v>0</v>
      </c>
      <c r="AF378" s="88">
        <v>0</v>
      </c>
      <c r="AG378" s="85">
        <v>0.266793056285</v>
      </c>
      <c r="AH378" s="86">
        <v>0.207095</v>
      </c>
      <c r="AI378" s="88">
        <v>0.12839612525399999</v>
      </c>
      <c r="AJ378" s="150">
        <v>3.74</v>
      </c>
      <c r="AK378" s="151">
        <v>68</v>
      </c>
    </row>
    <row r="379" spans="1:37" x14ac:dyDescent="0.2">
      <c r="A379" s="149" t="s">
        <v>1085</v>
      </c>
      <c r="B379" s="66" t="s">
        <v>1086</v>
      </c>
      <c r="C379" s="67">
        <v>65</v>
      </c>
      <c r="D379" s="84" t="s">
        <v>337</v>
      </c>
      <c r="E379" s="85">
        <v>94.412313212624795</v>
      </c>
      <c r="F379" s="91">
        <v>94.249427539482099</v>
      </c>
      <c r="G379" s="86">
        <v>71.105497981634002</v>
      </c>
      <c r="H379" s="86">
        <v>71.035858454710706</v>
      </c>
      <c r="I379" s="86">
        <v>4.6500000000000004</v>
      </c>
      <c r="J379" s="86">
        <v>5.8</v>
      </c>
      <c r="K379" s="87">
        <v>0</v>
      </c>
      <c r="L379" s="85">
        <v>2.0000021308899999E-2</v>
      </c>
      <c r="M379" s="86">
        <v>0</v>
      </c>
      <c r="N379" s="86">
        <v>96.818484955474503</v>
      </c>
      <c r="O379" s="86">
        <v>81.850744192516302</v>
      </c>
      <c r="P379" s="86">
        <v>0.23699999999999999</v>
      </c>
      <c r="Q379" s="88">
        <v>0.10489999999999999</v>
      </c>
      <c r="R379" s="85">
        <v>0</v>
      </c>
      <c r="S379" s="86">
        <v>0</v>
      </c>
      <c r="T379" s="86">
        <v>0.32</v>
      </c>
      <c r="U379" s="88">
        <v>5.3114893416113897E-2</v>
      </c>
      <c r="V379" s="89">
        <v>5</v>
      </c>
      <c r="W379" s="85">
        <v>45.859170031832399</v>
      </c>
      <c r="X379" s="88">
        <v>44.366666666699999</v>
      </c>
      <c r="Y379" s="85">
        <v>-100</v>
      </c>
      <c r="Z379" s="88"/>
      <c r="AA379" s="85">
        <v>0</v>
      </c>
      <c r="AB379" s="91">
        <v>0.08</v>
      </c>
      <c r="AC379" s="86">
        <v>0</v>
      </c>
      <c r="AD379" s="86">
        <v>0.05</v>
      </c>
      <c r="AE379" s="86">
        <v>0</v>
      </c>
      <c r="AF379" s="88">
        <v>23.4922976543</v>
      </c>
      <c r="AG379" s="85">
        <v>0</v>
      </c>
      <c r="AH379" s="86">
        <v>3.1029999999999999E-2</v>
      </c>
      <c r="AI379" s="88">
        <v>0.15302000999900001</v>
      </c>
      <c r="AJ379" s="150">
        <v>3.75</v>
      </c>
      <c r="AK379" s="151">
        <v>74</v>
      </c>
    </row>
    <row r="380" spans="1:37" x14ac:dyDescent="0.2">
      <c r="A380" s="149" t="s">
        <v>1087</v>
      </c>
      <c r="B380" s="66" t="s">
        <v>1088</v>
      </c>
      <c r="C380" s="67">
        <v>65</v>
      </c>
      <c r="D380" s="84" t="s">
        <v>337</v>
      </c>
      <c r="E380" s="85">
        <v>90.780496616504806</v>
      </c>
      <c r="F380" s="91">
        <v>89.332610779940794</v>
      </c>
      <c r="G380" s="86">
        <v>75.829199494212602</v>
      </c>
      <c r="H380" s="86">
        <v>74.906554392985697</v>
      </c>
      <c r="I380" s="86">
        <v>33.46</v>
      </c>
      <c r="J380" s="86">
        <v>36.06</v>
      </c>
      <c r="K380" s="87">
        <v>0</v>
      </c>
      <c r="L380" s="85">
        <v>0.100000233721</v>
      </c>
      <c r="M380" s="86">
        <v>0</v>
      </c>
      <c r="N380" s="86">
        <v>100</v>
      </c>
      <c r="O380" s="86">
        <v>62.021807992202703</v>
      </c>
      <c r="P380" s="86">
        <v>0.65300000000000002</v>
      </c>
      <c r="Q380" s="88">
        <v>0.29330000000000001</v>
      </c>
      <c r="R380" s="85">
        <v>0</v>
      </c>
      <c r="S380" s="86">
        <v>0</v>
      </c>
      <c r="T380" s="86">
        <v>0.72</v>
      </c>
      <c r="U380" s="88">
        <v>0.41963677796768001</v>
      </c>
      <c r="V380" s="89">
        <v>4.9400000000000004</v>
      </c>
      <c r="W380" s="85">
        <v>44.311975774252403</v>
      </c>
      <c r="X380" s="88">
        <v>40.1</v>
      </c>
      <c r="Y380" s="85">
        <v>-100</v>
      </c>
      <c r="Z380" s="88"/>
      <c r="AA380" s="85">
        <v>0.6</v>
      </c>
      <c r="AB380" s="91">
        <v>1.45</v>
      </c>
      <c r="AC380" s="86">
        <v>0.46</v>
      </c>
      <c r="AD380" s="86">
        <v>0.93</v>
      </c>
      <c r="AE380" s="86">
        <v>0.01</v>
      </c>
      <c r="AF380" s="88">
        <v>2.64103571359E-6</v>
      </c>
      <c r="AG380" s="85">
        <v>3.4442201119099999E-9</v>
      </c>
      <c r="AH380" s="86">
        <v>0.15105499999999999</v>
      </c>
      <c r="AI380" s="88">
        <v>1.63657397891E-7</v>
      </c>
      <c r="AJ380" s="150">
        <v>3.76</v>
      </c>
      <c r="AK380" s="151">
        <v>69</v>
      </c>
    </row>
    <row r="381" spans="1:37" x14ac:dyDescent="0.2">
      <c r="A381" s="149" t="s">
        <v>1089</v>
      </c>
      <c r="B381" s="66" t="s">
        <v>1090</v>
      </c>
      <c r="C381" s="67">
        <v>65</v>
      </c>
      <c r="D381" s="84" t="s">
        <v>337</v>
      </c>
      <c r="E381" s="85">
        <v>92.167120425478004</v>
      </c>
      <c r="F381" s="91">
        <v>91.872704824616903</v>
      </c>
      <c r="G381" s="86">
        <v>74.922438900848405</v>
      </c>
      <c r="H381" s="86">
        <v>74.711915917436997</v>
      </c>
      <c r="I381" s="86">
        <v>28.47</v>
      </c>
      <c r="J381" s="86">
        <v>33.96</v>
      </c>
      <c r="K381" s="87">
        <v>0</v>
      </c>
      <c r="L381" s="85">
        <v>9.0000061182400004E-2</v>
      </c>
      <c r="M381" s="86">
        <v>9.9294977932912094E-3</v>
      </c>
      <c r="N381" s="86">
        <v>100</v>
      </c>
      <c r="O381" s="86">
        <v>64.728470624926899</v>
      </c>
      <c r="P381" s="86">
        <v>0.32700000000000001</v>
      </c>
      <c r="Q381" s="88">
        <v>0.50119999999999998</v>
      </c>
      <c r="R381" s="85">
        <v>8.4416680736113508E-3</v>
      </c>
      <c r="S381" s="86">
        <v>0</v>
      </c>
      <c r="T381" s="86">
        <v>0.97</v>
      </c>
      <c r="U381" s="88">
        <v>0.17569963277193901</v>
      </c>
      <c r="V381" s="89">
        <v>4.9800000000000004</v>
      </c>
      <c r="W381" s="85">
        <v>45.535022625071697</v>
      </c>
      <c r="X381" s="88">
        <v>41.066666666700002</v>
      </c>
      <c r="Y381" s="85"/>
      <c r="Z381" s="88"/>
      <c r="AA381" s="85">
        <v>0.13</v>
      </c>
      <c r="AB381" s="91">
        <v>0.4</v>
      </c>
      <c r="AC381" s="86">
        <v>0.08</v>
      </c>
      <c r="AD381" s="86">
        <v>0.26</v>
      </c>
      <c r="AE381" s="86">
        <v>0</v>
      </c>
      <c r="AF381" s="88">
        <v>4.9332968936199999E-8</v>
      </c>
      <c r="AG381" s="85">
        <v>2.1507844507999999E-9</v>
      </c>
      <c r="AH381" s="86">
        <v>0.25852000000000003</v>
      </c>
      <c r="AI381" s="88">
        <v>0.30603992290400001</v>
      </c>
      <c r="AJ381" s="150">
        <v>3.69</v>
      </c>
      <c r="AK381" s="151">
        <v>74</v>
      </c>
    </row>
    <row r="382" spans="1:37" x14ac:dyDescent="0.2">
      <c r="A382" s="149" t="s">
        <v>1091</v>
      </c>
      <c r="B382" s="66" t="s">
        <v>1092</v>
      </c>
      <c r="C382" s="67">
        <v>75</v>
      </c>
      <c r="D382" s="84" t="s">
        <v>337</v>
      </c>
      <c r="E382" s="85">
        <v>80.978401132004905</v>
      </c>
      <c r="F382" s="91">
        <v>80.510292167629302</v>
      </c>
      <c r="G382" s="86">
        <v>75.61383680262</v>
      </c>
      <c r="H382" s="86">
        <v>75.213363354009601</v>
      </c>
      <c r="I382" s="86">
        <v>129.35</v>
      </c>
      <c r="J382" s="86">
        <v>148.38</v>
      </c>
      <c r="K382" s="87">
        <v>0</v>
      </c>
      <c r="L382" s="85">
        <v>0.97999996921099997</v>
      </c>
      <c r="M382" s="86">
        <v>3.4307322576009E-3</v>
      </c>
      <c r="N382" s="86">
        <v>100</v>
      </c>
      <c r="O382" s="86">
        <v>60.788907996560603</v>
      </c>
      <c r="P382" s="86">
        <v>1.3660000000000001</v>
      </c>
      <c r="Q382" s="88">
        <v>0.40539999999999998</v>
      </c>
      <c r="R382" s="85">
        <v>1.7830079343853101E-2</v>
      </c>
      <c r="S382" s="86">
        <v>0</v>
      </c>
      <c r="T382" s="86">
        <v>1.54</v>
      </c>
      <c r="U382" s="88">
        <v>0.82675518613115995</v>
      </c>
      <c r="V382" s="89">
        <v>4.7300000000000004</v>
      </c>
      <c r="W382" s="85">
        <v>34.205703080537397</v>
      </c>
      <c r="X382" s="88">
        <v>31.266666666700001</v>
      </c>
      <c r="Y382" s="85"/>
      <c r="Z382" s="88"/>
      <c r="AA382" s="85">
        <v>0.08</v>
      </c>
      <c r="AB382" s="91">
        <v>0.14000000000000001</v>
      </c>
      <c r="AC382" s="86">
        <v>7.0000000000000007E-2</v>
      </c>
      <c r="AD382" s="86">
        <v>0.12</v>
      </c>
      <c r="AE382" s="86">
        <v>0.09</v>
      </c>
      <c r="AF382" s="88">
        <v>0</v>
      </c>
      <c r="AG382" s="85">
        <v>2.73599887247E-2</v>
      </c>
      <c r="AH382" s="86">
        <v>0.79641399999999996</v>
      </c>
      <c r="AI382" s="88">
        <v>0.91811962832299998</v>
      </c>
      <c r="AJ382" s="150">
        <v>3.91</v>
      </c>
      <c r="AK382" s="151">
        <v>70</v>
      </c>
    </row>
    <row r="383" spans="1:37" x14ac:dyDescent="0.2">
      <c r="A383" s="149" t="s">
        <v>1093</v>
      </c>
      <c r="B383" s="66" t="s">
        <v>1094</v>
      </c>
      <c r="C383" s="67">
        <v>75</v>
      </c>
      <c r="D383" s="84" t="s">
        <v>337</v>
      </c>
      <c r="E383" s="85">
        <v>90.252608624144898</v>
      </c>
      <c r="F383" s="91">
        <v>90.210578252632999</v>
      </c>
      <c r="G383" s="86">
        <v>84.206326484616298</v>
      </c>
      <c r="H383" s="86">
        <v>84.168560063837404</v>
      </c>
      <c r="I383" s="86">
        <v>58.62</v>
      </c>
      <c r="J383" s="86">
        <v>69.37</v>
      </c>
      <c r="K383" s="87">
        <v>0</v>
      </c>
      <c r="L383" s="85">
        <v>0.17999999975200001</v>
      </c>
      <c r="M383" s="86">
        <v>0</v>
      </c>
      <c r="N383" s="86">
        <v>93.5372241559934</v>
      </c>
      <c r="O383" s="86">
        <v>85.241031933098697</v>
      </c>
      <c r="P383" s="86">
        <v>0.45700000000000002</v>
      </c>
      <c r="Q383" s="88">
        <v>0.1489</v>
      </c>
      <c r="R383" s="85">
        <v>0</v>
      </c>
      <c r="S383" s="86">
        <v>0</v>
      </c>
      <c r="T383" s="86">
        <v>0.73</v>
      </c>
      <c r="U383" s="88">
        <v>0.33624297209548798</v>
      </c>
      <c r="V383" s="89">
        <v>4.9000000000000004</v>
      </c>
      <c r="W383" s="85">
        <v>41.044223008671501</v>
      </c>
      <c r="X383" s="88">
        <v>45.133333333300001</v>
      </c>
      <c r="Y383" s="85">
        <v>-100</v>
      </c>
      <c r="Z383" s="88"/>
      <c r="AA383" s="85">
        <v>0.16</v>
      </c>
      <c r="AB383" s="91">
        <v>0.17</v>
      </c>
      <c r="AC383" s="86">
        <v>7.0000000000000007E-2</v>
      </c>
      <c r="AD383" s="86">
        <v>7.0000000000000007E-2</v>
      </c>
      <c r="AE383" s="86">
        <v>0.01</v>
      </c>
      <c r="AF383" s="88">
        <v>0</v>
      </c>
      <c r="AG383" s="85">
        <v>1.367999854E-3</v>
      </c>
      <c r="AH383" s="86">
        <v>0.27171600000000001</v>
      </c>
      <c r="AI383" s="88">
        <v>0.306039995038</v>
      </c>
      <c r="AJ383" s="150">
        <v>3.8</v>
      </c>
      <c r="AK383" s="151">
        <v>79</v>
      </c>
    </row>
    <row r="384" spans="1:37" x14ac:dyDescent="0.2">
      <c r="A384" s="149" t="s">
        <v>1095</v>
      </c>
      <c r="B384" s="66" t="s">
        <v>1096</v>
      </c>
      <c r="C384" s="67">
        <v>75</v>
      </c>
      <c r="D384" s="84" t="s">
        <v>337</v>
      </c>
      <c r="E384" s="85">
        <v>83.070760710399</v>
      </c>
      <c r="F384" s="91">
        <v>82.523773980524993</v>
      </c>
      <c r="G384" s="86">
        <v>79.111374475092205</v>
      </c>
      <c r="H384" s="86">
        <v>78.652133533135398</v>
      </c>
      <c r="I384" s="86">
        <v>127.64</v>
      </c>
      <c r="J384" s="86">
        <v>167.41</v>
      </c>
      <c r="K384" s="87">
        <v>0</v>
      </c>
      <c r="L384" s="85">
        <v>0.22000002150299999</v>
      </c>
      <c r="M384" s="86">
        <v>0</v>
      </c>
      <c r="N384" s="86">
        <v>91.656681843597696</v>
      </c>
      <c r="O384" s="86">
        <v>83.507000321853894</v>
      </c>
      <c r="P384" s="86">
        <v>1.3759999999999999</v>
      </c>
      <c r="Q384" s="88">
        <v>0.23419999999999999</v>
      </c>
      <c r="R384" s="85">
        <v>0</v>
      </c>
      <c r="S384" s="86">
        <v>0</v>
      </c>
      <c r="T384" s="86">
        <v>1.1100000000000001</v>
      </c>
      <c r="U384" s="88">
        <v>0.38687915581714699</v>
      </c>
      <c r="V384" s="89">
        <v>4.62</v>
      </c>
      <c r="W384" s="85">
        <v>34.359958949676901</v>
      </c>
      <c r="X384" s="88">
        <v>32.233333333300003</v>
      </c>
      <c r="Y384" s="85">
        <v>-66.62</v>
      </c>
      <c r="Z384" s="88"/>
      <c r="AA384" s="85">
        <v>0.08</v>
      </c>
      <c r="AB384" s="91">
        <v>0.27</v>
      </c>
      <c r="AC384" s="86">
        <v>0.06</v>
      </c>
      <c r="AD384" s="86">
        <v>0.19</v>
      </c>
      <c r="AE384" s="86">
        <v>0.15</v>
      </c>
      <c r="AF384" s="88">
        <v>0</v>
      </c>
      <c r="AG384" s="85">
        <v>1.7100212847600001E-4</v>
      </c>
      <c r="AH384" s="86">
        <v>0.72036999999999995</v>
      </c>
      <c r="AI384" s="88">
        <v>1.9892600488900001</v>
      </c>
      <c r="AJ384" s="150">
        <v>4.0199999999999996</v>
      </c>
      <c r="AK384" s="151">
        <v>79</v>
      </c>
    </row>
    <row r="385" spans="1:37" x14ac:dyDescent="0.2">
      <c r="A385" s="149" t="s">
        <v>1097</v>
      </c>
      <c r="B385" s="66" t="s">
        <v>1098</v>
      </c>
      <c r="C385" s="67">
        <v>75</v>
      </c>
      <c r="D385" s="84" t="s">
        <v>337</v>
      </c>
      <c r="E385" s="85">
        <v>52.589776771271403</v>
      </c>
      <c r="F385" s="91">
        <v>50.677774183112298</v>
      </c>
      <c r="G385" s="86">
        <v>52.055160142348797</v>
      </c>
      <c r="H385" s="86">
        <v>50.177127143319296</v>
      </c>
      <c r="I385" s="86">
        <v>157.87</v>
      </c>
      <c r="J385" s="86">
        <v>436.81</v>
      </c>
      <c r="K385" s="87">
        <v>0</v>
      </c>
      <c r="L385" s="85">
        <v>0.20999996745999999</v>
      </c>
      <c r="M385" s="86">
        <v>0</v>
      </c>
      <c r="N385" s="86">
        <v>36.144915372779401</v>
      </c>
      <c r="O385" s="86">
        <v>65.910490433252704</v>
      </c>
      <c r="P385" s="86">
        <v>7.9039999999999999</v>
      </c>
      <c r="Q385" s="88">
        <v>0.43140000000000001</v>
      </c>
      <c r="R385" s="85">
        <v>0</v>
      </c>
      <c r="S385" s="86">
        <v>0</v>
      </c>
      <c r="T385" s="86">
        <v>1.36</v>
      </c>
      <c r="U385" s="88">
        <v>1.8545778065351</v>
      </c>
      <c r="V385" s="89">
        <v>4.3099999999999996</v>
      </c>
      <c r="W385" s="85">
        <v>26.846926575722399</v>
      </c>
      <c r="X385" s="88"/>
      <c r="Y385" s="85">
        <v>-100</v>
      </c>
      <c r="Z385" s="88"/>
      <c r="AA385" s="85">
        <v>0.53</v>
      </c>
      <c r="AB385" s="91">
        <v>0.47</v>
      </c>
      <c r="AC385" s="86">
        <v>0.32</v>
      </c>
      <c r="AD385" s="86">
        <v>0.27</v>
      </c>
      <c r="AE385" s="86">
        <v>0.43</v>
      </c>
      <c r="AF385" s="88">
        <v>1.50809967842</v>
      </c>
      <c r="AG385" s="85">
        <v>3.42000376736E-4</v>
      </c>
      <c r="AH385" s="86">
        <v>1.5802130000000001</v>
      </c>
      <c r="AI385" s="88">
        <v>8.5691197816199995</v>
      </c>
      <c r="AJ385" s="150">
        <v>4.3099999999999996</v>
      </c>
      <c r="AK385" s="151">
        <v>54</v>
      </c>
    </row>
    <row r="386" spans="1:37" x14ac:dyDescent="0.2">
      <c r="A386" s="149" t="s">
        <v>1099</v>
      </c>
      <c r="B386" s="66" t="s">
        <v>1100</v>
      </c>
      <c r="C386" s="67">
        <v>65</v>
      </c>
      <c r="D386" s="84" t="s">
        <v>337</v>
      </c>
      <c r="E386" s="85">
        <v>74.158865085290898</v>
      </c>
      <c r="F386" s="91">
        <v>74.158865085290898</v>
      </c>
      <c r="G386" s="86">
        <v>34.5655045660789</v>
      </c>
      <c r="H386" s="86">
        <v>34.5655045660789</v>
      </c>
      <c r="I386" s="86">
        <v>10.61</v>
      </c>
      <c r="J386" s="86">
        <v>21.08</v>
      </c>
      <c r="K386" s="87">
        <v>0</v>
      </c>
      <c r="L386" s="85">
        <v>0.409999964321</v>
      </c>
      <c r="M386" s="86">
        <v>0</v>
      </c>
      <c r="N386" s="86">
        <v>69.442089784620705</v>
      </c>
      <c r="O386" s="86">
        <v>44.300101696027298</v>
      </c>
      <c r="P386" s="86">
        <v>0.71899999999999997</v>
      </c>
      <c r="Q386" s="88">
        <v>0.44669999999999999</v>
      </c>
      <c r="R386" s="85">
        <v>0</v>
      </c>
      <c r="S386" s="86">
        <v>0</v>
      </c>
      <c r="T386" s="86">
        <v>0.69</v>
      </c>
      <c r="U386" s="88">
        <v>0.57836999597955296</v>
      </c>
      <c r="V386" s="89">
        <v>4.8499999999999996</v>
      </c>
      <c r="W386" s="85">
        <v>61.769145802400601</v>
      </c>
      <c r="X386" s="88">
        <v>69.466666666699993</v>
      </c>
      <c r="Y386" s="85"/>
      <c r="Z386" s="88"/>
      <c r="AA386" s="85">
        <v>0</v>
      </c>
      <c r="AB386" s="91">
        <v>0</v>
      </c>
      <c r="AC386" s="86">
        <v>0</v>
      </c>
      <c r="AD386" s="86">
        <v>0</v>
      </c>
      <c r="AE386" s="86">
        <v>0.04</v>
      </c>
      <c r="AF386" s="88">
        <v>0</v>
      </c>
      <c r="AG386" s="85">
        <v>0.12764795973099999</v>
      </c>
      <c r="AH386" s="86">
        <v>0.29963600000000001</v>
      </c>
      <c r="AI386" s="88">
        <v>0.20162113234099999</v>
      </c>
      <c r="AJ386" s="150">
        <v>3.15</v>
      </c>
      <c r="AK386" s="151">
        <v>45</v>
      </c>
    </row>
    <row r="387" spans="1:37" x14ac:dyDescent="0.2">
      <c r="A387" s="149" t="s">
        <v>1101</v>
      </c>
      <c r="B387" s="66" t="s">
        <v>1102</v>
      </c>
      <c r="C387" s="67">
        <v>65</v>
      </c>
      <c r="D387" s="84" t="s">
        <v>337</v>
      </c>
      <c r="E387" s="85">
        <v>70.742065402167896</v>
      </c>
      <c r="F387" s="91">
        <v>70.625689269633099</v>
      </c>
      <c r="G387" s="86">
        <v>38.871456163974599</v>
      </c>
      <c r="H387" s="86">
        <v>38.806261157790203</v>
      </c>
      <c r="I387" s="86">
        <v>62.99</v>
      </c>
      <c r="J387" s="86">
        <v>92.95</v>
      </c>
      <c r="K387" s="87">
        <v>0</v>
      </c>
      <c r="L387" s="85">
        <v>0.29000001418799998</v>
      </c>
      <c r="M387" s="86">
        <v>3.5862785152262898E-2</v>
      </c>
      <c r="N387" s="86">
        <v>67.535967259562398</v>
      </c>
      <c r="O387" s="86">
        <v>54.283215284089898</v>
      </c>
      <c r="P387" s="86">
        <v>2.3889999999999998</v>
      </c>
      <c r="Q387" s="88">
        <v>0.68379999999999996</v>
      </c>
      <c r="R387" s="85">
        <v>3.3878207842805097E-2</v>
      </c>
      <c r="S387" s="86">
        <v>0</v>
      </c>
      <c r="T387" s="86">
        <v>1.5</v>
      </c>
      <c r="U387" s="88">
        <v>1.08759893494513</v>
      </c>
      <c r="V387" s="89">
        <v>4.71</v>
      </c>
      <c r="W387" s="85">
        <v>62.775779494174898</v>
      </c>
      <c r="X387" s="88">
        <v>68.900000000000006</v>
      </c>
      <c r="Y387" s="85">
        <v>-100</v>
      </c>
      <c r="Z387" s="88"/>
      <c r="AA387" s="85">
        <v>0.98</v>
      </c>
      <c r="AB387" s="91">
        <v>0.97</v>
      </c>
      <c r="AC387" s="86">
        <v>0</v>
      </c>
      <c r="AD387" s="86">
        <v>0</v>
      </c>
      <c r="AE387" s="86">
        <v>0.45</v>
      </c>
      <c r="AF387" s="88">
        <v>0</v>
      </c>
      <c r="AG387" s="85">
        <v>3.5910148717699999E-3</v>
      </c>
      <c r="AH387" s="86">
        <v>1.1401570000000001</v>
      </c>
      <c r="AI387" s="88">
        <v>2.0162097078499999</v>
      </c>
      <c r="AJ387" s="150">
        <v>3.3</v>
      </c>
      <c r="AK387" s="151">
        <v>49</v>
      </c>
    </row>
    <row r="388" spans="1:37" x14ac:dyDescent="0.2">
      <c r="A388" s="149" t="s">
        <v>1103</v>
      </c>
      <c r="B388" s="66" t="s">
        <v>1104</v>
      </c>
      <c r="C388" s="67">
        <v>65</v>
      </c>
      <c r="D388" s="84" t="s">
        <v>337</v>
      </c>
      <c r="E388" s="85">
        <v>76.833174898753796</v>
      </c>
      <c r="F388" s="91">
        <v>76.466605029104201</v>
      </c>
      <c r="G388" s="86">
        <v>48.959540583126099</v>
      </c>
      <c r="H388" s="86">
        <v>48.726446420897702</v>
      </c>
      <c r="I388" s="86">
        <v>43.23</v>
      </c>
      <c r="J388" s="86">
        <v>86.88</v>
      </c>
      <c r="K388" s="87">
        <v>0</v>
      </c>
      <c r="L388" s="85">
        <v>0.30000001851199998</v>
      </c>
      <c r="M388" s="86">
        <v>1.2221362721524E-3</v>
      </c>
      <c r="N388" s="86">
        <v>71.272244216174997</v>
      </c>
      <c r="O388" s="86">
        <v>72.3658487931378</v>
      </c>
      <c r="P388" s="86">
        <v>1.9330000000000001</v>
      </c>
      <c r="Q388" s="88">
        <v>0.62939999999999996</v>
      </c>
      <c r="R388" s="85">
        <v>7.3046018991964898E-3</v>
      </c>
      <c r="S388" s="86">
        <v>0</v>
      </c>
      <c r="T388" s="86">
        <v>1.41</v>
      </c>
      <c r="U388" s="88">
        <v>0.86140663862591604</v>
      </c>
      <c r="V388" s="89">
        <v>4.72</v>
      </c>
      <c r="W388" s="85">
        <v>62.910692696475799</v>
      </c>
      <c r="X388" s="88">
        <v>70.133333333300001</v>
      </c>
      <c r="Y388" s="85">
        <v>-100</v>
      </c>
      <c r="Z388" s="88"/>
      <c r="AA388" s="85">
        <v>0.83</v>
      </c>
      <c r="AB388" s="91">
        <v>0.76</v>
      </c>
      <c r="AC388" s="86">
        <v>0.11</v>
      </c>
      <c r="AD388" s="86">
        <v>0.14000000000000001</v>
      </c>
      <c r="AE388" s="86">
        <v>0.55000000000000004</v>
      </c>
      <c r="AF388" s="88">
        <v>0</v>
      </c>
      <c r="AG388" s="85">
        <v>7.9800010166199999E-4</v>
      </c>
      <c r="AH388" s="86">
        <v>0.97134600000000004</v>
      </c>
      <c r="AI388" s="88">
        <v>0.67207005209100001</v>
      </c>
      <c r="AJ388" s="150">
        <v>3.49</v>
      </c>
      <c r="AK388" s="151">
        <v>56</v>
      </c>
    </row>
    <row r="389" spans="1:37" x14ac:dyDescent="0.2">
      <c r="A389" s="149" t="s">
        <v>1105</v>
      </c>
      <c r="B389" s="66" t="s">
        <v>1106</v>
      </c>
      <c r="C389" s="67">
        <v>65</v>
      </c>
      <c r="D389" s="84" t="s">
        <v>337</v>
      </c>
      <c r="E389" s="85">
        <v>82.980122002524197</v>
      </c>
      <c r="F389" s="91">
        <v>82.854788949656395</v>
      </c>
      <c r="G389" s="86">
        <v>59.204529519001497</v>
      </c>
      <c r="H389" s="86">
        <v>59.163336137989099</v>
      </c>
      <c r="I389" s="86">
        <v>21.01</v>
      </c>
      <c r="J389" s="86">
        <v>38.22</v>
      </c>
      <c r="K389" s="87">
        <v>0</v>
      </c>
      <c r="L389" s="85">
        <v>0.17000003856500001</v>
      </c>
      <c r="M389" s="86">
        <v>6.1353874989303796E-3</v>
      </c>
      <c r="N389" s="86">
        <v>74.043935288562494</v>
      </c>
      <c r="O389" s="86">
        <v>74.736306103149801</v>
      </c>
      <c r="P389" s="86">
        <v>1.1830000000000001</v>
      </c>
      <c r="Q389" s="88">
        <v>1.0517000000000001</v>
      </c>
      <c r="R389" s="85">
        <v>8.8214537755822199E-3</v>
      </c>
      <c r="S389" s="86">
        <v>0</v>
      </c>
      <c r="T389" s="86">
        <v>1.48</v>
      </c>
      <c r="U389" s="88">
        <v>0.285724302341888</v>
      </c>
      <c r="V389" s="89">
        <v>4.8499999999999996</v>
      </c>
      <c r="W389" s="85">
        <v>68.418709900668802</v>
      </c>
      <c r="X389" s="88">
        <v>69.2</v>
      </c>
      <c r="Y389" s="85">
        <v>-100</v>
      </c>
      <c r="Z389" s="88"/>
      <c r="AA389" s="85">
        <v>0</v>
      </c>
      <c r="AB389" s="91">
        <v>0</v>
      </c>
      <c r="AC389" s="86">
        <v>0</v>
      </c>
      <c r="AD389" s="86">
        <v>0</v>
      </c>
      <c r="AE389" s="86">
        <v>0.13</v>
      </c>
      <c r="AF389" s="88">
        <v>2.3263122919599999E-6</v>
      </c>
      <c r="AG389" s="85">
        <v>6.14444582313E-9</v>
      </c>
      <c r="AH389" s="86">
        <v>0.292908</v>
      </c>
      <c r="AI389" s="88">
        <v>9.5917065737900001E-2</v>
      </c>
      <c r="AJ389" s="150">
        <v>3.43</v>
      </c>
      <c r="AK389" s="151">
        <v>56</v>
      </c>
    </row>
    <row r="390" spans="1:37" x14ac:dyDescent="0.2">
      <c r="A390" s="149" t="s">
        <v>1107</v>
      </c>
      <c r="B390" s="66" t="s">
        <v>1108</v>
      </c>
      <c r="C390" s="67">
        <v>65</v>
      </c>
      <c r="D390" s="84" t="s">
        <v>337</v>
      </c>
      <c r="E390" s="85">
        <v>77.705205079109106</v>
      </c>
      <c r="F390" s="91">
        <v>77.485387483623896</v>
      </c>
      <c r="G390" s="86">
        <v>47.587045248412799</v>
      </c>
      <c r="H390" s="86">
        <v>47.531618462158598</v>
      </c>
      <c r="I390" s="86">
        <v>17.559999999999999</v>
      </c>
      <c r="J390" s="86">
        <v>22.15</v>
      </c>
      <c r="K390" s="87">
        <v>0</v>
      </c>
      <c r="L390" s="85">
        <v>0.180000021087</v>
      </c>
      <c r="M390" s="86">
        <v>8.6373293258347902E-2</v>
      </c>
      <c r="N390" s="86">
        <v>69.013777075870195</v>
      </c>
      <c r="O390" s="86">
        <v>80.868485389421394</v>
      </c>
      <c r="P390" s="86">
        <v>0.47</v>
      </c>
      <c r="Q390" s="88">
        <v>0.62290000000000001</v>
      </c>
      <c r="R390" s="85">
        <v>2.3734177215189899E-2</v>
      </c>
      <c r="S390" s="86">
        <v>0</v>
      </c>
      <c r="T390" s="86">
        <v>1.1200000000000001</v>
      </c>
      <c r="U390" s="88">
        <v>0.81313614834223502</v>
      </c>
      <c r="V390" s="89">
        <v>4.92</v>
      </c>
      <c r="W390" s="85">
        <v>62.5526899064429</v>
      </c>
      <c r="X390" s="88">
        <v>68.633333333300001</v>
      </c>
      <c r="Y390" s="85"/>
      <c r="Z390" s="88"/>
      <c r="AA390" s="85">
        <v>0</v>
      </c>
      <c r="AB390" s="91">
        <v>0</v>
      </c>
      <c r="AC390" s="86">
        <v>0</v>
      </c>
      <c r="AD390" s="86">
        <v>0</v>
      </c>
      <c r="AE390" s="86">
        <v>0.19</v>
      </c>
      <c r="AF390" s="88">
        <v>1.02004025438E-6</v>
      </c>
      <c r="AG390" s="85">
        <v>4.1229998752999996E-3</v>
      </c>
      <c r="AH390" s="86">
        <v>0.253272</v>
      </c>
      <c r="AI390" s="88">
        <v>0.201621050361</v>
      </c>
      <c r="AJ390" s="150">
        <v>3.52</v>
      </c>
      <c r="AK390" s="151">
        <v>54</v>
      </c>
    </row>
    <row r="391" spans="1:37" x14ac:dyDescent="0.2">
      <c r="A391" s="149" t="s">
        <v>1109</v>
      </c>
      <c r="B391" s="66" t="s">
        <v>1110</v>
      </c>
      <c r="C391" s="67">
        <v>65</v>
      </c>
      <c r="D391" s="84" t="s">
        <v>337</v>
      </c>
      <c r="E391" s="85">
        <v>72.531335097240202</v>
      </c>
      <c r="F391" s="91">
        <v>72.248401861758595</v>
      </c>
      <c r="G391" s="86">
        <v>47.510573784739002</v>
      </c>
      <c r="H391" s="86">
        <v>47.407250043453899</v>
      </c>
      <c r="I391" s="86">
        <v>33.619999999999997</v>
      </c>
      <c r="J391" s="86">
        <v>55.8</v>
      </c>
      <c r="K391" s="87">
        <v>0</v>
      </c>
      <c r="L391" s="85">
        <v>0.3599999961</v>
      </c>
      <c r="M391" s="86">
        <v>1.01173366761864E-2</v>
      </c>
      <c r="N391" s="86">
        <v>64.905055826387795</v>
      </c>
      <c r="O391" s="86">
        <v>79.008016032064106</v>
      </c>
      <c r="P391" s="86">
        <v>2.1429999999999998</v>
      </c>
      <c r="Q391" s="88">
        <v>0.72960000000000003</v>
      </c>
      <c r="R391" s="85">
        <v>2.33399463181235E-2</v>
      </c>
      <c r="S391" s="86">
        <v>0</v>
      </c>
      <c r="T391" s="86">
        <v>1.63</v>
      </c>
      <c r="U391" s="88">
        <v>1.3374147820544999</v>
      </c>
      <c r="V391" s="89">
        <v>4.67</v>
      </c>
      <c r="W391" s="85">
        <v>61.611781374383298</v>
      </c>
      <c r="X391" s="88">
        <v>65.733333333299996</v>
      </c>
      <c r="Y391" s="85">
        <v>100</v>
      </c>
      <c r="Z391" s="88"/>
      <c r="AA391" s="85">
        <v>0</v>
      </c>
      <c r="AB391" s="91">
        <v>0</v>
      </c>
      <c r="AC391" s="86">
        <v>0</v>
      </c>
      <c r="AD391" s="86">
        <v>0</v>
      </c>
      <c r="AE391" s="86">
        <v>0.64</v>
      </c>
      <c r="AF391" s="88">
        <v>4.4354199900299999E-8</v>
      </c>
      <c r="AG391" s="85">
        <v>4.6117997117099997E-2</v>
      </c>
      <c r="AH391" s="86">
        <v>0.42140300000000003</v>
      </c>
      <c r="AI391" s="88">
        <v>1.0753119340699999</v>
      </c>
      <c r="AJ391" s="150">
        <v>3.45</v>
      </c>
      <c r="AK391" s="151">
        <v>52</v>
      </c>
    </row>
    <row r="392" spans="1:37" x14ac:dyDescent="0.2">
      <c r="A392" s="149" t="s">
        <v>1111</v>
      </c>
      <c r="B392" s="66" t="s">
        <v>1112</v>
      </c>
      <c r="C392" s="67">
        <v>65</v>
      </c>
      <c r="D392" s="84" t="s">
        <v>337</v>
      </c>
      <c r="E392" s="85">
        <v>89.873953322643899</v>
      </c>
      <c r="F392" s="91">
        <v>89.787101371815396</v>
      </c>
      <c r="G392" s="86">
        <v>52.118964902903997</v>
      </c>
      <c r="H392" s="86">
        <v>52.113397470158603</v>
      </c>
      <c r="I392" s="86">
        <v>2.02</v>
      </c>
      <c r="J392" s="86">
        <v>3.37</v>
      </c>
      <c r="K392" s="87">
        <v>0</v>
      </c>
      <c r="L392" s="85">
        <v>5.0000169362499999E-2</v>
      </c>
      <c r="M392" s="86">
        <v>1.2466772441661099E-2</v>
      </c>
      <c r="N392" s="86">
        <v>82.632816807895296</v>
      </c>
      <c r="O392" s="86">
        <v>81.456629094884505</v>
      </c>
      <c r="P392" s="86">
        <v>0.314</v>
      </c>
      <c r="Q392" s="88">
        <v>0.50729999999999997</v>
      </c>
      <c r="R392" s="85">
        <v>2.1762785636561501E-2</v>
      </c>
      <c r="S392" s="86">
        <v>0</v>
      </c>
      <c r="T392" s="86">
        <v>0.86</v>
      </c>
      <c r="U392" s="88">
        <v>0.78278104400498805</v>
      </c>
      <c r="V392" s="89">
        <v>4.9800000000000004</v>
      </c>
      <c r="W392" s="85">
        <v>64.990194112009306</v>
      </c>
      <c r="X392" s="88">
        <v>66.533333333300007</v>
      </c>
      <c r="Y392" s="85"/>
      <c r="Z392" s="88"/>
      <c r="AA392" s="85">
        <v>0</v>
      </c>
      <c r="AB392" s="91">
        <v>0</v>
      </c>
      <c r="AC392" s="86">
        <v>0</v>
      </c>
      <c r="AD392" s="86">
        <v>0</v>
      </c>
      <c r="AE392" s="86">
        <v>0.01</v>
      </c>
      <c r="AF392" s="88">
        <v>17.181008006799999</v>
      </c>
      <c r="AG392" s="85">
        <v>7.6101949561200005E-4</v>
      </c>
      <c r="AH392" s="86">
        <v>2.3241999999999999E-2</v>
      </c>
      <c r="AI392" s="88">
        <v>7.4925143780699997E-9</v>
      </c>
      <c r="AJ392" s="150">
        <v>3.81</v>
      </c>
      <c r="AK392" s="151">
        <v>73</v>
      </c>
    </row>
    <row r="393" spans="1:37" x14ac:dyDescent="0.2">
      <c r="A393" s="149" t="s">
        <v>1113</v>
      </c>
      <c r="B393" s="66" t="s">
        <v>1114</v>
      </c>
      <c r="C393" s="67">
        <v>65</v>
      </c>
      <c r="D393" s="84" t="s">
        <v>337</v>
      </c>
      <c r="E393" s="85">
        <v>85.205420586565197</v>
      </c>
      <c r="F393" s="91">
        <v>85.078039871698493</v>
      </c>
      <c r="G393" s="86">
        <v>54.330176951764102</v>
      </c>
      <c r="H393" s="86">
        <v>54.2365597998742</v>
      </c>
      <c r="I393" s="86">
        <v>11.32</v>
      </c>
      <c r="J393" s="86">
        <v>11.97</v>
      </c>
      <c r="K393" s="87">
        <v>0</v>
      </c>
      <c r="L393" s="85">
        <v>0.92999927616800004</v>
      </c>
      <c r="M393" s="86">
        <v>0</v>
      </c>
      <c r="N393" s="86">
        <v>74.026135850349704</v>
      </c>
      <c r="O393" s="86">
        <v>63.4381551362683</v>
      </c>
      <c r="P393" s="86">
        <v>0.42199999999999999</v>
      </c>
      <c r="Q393" s="88">
        <v>0.6139</v>
      </c>
      <c r="R393" s="85">
        <v>0</v>
      </c>
      <c r="S393" s="86">
        <v>0</v>
      </c>
      <c r="T393" s="86">
        <v>1.41</v>
      </c>
      <c r="U393" s="88">
        <v>1.78333000813395</v>
      </c>
      <c r="V393" s="89">
        <v>4.68</v>
      </c>
      <c r="W393" s="85">
        <v>67.789716861847197</v>
      </c>
      <c r="X393" s="88">
        <v>69.333333333300004</v>
      </c>
      <c r="Y393" s="85"/>
      <c r="Z393" s="88"/>
      <c r="AA393" s="85">
        <v>0</v>
      </c>
      <c r="AB393" s="91">
        <v>0</v>
      </c>
      <c r="AC393" s="86">
        <v>0</v>
      </c>
      <c r="AD393" s="86">
        <v>0</v>
      </c>
      <c r="AE393" s="86">
        <v>0.01</v>
      </c>
      <c r="AF393" s="88">
        <v>34.444083757400001</v>
      </c>
      <c r="AG393" s="85">
        <v>7.3259967047700006E-2</v>
      </c>
      <c r="AH393" s="86">
        <v>5.7962E-2</v>
      </c>
      <c r="AI393" s="88">
        <v>1.9140032903600002E-2</v>
      </c>
      <c r="AJ393" s="150">
        <v>3.57</v>
      </c>
      <c r="AK393" s="151">
        <v>62</v>
      </c>
    </row>
    <row r="394" spans="1:37" x14ac:dyDescent="0.2">
      <c r="A394" s="149" t="s">
        <v>1115</v>
      </c>
      <c r="B394" s="66" t="s">
        <v>1116</v>
      </c>
      <c r="C394" s="67">
        <v>65</v>
      </c>
      <c r="D394" s="84" t="s">
        <v>337</v>
      </c>
      <c r="E394" s="85">
        <v>83.751247345393097</v>
      </c>
      <c r="F394" s="91">
        <v>83.693677558017598</v>
      </c>
      <c r="G394" s="86">
        <v>49.874625796382098</v>
      </c>
      <c r="H394" s="86">
        <v>49.845201238390104</v>
      </c>
      <c r="I394" s="86">
        <v>18.399999999999999</v>
      </c>
      <c r="J394" s="86">
        <v>26.48</v>
      </c>
      <c r="K394" s="87">
        <v>0</v>
      </c>
      <c r="L394" s="85">
        <v>0.119999997178</v>
      </c>
      <c r="M394" s="86">
        <v>0.19257204995093699</v>
      </c>
      <c r="N394" s="86">
        <v>72.741636415868001</v>
      </c>
      <c r="O394" s="86">
        <v>74.655436447166906</v>
      </c>
      <c r="P394" s="86">
        <v>2.0830000000000002</v>
      </c>
      <c r="Q394" s="88">
        <v>0.8387</v>
      </c>
      <c r="R394" s="85">
        <v>1.8670649738610899E-2</v>
      </c>
      <c r="S394" s="86">
        <v>0</v>
      </c>
      <c r="T394" s="86">
        <v>1.7</v>
      </c>
      <c r="U394" s="88">
        <v>0.51301077194688205</v>
      </c>
      <c r="V394" s="89">
        <v>4.82</v>
      </c>
      <c r="W394" s="85">
        <v>62.495675692584499</v>
      </c>
      <c r="X394" s="88">
        <v>64.933333333299998</v>
      </c>
      <c r="Y394" s="85">
        <v>-100</v>
      </c>
      <c r="Z394" s="88">
        <v>-100</v>
      </c>
      <c r="AA394" s="85">
        <v>0</v>
      </c>
      <c r="AB394" s="91">
        <v>0</v>
      </c>
      <c r="AC394" s="86">
        <v>0</v>
      </c>
      <c r="AD394" s="86">
        <v>0</v>
      </c>
      <c r="AE394" s="86">
        <v>0.05</v>
      </c>
      <c r="AF394" s="88">
        <v>30.878803013199999</v>
      </c>
      <c r="AG394" s="85">
        <v>1.12859978966E-2</v>
      </c>
      <c r="AH394" s="86">
        <v>0.151314</v>
      </c>
      <c r="AI394" s="88">
        <v>1.9139997175399999E-2</v>
      </c>
      <c r="AJ394" s="150">
        <v>3.46</v>
      </c>
      <c r="AK394" s="151">
        <v>55</v>
      </c>
    </row>
    <row r="395" spans="1:37" x14ac:dyDescent="0.2">
      <c r="A395" s="149" t="s">
        <v>1117</v>
      </c>
      <c r="B395" s="66" t="s">
        <v>1118</v>
      </c>
      <c r="C395" s="67">
        <v>65</v>
      </c>
      <c r="D395" s="84" t="s">
        <v>337</v>
      </c>
      <c r="E395" s="85">
        <v>80.630660533927596</v>
      </c>
      <c r="F395" s="91">
        <v>80.583242448669907</v>
      </c>
      <c r="G395" s="86">
        <v>52.433970316278597</v>
      </c>
      <c r="H395" s="86">
        <v>52.425435060932202</v>
      </c>
      <c r="I395" s="86">
        <v>4.17</v>
      </c>
      <c r="J395" s="86">
        <v>5.21</v>
      </c>
      <c r="K395" s="87">
        <v>0</v>
      </c>
      <c r="L395" s="85">
        <v>4.0000001771999999E-2</v>
      </c>
      <c r="M395" s="86">
        <v>0</v>
      </c>
      <c r="N395" s="86">
        <v>67.694446560524099</v>
      </c>
      <c r="O395" s="86">
        <v>72.188300177269994</v>
      </c>
      <c r="P395" s="86">
        <v>3.9870000000000001</v>
      </c>
      <c r="Q395" s="88">
        <v>0.75870000000000004</v>
      </c>
      <c r="R395" s="85">
        <v>0</v>
      </c>
      <c r="S395" s="86">
        <v>0</v>
      </c>
      <c r="T395" s="86">
        <v>1.63</v>
      </c>
      <c r="U395" s="88">
        <v>0.50642515055242099</v>
      </c>
      <c r="V395" s="89">
        <v>4.71</v>
      </c>
      <c r="W395" s="85">
        <v>56.212931199344197</v>
      </c>
      <c r="X395" s="88">
        <v>61.766666666699997</v>
      </c>
      <c r="Y395" s="85">
        <v>-100</v>
      </c>
      <c r="Z395" s="88"/>
      <c r="AA395" s="85">
        <v>2.44</v>
      </c>
      <c r="AB395" s="91">
        <v>2.4</v>
      </c>
      <c r="AC395" s="86">
        <v>0.78</v>
      </c>
      <c r="AD395" s="86">
        <v>0.78</v>
      </c>
      <c r="AE395" s="86">
        <v>0.02</v>
      </c>
      <c r="AF395" s="88">
        <v>76.303297587000003</v>
      </c>
      <c r="AG395" s="85">
        <v>1.9800033484600001E-4</v>
      </c>
      <c r="AH395" s="86">
        <v>4.0604000000000001E-2</v>
      </c>
      <c r="AI395" s="88">
        <v>9.5700085430899997E-3</v>
      </c>
      <c r="AJ395" s="150">
        <v>3.51</v>
      </c>
      <c r="AK395" s="151">
        <v>55</v>
      </c>
    </row>
    <row r="396" spans="1:37" x14ac:dyDescent="0.2">
      <c r="A396" s="149" t="s">
        <v>1119</v>
      </c>
      <c r="B396" s="66" t="s">
        <v>1120</v>
      </c>
      <c r="C396" s="67">
        <v>65</v>
      </c>
      <c r="D396" s="84" t="s">
        <v>337</v>
      </c>
      <c r="E396" s="85">
        <v>94.722240746915602</v>
      </c>
      <c r="F396" s="91">
        <v>94.722240746915602</v>
      </c>
      <c r="G396" s="86">
        <v>52.750916972324099</v>
      </c>
      <c r="H396" s="86">
        <v>52.750916972324099</v>
      </c>
      <c r="I396" s="86">
        <v>2.52</v>
      </c>
      <c r="J396" s="86">
        <v>2.57</v>
      </c>
      <c r="K396" s="87">
        <v>0</v>
      </c>
      <c r="L396" s="85">
        <v>5.7961837233799997E-8</v>
      </c>
      <c r="M396" s="86">
        <v>0</v>
      </c>
      <c r="N396" s="86">
        <v>79.3390965607407</v>
      </c>
      <c r="O396" s="86">
        <v>69.211173184357506</v>
      </c>
      <c r="P396" s="86">
        <v>0.27700000000000002</v>
      </c>
      <c r="Q396" s="88">
        <v>0.45939999999999998</v>
      </c>
      <c r="R396" s="85">
        <v>0</v>
      </c>
      <c r="S396" s="86">
        <v>0</v>
      </c>
      <c r="T396" s="86">
        <v>0.78</v>
      </c>
      <c r="U396" s="88">
        <v>0.117372457485829</v>
      </c>
      <c r="V396" s="89">
        <v>5</v>
      </c>
      <c r="W396" s="85">
        <v>52.602062268327799</v>
      </c>
      <c r="X396" s="88">
        <v>55.733333333300003</v>
      </c>
      <c r="Y396" s="85">
        <v>-76.599999999999994</v>
      </c>
      <c r="Z396" s="88"/>
      <c r="AA396" s="85">
        <v>0.08</v>
      </c>
      <c r="AB396" s="91">
        <v>0.08</v>
      </c>
      <c r="AC396" s="86">
        <v>0.01</v>
      </c>
      <c r="AD396" s="86">
        <v>0.01</v>
      </c>
      <c r="AE396" s="86">
        <v>0</v>
      </c>
      <c r="AF396" s="88">
        <v>88.314196700099998</v>
      </c>
      <c r="AG396" s="85">
        <v>1.0111335974599999E-11</v>
      </c>
      <c r="AH396" s="86">
        <v>1.5540999999999999E-2</v>
      </c>
      <c r="AI396" s="88">
        <v>0.42976697955900001</v>
      </c>
      <c r="AJ396" s="150">
        <v>3.75</v>
      </c>
      <c r="AK396" s="151">
        <v>74</v>
      </c>
    </row>
    <row r="397" spans="1:37" x14ac:dyDescent="0.2">
      <c r="A397" s="149" t="s">
        <v>1121</v>
      </c>
      <c r="B397" s="66" t="s">
        <v>1122</v>
      </c>
      <c r="C397" s="67">
        <v>65</v>
      </c>
      <c r="D397" s="84" t="s">
        <v>337</v>
      </c>
      <c r="E397" s="85">
        <v>91.655686711310906</v>
      </c>
      <c r="F397" s="91">
        <v>91.591844496665303</v>
      </c>
      <c r="G397" s="86">
        <v>54.341949768402202</v>
      </c>
      <c r="H397" s="86">
        <v>54.302557763620797</v>
      </c>
      <c r="I397" s="86">
        <v>6.32</v>
      </c>
      <c r="J397" s="86">
        <v>7.03</v>
      </c>
      <c r="K397" s="87">
        <v>0</v>
      </c>
      <c r="L397" s="85">
        <v>4.0000135795800001E-2</v>
      </c>
      <c r="M397" s="86">
        <v>1.29796348905545E-2</v>
      </c>
      <c r="N397" s="86">
        <v>85.640893213911994</v>
      </c>
      <c r="O397" s="86">
        <v>82.428442549003506</v>
      </c>
      <c r="P397" s="86">
        <v>0.38900000000000001</v>
      </c>
      <c r="Q397" s="88">
        <v>0.75460000000000005</v>
      </c>
      <c r="R397" s="85">
        <v>1.7727353306151401E-2</v>
      </c>
      <c r="S397" s="86">
        <v>0</v>
      </c>
      <c r="T397" s="86">
        <v>1.41</v>
      </c>
      <c r="U397" s="88">
        <v>0.268952308507315</v>
      </c>
      <c r="V397" s="89">
        <v>4.99</v>
      </c>
      <c r="W397" s="85">
        <v>60.947444931076703</v>
      </c>
      <c r="X397" s="88">
        <v>64.5</v>
      </c>
      <c r="Y397" s="85"/>
      <c r="Z397" s="88"/>
      <c r="AA397" s="85">
        <v>0</v>
      </c>
      <c r="AB397" s="91">
        <v>0</v>
      </c>
      <c r="AC397" s="86">
        <v>0</v>
      </c>
      <c r="AD397" s="86">
        <v>0</v>
      </c>
      <c r="AE397" s="86">
        <v>0</v>
      </c>
      <c r="AF397" s="88">
        <v>32.490200250000001</v>
      </c>
      <c r="AG397" s="85">
        <v>1.2424837254100001E-8</v>
      </c>
      <c r="AH397" s="86">
        <v>3.6843000000000001E-2</v>
      </c>
      <c r="AI397" s="88">
        <v>9.5700041896599995E-3</v>
      </c>
      <c r="AJ397" s="150">
        <v>3.63</v>
      </c>
      <c r="AK397" s="151">
        <v>71</v>
      </c>
    </row>
    <row r="398" spans="1:37" x14ac:dyDescent="0.2">
      <c r="A398" s="149" t="s">
        <v>1123</v>
      </c>
      <c r="B398" s="66" t="s">
        <v>1124</v>
      </c>
      <c r="C398" s="67">
        <v>65</v>
      </c>
      <c r="D398" s="84" t="s">
        <v>337</v>
      </c>
      <c r="E398" s="85">
        <v>93.965216176573307</v>
      </c>
      <c r="F398" s="91">
        <v>93.866557239645203</v>
      </c>
      <c r="G398" s="86">
        <v>54.365439687085299</v>
      </c>
      <c r="H398" s="86">
        <v>54.340993224837597</v>
      </c>
      <c r="I398" s="86">
        <v>3.63</v>
      </c>
      <c r="J398" s="86">
        <v>4.03</v>
      </c>
      <c r="K398" s="87">
        <v>0</v>
      </c>
      <c r="L398" s="85">
        <v>1.4915372904899999E-8</v>
      </c>
      <c r="M398" s="86">
        <v>1.1668028838734601E-3</v>
      </c>
      <c r="N398" s="86">
        <v>88.219034289713093</v>
      </c>
      <c r="O398" s="86">
        <v>75.922854101161093</v>
      </c>
      <c r="P398" s="86">
        <v>0.18</v>
      </c>
      <c r="Q398" s="88">
        <v>0.45590000000000003</v>
      </c>
      <c r="R398" s="85">
        <v>1.8772292096865002E-2</v>
      </c>
      <c r="S398" s="86">
        <v>0</v>
      </c>
      <c r="T398" s="86">
        <v>0.8</v>
      </c>
      <c r="U398" s="88">
        <v>0.30994621778305498</v>
      </c>
      <c r="V398" s="89">
        <v>4.97</v>
      </c>
      <c r="W398" s="85">
        <v>60.012364818427201</v>
      </c>
      <c r="X398" s="88">
        <v>63.233333333300003</v>
      </c>
      <c r="Y398" s="85">
        <v>100</v>
      </c>
      <c r="Z398" s="88"/>
      <c r="AA398" s="85">
        <v>0.12</v>
      </c>
      <c r="AB398" s="91">
        <v>0.13</v>
      </c>
      <c r="AC398" s="86">
        <v>0.09</v>
      </c>
      <c r="AD398" s="86">
        <v>0.1</v>
      </c>
      <c r="AE398" s="86">
        <v>0</v>
      </c>
      <c r="AF398" s="88">
        <v>59.432796856400003</v>
      </c>
      <c r="AG398" s="85">
        <v>5.1523473619299999E-10</v>
      </c>
      <c r="AH398" s="86">
        <v>3.3855000000000003E-2</v>
      </c>
      <c r="AI398" s="88">
        <v>9.5700999614900008E-3</v>
      </c>
      <c r="AJ398" s="150">
        <v>3.54</v>
      </c>
      <c r="AK398" s="151">
        <v>67</v>
      </c>
    </row>
    <row r="399" spans="1:37" x14ac:dyDescent="0.2">
      <c r="A399" s="149" t="s">
        <v>1125</v>
      </c>
      <c r="B399" s="66" t="s">
        <v>1126</v>
      </c>
      <c r="C399" s="67">
        <v>65</v>
      </c>
      <c r="D399" s="84" t="s">
        <v>337</v>
      </c>
      <c r="E399" s="85">
        <v>93.229270232650606</v>
      </c>
      <c r="F399" s="91">
        <v>93.173593159673899</v>
      </c>
      <c r="G399" s="86">
        <v>63.784715317823299</v>
      </c>
      <c r="H399" s="86">
        <v>63.761516537416298</v>
      </c>
      <c r="I399" s="86">
        <v>15.23</v>
      </c>
      <c r="J399" s="86">
        <v>10.68</v>
      </c>
      <c r="K399" s="87">
        <v>0</v>
      </c>
      <c r="L399" s="85">
        <v>2.9999981545300002E-2</v>
      </c>
      <c r="M399" s="86">
        <v>0</v>
      </c>
      <c r="N399" s="86">
        <v>87.850863898150905</v>
      </c>
      <c r="O399" s="86">
        <v>77.355270642804001</v>
      </c>
      <c r="P399" s="86">
        <v>0.29799999999999999</v>
      </c>
      <c r="Q399" s="88">
        <v>0.4713</v>
      </c>
      <c r="R399" s="85">
        <v>0</v>
      </c>
      <c r="S399" s="86">
        <v>0</v>
      </c>
      <c r="T399" s="86">
        <v>1</v>
      </c>
      <c r="U399" s="88">
        <v>0.49512825611453598</v>
      </c>
      <c r="V399" s="89">
        <v>4.9400000000000004</v>
      </c>
      <c r="W399" s="85">
        <v>62.060512465964997</v>
      </c>
      <c r="X399" s="88">
        <v>60.933333333299998</v>
      </c>
      <c r="Y399" s="85">
        <v>50.919999999999987</v>
      </c>
      <c r="Z399" s="88"/>
      <c r="AA399" s="85">
        <v>0</v>
      </c>
      <c r="AB399" s="91">
        <v>0</v>
      </c>
      <c r="AC399" s="86">
        <v>0</v>
      </c>
      <c r="AD399" s="86">
        <v>0</v>
      </c>
      <c r="AE399" s="86">
        <v>0</v>
      </c>
      <c r="AF399" s="88">
        <v>54.697306049300003</v>
      </c>
      <c r="AG399" s="85">
        <v>1.0359959405600001E-12</v>
      </c>
      <c r="AH399" s="86">
        <v>9.5412999999999998E-2</v>
      </c>
      <c r="AI399" s="88">
        <v>0.878674158669</v>
      </c>
      <c r="AJ399" s="150">
        <v>3.35</v>
      </c>
      <c r="AK399" s="151">
        <v>59</v>
      </c>
    </row>
    <row r="400" spans="1:37" x14ac:dyDescent="0.2">
      <c r="A400" s="149" t="s">
        <v>1127</v>
      </c>
      <c r="B400" s="66" t="s">
        <v>1128</v>
      </c>
      <c r="C400" s="67">
        <v>65</v>
      </c>
      <c r="D400" s="84" t="s">
        <v>337</v>
      </c>
      <c r="E400" s="85">
        <v>74.318352185636499</v>
      </c>
      <c r="F400" s="91">
        <v>74.186330122288197</v>
      </c>
      <c r="G400" s="86">
        <v>51.0936573468041</v>
      </c>
      <c r="H400" s="86">
        <v>50.980655411226401</v>
      </c>
      <c r="I400" s="86">
        <v>34.340000000000003</v>
      </c>
      <c r="J400" s="86">
        <v>48.43</v>
      </c>
      <c r="K400" s="87">
        <v>0</v>
      </c>
      <c r="L400" s="85">
        <v>0.59999985217600005</v>
      </c>
      <c r="M400" s="86">
        <v>0</v>
      </c>
      <c r="N400" s="86">
        <v>65.420508144495798</v>
      </c>
      <c r="O400" s="86">
        <v>72.371020218452202</v>
      </c>
      <c r="P400" s="86">
        <v>1.544</v>
      </c>
      <c r="Q400" s="88">
        <v>0.79559999999999997</v>
      </c>
      <c r="R400" s="85">
        <v>0</v>
      </c>
      <c r="S400" s="86">
        <v>0</v>
      </c>
      <c r="T400" s="86">
        <v>1.51</v>
      </c>
      <c r="U400" s="88">
        <v>1.9042504391411901</v>
      </c>
      <c r="V400" s="89">
        <v>4.82</v>
      </c>
      <c r="W400" s="85">
        <v>61.629538125312799</v>
      </c>
      <c r="X400" s="88">
        <v>65.933333333299998</v>
      </c>
      <c r="Y400" s="85">
        <v>-100</v>
      </c>
      <c r="Z400" s="88"/>
      <c r="AA400" s="85">
        <v>0</v>
      </c>
      <c r="AB400" s="91">
        <v>0</v>
      </c>
      <c r="AC400" s="86">
        <v>0</v>
      </c>
      <c r="AD400" s="86">
        <v>0</v>
      </c>
      <c r="AE400" s="86">
        <v>0.4</v>
      </c>
      <c r="AF400" s="88">
        <v>2.64446929709E-6</v>
      </c>
      <c r="AG400" s="85">
        <v>4.2189983913599998E-3</v>
      </c>
      <c r="AH400" s="86">
        <v>0.29965700000000001</v>
      </c>
      <c r="AI400" s="88">
        <v>0.53981777331699998</v>
      </c>
      <c r="AJ400" s="150">
        <v>3.49</v>
      </c>
      <c r="AK400" s="151">
        <v>55</v>
      </c>
    </row>
    <row r="401" spans="1:37" x14ac:dyDescent="0.2">
      <c r="A401" s="149" t="s">
        <v>1129</v>
      </c>
      <c r="B401" s="66" t="s">
        <v>1130</v>
      </c>
      <c r="C401" s="67">
        <v>65</v>
      </c>
      <c r="D401" s="84" t="s">
        <v>337</v>
      </c>
      <c r="E401" s="85">
        <v>82.143917018780996</v>
      </c>
      <c r="F401" s="91">
        <v>81.979282958608295</v>
      </c>
      <c r="G401" s="86">
        <v>58.597006910391002</v>
      </c>
      <c r="H401" s="86">
        <v>58.505150996989997</v>
      </c>
      <c r="I401" s="86">
        <v>11.25</v>
      </c>
      <c r="J401" s="86">
        <v>12.77</v>
      </c>
      <c r="K401" s="87">
        <v>0</v>
      </c>
      <c r="L401" s="85">
        <v>0.15000004065600001</v>
      </c>
      <c r="M401" s="86">
        <v>2.8701352783692602E-3</v>
      </c>
      <c r="N401" s="86">
        <v>72.300784034212398</v>
      </c>
      <c r="O401" s="86">
        <v>76.089057645840498</v>
      </c>
      <c r="P401" s="86">
        <v>0.72199999999999998</v>
      </c>
      <c r="Q401" s="88">
        <v>0.94210000000000005</v>
      </c>
      <c r="R401" s="85">
        <v>7.1098471382865297E-3</v>
      </c>
      <c r="S401" s="86">
        <v>0</v>
      </c>
      <c r="T401" s="86">
        <v>1.3</v>
      </c>
      <c r="U401" s="88">
        <v>0.61755437163489402</v>
      </c>
      <c r="V401" s="89">
        <v>4.8600000000000003</v>
      </c>
      <c r="W401" s="85">
        <v>60.473683136104</v>
      </c>
      <c r="X401" s="88">
        <v>56.833333333299997</v>
      </c>
      <c r="Y401" s="85"/>
      <c r="Z401" s="88"/>
      <c r="AA401" s="85">
        <v>0</v>
      </c>
      <c r="AB401" s="91">
        <v>0</v>
      </c>
      <c r="AC401" s="86">
        <v>0</v>
      </c>
      <c r="AD401" s="86">
        <v>0</v>
      </c>
      <c r="AE401" s="86">
        <v>0.02</v>
      </c>
      <c r="AF401" s="88">
        <v>11.969999527000001</v>
      </c>
      <c r="AG401" s="85">
        <v>3.9333141266200002E-9</v>
      </c>
      <c r="AH401" s="86">
        <v>0.120227</v>
      </c>
      <c r="AI401" s="88">
        <v>9.4551459423199996E-8</v>
      </c>
      <c r="AJ401" s="150">
        <v>3.5</v>
      </c>
      <c r="AK401" s="151">
        <v>59</v>
      </c>
    </row>
    <row r="402" spans="1:37" x14ac:dyDescent="0.2">
      <c r="A402" s="149" t="s">
        <v>1131</v>
      </c>
      <c r="B402" s="66" t="s">
        <v>1132</v>
      </c>
      <c r="C402" s="67">
        <v>65</v>
      </c>
      <c r="D402" s="84" t="s">
        <v>337</v>
      </c>
      <c r="E402" s="85">
        <v>88.743506075308005</v>
      </c>
      <c r="F402" s="91">
        <v>88.718818427718901</v>
      </c>
      <c r="G402" s="86">
        <v>62.3524108024559</v>
      </c>
      <c r="H402" s="86">
        <v>62.335236786741703</v>
      </c>
      <c r="I402" s="86">
        <v>9.5</v>
      </c>
      <c r="J402" s="86">
        <v>12.82</v>
      </c>
      <c r="K402" s="87">
        <v>0</v>
      </c>
      <c r="L402" s="85">
        <v>1.0000032993000001E-2</v>
      </c>
      <c r="M402" s="86">
        <v>1.22610815458834E-3</v>
      </c>
      <c r="N402" s="86">
        <v>80.547350783540793</v>
      </c>
      <c r="O402" s="86">
        <v>69.296789261896095</v>
      </c>
      <c r="P402" s="86">
        <v>0.34799999999999998</v>
      </c>
      <c r="Q402" s="88">
        <v>0.66790000000000005</v>
      </c>
      <c r="R402" s="85">
        <v>9.4206311822892103E-3</v>
      </c>
      <c r="S402" s="86">
        <v>0</v>
      </c>
      <c r="T402" s="86">
        <v>1.0900000000000001</v>
      </c>
      <c r="U402" s="88">
        <v>0.343480314284488</v>
      </c>
      <c r="V402" s="89">
        <v>4.97</v>
      </c>
      <c r="W402" s="85">
        <v>61.298678606369499</v>
      </c>
      <c r="X402" s="88">
        <v>65.833333333300004</v>
      </c>
      <c r="Y402" s="85">
        <v>100</v>
      </c>
      <c r="Z402" s="88"/>
      <c r="AA402" s="85">
        <v>0</v>
      </c>
      <c r="AB402" s="91">
        <v>0</v>
      </c>
      <c r="AC402" s="86">
        <v>0</v>
      </c>
      <c r="AD402" s="86">
        <v>0</v>
      </c>
      <c r="AE402" s="86">
        <v>0</v>
      </c>
      <c r="AF402" s="88">
        <v>38.000590264700001</v>
      </c>
      <c r="AG402" s="85">
        <v>4.2138922239099998E-9</v>
      </c>
      <c r="AH402" s="86">
        <v>8.2060999999999995E-2</v>
      </c>
      <c r="AI402" s="88">
        <v>9.5699980255799996E-3</v>
      </c>
      <c r="AJ402" s="150">
        <v>3.68</v>
      </c>
      <c r="AK402" s="151">
        <v>68</v>
      </c>
    </row>
    <row r="403" spans="1:37" x14ac:dyDescent="0.2">
      <c r="A403" s="149" t="s">
        <v>1133</v>
      </c>
      <c r="B403" s="66" t="s">
        <v>1134</v>
      </c>
      <c r="C403" s="67">
        <v>65</v>
      </c>
      <c r="D403" s="84" t="s">
        <v>337</v>
      </c>
      <c r="E403" s="85">
        <v>87.695881420301603</v>
      </c>
      <c r="F403" s="91">
        <v>87.536595258286894</v>
      </c>
      <c r="G403" s="86">
        <v>63.9696176394676</v>
      </c>
      <c r="H403" s="86">
        <v>63.912835072453099</v>
      </c>
      <c r="I403" s="86">
        <v>7.72</v>
      </c>
      <c r="J403" s="86">
        <v>7.86</v>
      </c>
      <c r="K403" s="87">
        <v>0</v>
      </c>
      <c r="L403" s="85">
        <v>0.12000000488699999</v>
      </c>
      <c r="M403" s="86">
        <v>0</v>
      </c>
      <c r="N403" s="86">
        <v>74.852589523088099</v>
      </c>
      <c r="O403" s="86">
        <v>72.238460729681407</v>
      </c>
      <c r="P403" s="86">
        <v>0.2</v>
      </c>
      <c r="Q403" s="88">
        <v>0.61450000000000005</v>
      </c>
      <c r="R403" s="85">
        <v>0</v>
      </c>
      <c r="S403" s="86">
        <v>0</v>
      </c>
      <c r="T403" s="86">
        <v>0.88</v>
      </c>
      <c r="U403" s="88">
        <v>1.11647800597323</v>
      </c>
      <c r="V403" s="89">
        <v>4.87</v>
      </c>
      <c r="W403" s="85">
        <v>60.6277537244558</v>
      </c>
      <c r="X403" s="88">
        <v>56.733333333300003</v>
      </c>
      <c r="Y403" s="85"/>
      <c r="Z403" s="88"/>
      <c r="AA403" s="85">
        <v>0</v>
      </c>
      <c r="AB403" s="91">
        <v>0</v>
      </c>
      <c r="AC403" s="86">
        <v>0</v>
      </c>
      <c r="AD403" s="86">
        <v>0</v>
      </c>
      <c r="AE403" s="86">
        <v>0.01</v>
      </c>
      <c r="AF403" s="88">
        <v>16.2091993387</v>
      </c>
      <c r="AG403" s="85">
        <v>2.84199963003E-2</v>
      </c>
      <c r="AH403" s="86">
        <v>6.8583000000000005E-2</v>
      </c>
      <c r="AI403" s="88">
        <v>4.3240138965800002E-3</v>
      </c>
      <c r="AJ403" s="150">
        <v>3.62</v>
      </c>
      <c r="AK403" s="151">
        <v>64</v>
      </c>
    </row>
    <row r="404" spans="1:37" x14ac:dyDescent="0.2">
      <c r="A404" s="149" t="s">
        <v>1135</v>
      </c>
      <c r="B404" s="66" t="s">
        <v>1136</v>
      </c>
      <c r="C404" s="67">
        <v>65</v>
      </c>
      <c r="D404" s="84" t="s">
        <v>337</v>
      </c>
      <c r="E404" s="85">
        <v>86.198938698800504</v>
      </c>
      <c r="F404" s="91">
        <v>84.532364158974104</v>
      </c>
      <c r="G404" s="86">
        <v>57.798076391575897</v>
      </c>
      <c r="H404" s="86">
        <v>57.137526947100802</v>
      </c>
      <c r="I404" s="86">
        <v>9.26</v>
      </c>
      <c r="J404" s="86">
        <v>13.13</v>
      </c>
      <c r="K404" s="87">
        <v>0</v>
      </c>
      <c r="L404" s="85">
        <v>6.00000123548E-2</v>
      </c>
      <c r="M404" s="86">
        <v>1.51591756216713E-2</v>
      </c>
      <c r="N404" s="86">
        <v>75.175637433652</v>
      </c>
      <c r="O404" s="86">
        <v>84.587813620071699</v>
      </c>
      <c r="P404" s="86">
        <v>0.312</v>
      </c>
      <c r="Q404" s="88">
        <v>0.36849999999999999</v>
      </c>
      <c r="R404" s="85">
        <v>1.5547263681592E-2</v>
      </c>
      <c r="S404" s="86">
        <v>0</v>
      </c>
      <c r="T404" s="86">
        <v>1.08</v>
      </c>
      <c r="U404" s="88">
        <v>1.24785805096457</v>
      </c>
      <c r="V404" s="89">
        <v>4.93</v>
      </c>
      <c r="W404" s="85">
        <v>62.196384526836098</v>
      </c>
      <c r="X404" s="88">
        <v>65.7</v>
      </c>
      <c r="Y404" s="85">
        <v>100</v>
      </c>
      <c r="Z404" s="88"/>
      <c r="AA404" s="85">
        <v>0</v>
      </c>
      <c r="AB404" s="91">
        <v>0</v>
      </c>
      <c r="AC404" s="86">
        <v>0</v>
      </c>
      <c r="AD404" s="86">
        <v>0</v>
      </c>
      <c r="AE404" s="86">
        <v>0</v>
      </c>
      <c r="AF404" s="88">
        <v>8.3837642554300002E-7</v>
      </c>
      <c r="AG404" s="85">
        <v>5.6560020960599996E-3</v>
      </c>
      <c r="AH404" s="86">
        <v>6.5161999999999998E-2</v>
      </c>
      <c r="AI404" s="88">
        <v>8.3075977294100004E-2</v>
      </c>
      <c r="AJ404" s="150">
        <v>3.71</v>
      </c>
      <c r="AK404" s="151">
        <v>65</v>
      </c>
    </row>
    <row r="405" spans="1:37" x14ac:dyDescent="0.2">
      <c r="A405" s="149" t="s">
        <v>1137</v>
      </c>
      <c r="B405" s="66" t="s">
        <v>1138</v>
      </c>
      <c r="C405" s="67">
        <v>65</v>
      </c>
      <c r="D405" s="84" t="s">
        <v>337</v>
      </c>
      <c r="E405" s="85">
        <v>85.285779687279899</v>
      </c>
      <c r="F405" s="91">
        <v>84.597302436962906</v>
      </c>
      <c r="G405" s="86">
        <v>61.217248908296902</v>
      </c>
      <c r="H405" s="86">
        <v>60.806099450626803</v>
      </c>
      <c r="I405" s="86">
        <v>26.88</v>
      </c>
      <c r="J405" s="86">
        <v>47.85</v>
      </c>
      <c r="K405" s="87">
        <v>0</v>
      </c>
      <c r="L405" s="85">
        <v>0.29999997401599998</v>
      </c>
      <c r="M405" s="86">
        <v>4.25210641414491E-4</v>
      </c>
      <c r="N405" s="86">
        <v>74.720615185597794</v>
      </c>
      <c r="O405" s="86">
        <v>89.716880341880298</v>
      </c>
      <c r="P405" s="86">
        <v>1.6479999999999999</v>
      </c>
      <c r="Q405" s="88">
        <v>0.89019999999999999</v>
      </c>
      <c r="R405" s="85">
        <v>9.0317919075144498E-3</v>
      </c>
      <c r="S405" s="86">
        <v>0</v>
      </c>
      <c r="T405" s="86">
        <v>1.99</v>
      </c>
      <c r="U405" s="88">
        <v>0.77827863079306903</v>
      </c>
      <c r="V405" s="89">
        <v>4.72</v>
      </c>
      <c r="W405" s="85">
        <v>59.89277399174</v>
      </c>
      <c r="X405" s="88">
        <v>58.166666666700003</v>
      </c>
      <c r="Y405" s="85"/>
      <c r="Z405" s="88"/>
      <c r="AA405" s="85">
        <v>0</v>
      </c>
      <c r="AB405" s="91">
        <v>0</v>
      </c>
      <c r="AC405" s="86">
        <v>0</v>
      </c>
      <c r="AD405" s="86">
        <v>0</v>
      </c>
      <c r="AE405" s="86">
        <v>0</v>
      </c>
      <c r="AF405" s="88">
        <v>10.239999836599999</v>
      </c>
      <c r="AG405" s="85">
        <v>5.2520015647600001E-3</v>
      </c>
      <c r="AH405" s="86">
        <v>0.34531600000000001</v>
      </c>
      <c r="AI405" s="88">
        <v>0.45691797085000002</v>
      </c>
      <c r="AJ405" s="150">
        <v>3.54</v>
      </c>
      <c r="AK405" s="151">
        <v>58</v>
      </c>
    </row>
    <row r="406" spans="1:37" x14ac:dyDescent="0.2">
      <c r="A406" s="149" t="s">
        <v>1139</v>
      </c>
      <c r="B406" s="66" t="s">
        <v>1140</v>
      </c>
      <c r="C406" s="67">
        <v>65</v>
      </c>
      <c r="D406" s="84" t="s">
        <v>337</v>
      </c>
      <c r="E406" s="85">
        <v>76.215295363506598</v>
      </c>
      <c r="F406" s="91">
        <v>76.127814356093793</v>
      </c>
      <c r="G406" s="86">
        <v>50.971960034992399</v>
      </c>
      <c r="H406" s="86">
        <v>50.910262903448597</v>
      </c>
      <c r="I406" s="86">
        <v>38.11</v>
      </c>
      <c r="J406" s="86">
        <v>46.97</v>
      </c>
      <c r="K406" s="87">
        <v>0</v>
      </c>
      <c r="L406" s="85">
        <v>6.9999998297500005E-2</v>
      </c>
      <c r="M406" s="86">
        <v>0.18161756715324501</v>
      </c>
      <c r="N406" s="86">
        <v>66.293950850661602</v>
      </c>
      <c r="O406" s="86">
        <v>78.781754457775804</v>
      </c>
      <c r="P406" s="86">
        <v>0.54200000000000004</v>
      </c>
      <c r="Q406" s="88">
        <v>0.91059999999999997</v>
      </c>
      <c r="R406" s="85">
        <v>3.6563071297988997E-2</v>
      </c>
      <c r="S406" s="86">
        <v>0</v>
      </c>
      <c r="T406" s="86">
        <v>1.68</v>
      </c>
      <c r="U406" s="88">
        <v>1.40798379299231</v>
      </c>
      <c r="V406" s="89">
        <v>4.87</v>
      </c>
      <c r="W406" s="85">
        <v>60.443367172283203</v>
      </c>
      <c r="X406" s="88">
        <v>57.4</v>
      </c>
      <c r="Y406" s="85">
        <v>-100</v>
      </c>
      <c r="Z406" s="88"/>
      <c r="AA406" s="85">
        <v>0</v>
      </c>
      <c r="AB406" s="91">
        <v>0</v>
      </c>
      <c r="AC406" s="86">
        <v>0</v>
      </c>
      <c r="AD406" s="86">
        <v>0</v>
      </c>
      <c r="AE406" s="86">
        <v>0.02</v>
      </c>
      <c r="AF406" s="88">
        <v>2.11093123197E-6</v>
      </c>
      <c r="AG406" s="85">
        <v>5.9286984725599998E-2</v>
      </c>
      <c r="AH406" s="86">
        <v>0.348914</v>
      </c>
      <c r="AI406" s="88">
        <v>0.21725995745400001</v>
      </c>
      <c r="AJ406" s="150">
        <v>3.37</v>
      </c>
      <c r="AK406" s="151">
        <v>49</v>
      </c>
    </row>
    <row r="407" spans="1:37" x14ac:dyDescent="0.2">
      <c r="A407" s="149" t="s">
        <v>1141</v>
      </c>
      <c r="B407" s="66" t="s">
        <v>1142</v>
      </c>
      <c r="C407" s="67">
        <v>65</v>
      </c>
      <c r="D407" s="84" t="s">
        <v>337</v>
      </c>
      <c r="E407" s="85">
        <v>85.411796727400798</v>
      </c>
      <c r="F407" s="91">
        <v>84.632072752889897</v>
      </c>
      <c r="G407" s="86">
        <v>64.719491498286899</v>
      </c>
      <c r="H407" s="86">
        <v>64.165519228921795</v>
      </c>
      <c r="I407" s="86">
        <v>44.11</v>
      </c>
      <c r="J407" s="86">
        <v>54.78</v>
      </c>
      <c r="K407" s="87">
        <v>8.8999999999999999E-3</v>
      </c>
      <c r="L407" s="85">
        <v>2.0000008134500001E-2</v>
      </c>
      <c r="M407" s="86">
        <v>9.9908833443795907E-4</v>
      </c>
      <c r="N407" s="86">
        <v>79.831013009842394</v>
      </c>
      <c r="O407" s="86">
        <v>97.7611430911697</v>
      </c>
      <c r="P407" s="86">
        <v>1.0089999999999999</v>
      </c>
      <c r="Q407" s="88">
        <v>0.96950000000000003</v>
      </c>
      <c r="R407" s="85">
        <v>2.5235531628532998E-2</v>
      </c>
      <c r="S407" s="86">
        <v>0</v>
      </c>
      <c r="T407" s="86">
        <v>2.02</v>
      </c>
      <c r="U407" s="88">
        <v>0.37865445579429402</v>
      </c>
      <c r="V407" s="89">
        <v>4.87</v>
      </c>
      <c r="W407" s="85">
        <v>60.201561313522298</v>
      </c>
      <c r="X407" s="88">
        <v>60.433333333299998</v>
      </c>
      <c r="Y407" s="85">
        <v>99.78</v>
      </c>
      <c r="Z407" s="88"/>
      <c r="AA407" s="85">
        <v>0</v>
      </c>
      <c r="AB407" s="91">
        <v>0</v>
      </c>
      <c r="AC407" s="86">
        <v>0</v>
      </c>
      <c r="AD407" s="86">
        <v>0.16</v>
      </c>
      <c r="AE407" s="86">
        <v>0</v>
      </c>
      <c r="AF407" s="88">
        <v>1.5488927103599999E-6</v>
      </c>
      <c r="AG407" s="85">
        <v>2.2220046097500001E-3</v>
      </c>
      <c r="AH407" s="86">
        <v>0.43261899999999998</v>
      </c>
      <c r="AI407" s="88">
        <v>0.18692100996700001</v>
      </c>
      <c r="AJ407" s="150">
        <v>3.4</v>
      </c>
      <c r="AK407" s="151">
        <v>55</v>
      </c>
    </row>
    <row r="408" spans="1:37" x14ac:dyDescent="0.2">
      <c r="A408" s="149" t="s">
        <v>1143</v>
      </c>
      <c r="B408" s="66" t="s">
        <v>1144</v>
      </c>
      <c r="C408" s="67">
        <v>65</v>
      </c>
      <c r="D408" s="84" t="s">
        <v>337</v>
      </c>
      <c r="E408" s="85">
        <v>80.525298487929604</v>
      </c>
      <c r="F408" s="91">
        <v>80.447782229649505</v>
      </c>
      <c r="G408" s="86">
        <v>65.747880886705502</v>
      </c>
      <c r="H408" s="86">
        <v>65.680431674955202</v>
      </c>
      <c r="I408" s="86">
        <v>9.0299999999999994</v>
      </c>
      <c r="J408" s="86">
        <v>8.85</v>
      </c>
      <c r="K408" s="87">
        <v>0</v>
      </c>
      <c r="L408" s="85">
        <v>9.9999999925299999E-3</v>
      </c>
      <c r="M408" s="86">
        <v>1.2945790255197901E-4</v>
      </c>
      <c r="N408" s="86">
        <v>75.501937845034107</v>
      </c>
      <c r="O408" s="86">
        <v>74.558457037598899</v>
      </c>
      <c r="P408" s="86">
        <v>0.17899999999999999</v>
      </c>
      <c r="Q408" s="88">
        <v>0.71589999999999998</v>
      </c>
      <c r="R408" s="85">
        <v>1.04112441436752E-2</v>
      </c>
      <c r="S408" s="86">
        <v>0</v>
      </c>
      <c r="T408" s="86">
        <v>1.48</v>
      </c>
      <c r="U408" s="88">
        <v>1.5986469889463799</v>
      </c>
      <c r="V408" s="89">
        <v>4.9400000000000004</v>
      </c>
      <c r="W408" s="85">
        <v>52.220966772666102</v>
      </c>
      <c r="X408" s="88">
        <v>60.866666666699999</v>
      </c>
      <c r="Y408" s="85"/>
      <c r="Z408" s="88"/>
      <c r="AA408" s="85">
        <v>0</v>
      </c>
      <c r="AB408" s="91">
        <v>0</v>
      </c>
      <c r="AC408" s="86">
        <v>0</v>
      </c>
      <c r="AD408" s="86">
        <v>0</v>
      </c>
      <c r="AE408" s="86">
        <v>0</v>
      </c>
      <c r="AF408" s="88">
        <v>12.151101352</v>
      </c>
      <c r="AG408" s="85">
        <v>0.16866999553799999</v>
      </c>
      <c r="AH408" s="86">
        <v>5.2364000000000001E-2</v>
      </c>
      <c r="AI408" s="88">
        <v>2.0769006247799999E-2</v>
      </c>
      <c r="AJ408" s="150">
        <v>3.47</v>
      </c>
      <c r="AK408" s="151">
        <v>55</v>
      </c>
    </row>
    <row r="409" spans="1:37" x14ac:dyDescent="0.2">
      <c r="A409" s="149" t="s">
        <v>1145</v>
      </c>
      <c r="B409" s="66" t="s">
        <v>1146</v>
      </c>
      <c r="C409" s="67">
        <v>65</v>
      </c>
      <c r="D409" s="84" t="s">
        <v>337</v>
      </c>
      <c r="E409" s="85">
        <v>91.231118010891805</v>
      </c>
      <c r="F409" s="91">
        <v>91.231118010891805</v>
      </c>
      <c r="G409" s="86">
        <v>74.647002291712894</v>
      </c>
      <c r="H409" s="86">
        <v>74.647002291712894</v>
      </c>
      <c r="I409" s="86">
        <v>4.8600000000000003</v>
      </c>
      <c r="J409" s="86">
        <v>5.89</v>
      </c>
      <c r="K409" s="87">
        <v>0</v>
      </c>
      <c r="L409" s="85">
        <v>1.00000040982E-2</v>
      </c>
      <c r="M409" s="86">
        <v>3.281648265756E-4</v>
      </c>
      <c r="N409" s="86">
        <v>87.126422408403101</v>
      </c>
      <c r="O409" s="86">
        <v>94.722230696482498</v>
      </c>
      <c r="P409" s="86">
        <v>0.214</v>
      </c>
      <c r="Q409" s="88">
        <v>0.57499999999999996</v>
      </c>
      <c r="R409" s="85">
        <v>1.2495314257153599E-2</v>
      </c>
      <c r="S409" s="86">
        <v>0</v>
      </c>
      <c r="T409" s="86">
        <v>1.63</v>
      </c>
      <c r="U409" s="88">
        <v>0.243956531381681</v>
      </c>
      <c r="V409" s="89">
        <v>4.9800000000000004</v>
      </c>
      <c r="W409" s="85">
        <v>57.486545136938702</v>
      </c>
      <c r="X409" s="88">
        <v>57.766666666699997</v>
      </c>
      <c r="Y409" s="85">
        <v>100</v>
      </c>
      <c r="Z409" s="88"/>
      <c r="AA409" s="85">
        <v>0</v>
      </c>
      <c r="AB409" s="91">
        <v>0</v>
      </c>
      <c r="AC409" s="86">
        <v>0.01</v>
      </c>
      <c r="AD409" s="86">
        <v>0.01</v>
      </c>
      <c r="AE409" s="86">
        <v>0</v>
      </c>
      <c r="AF409" s="88">
        <v>34.222400267399998</v>
      </c>
      <c r="AG409" s="85">
        <v>1.6346140045400001E-9</v>
      </c>
      <c r="AH409" s="86">
        <v>2.7542000000000001E-2</v>
      </c>
      <c r="AI409" s="88">
        <v>4.15380123373E-2</v>
      </c>
      <c r="AJ409" s="150">
        <v>3.53</v>
      </c>
      <c r="AK409" s="151">
        <v>62</v>
      </c>
    </row>
    <row r="410" spans="1:37" x14ac:dyDescent="0.2">
      <c r="A410" s="149" t="s">
        <v>1147</v>
      </c>
      <c r="B410" s="66" t="s">
        <v>1148</v>
      </c>
      <c r="C410" s="67">
        <v>65</v>
      </c>
      <c r="D410" s="84" t="s">
        <v>337</v>
      </c>
      <c r="E410" s="85">
        <v>86.619247021931599</v>
      </c>
      <c r="F410" s="91">
        <v>86.539895600298294</v>
      </c>
      <c r="G410" s="86">
        <v>63.372148607047897</v>
      </c>
      <c r="H410" s="86">
        <v>63.333906958067999</v>
      </c>
      <c r="I410" s="86">
        <v>5.23</v>
      </c>
      <c r="J410" s="86">
        <v>6.55</v>
      </c>
      <c r="K410" s="87">
        <v>0</v>
      </c>
      <c r="L410" s="85">
        <v>2.00000044401E-2</v>
      </c>
      <c r="M410" s="86">
        <v>2.26231703851807E-3</v>
      </c>
      <c r="N410" s="86">
        <v>80.576173103534998</v>
      </c>
      <c r="O410" s="86">
        <v>89.399470331400707</v>
      </c>
      <c r="P410" s="86">
        <v>0.188</v>
      </c>
      <c r="Q410" s="88">
        <v>0.63739999999999997</v>
      </c>
      <c r="R410" s="85">
        <v>1.0285949393129001E-2</v>
      </c>
      <c r="S410" s="86">
        <v>0</v>
      </c>
      <c r="T410" s="86">
        <v>1.36</v>
      </c>
      <c r="U410" s="88">
        <v>0.59178951796401502</v>
      </c>
      <c r="V410" s="89">
        <v>4.95</v>
      </c>
      <c r="W410" s="85">
        <v>59.396967931161498</v>
      </c>
      <c r="X410" s="88">
        <v>64.099999999999994</v>
      </c>
      <c r="Y410" s="85"/>
      <c r="Z410" s="88"/>
      <c r="AA410" s="85">
        <v>0</v>
      </c>
      <c r="AB410" s="91">
        <v>0</v>
      </c>
      <c r="AC410" s="86">
        <v>0</v>
      </c>
      <c r="AD410" s="86">
        <v>0</v>
      </c>
      <c r="AE410" s="86">
        <v>0</v>
      </c>
      <c r="AF410" s="88">
        <v>44.357193198099999</v>
      </c>
      <c r="AG410" s="85">
        <v>1.759400622E-2</v>
      </c>
      <c r="AH410" s="86">
        <v>4.2813999999999998E-2</v>
      </c>
      <c r="AI410" s="88">
        <v>2.07690387154E-2</v>
      </c>
      <c r="AJ410" s="150">
        <v>3.45</v>
      </c>
      <c r="AK410" s="151">
        <v>58</v>
      </c>
    </row>
    <row r="411" spans="1:37" x14ac:dyDescent="0.2">
      <c r="A411" s="149" t="s">
        <v>1149</v>
      </c>
      <c r="B411" s="66" t="s">
        <v>1150</v>
      </c>
      <c r="C411" s="67">
        <v>65</v>
      </c>
      <c r="D411" s="84" t="s">
        <v>337</v>
      </c>
      <c r="E411" s="85">
        <v>93.677285686458504</v>
      </c>
      <c r="F411" s="91">
        <v>93.529422181296596</v>
      </c>
      <c r="G411" s="86">
        <v>79.170724796798396</v>
      </c>
      <c r="H411" s="86">
        <v>79.022861291636403</v>
      </c>
      <c r="I411" s="86">
        <v>5.19</v>
      </c>
      <c r="J411" s="86">
        <v>4.4800000000000004</v>
      </c>
      <c r="K411" s="87">
        <v>0</v>
      </c>
      <c r="L411" s="85">
        <v>2.9999998163299998E-2</v>
      </c>
      <c r="M411" s="86">
        <v>0</v>
      </c>
      <c r="N411" s="86">
        <v>89.303439228673398</v>
      </c>
      <c r="O411" s="86">
        <v>96.2984631308926</v>
      </c>
      <c r="P411" s="86">
        <v>0.191</v>
      </c>
      <c r="Q411" s="88">
        <v>0.63949999999999996</v>
      </c>
      <c r="R411" s="85">
        <v>0</v>
      </c>
      <c r="S411" s="86">
        <v>0</v>
      </c>
      <c r="T411" s="86">
        <v>1.55</v>
      </c>
      <c r="U411" s="88">
        <v>8.3228559791751505E-2</v>
      </c>
      <c r="V411" s="89">
        <v>4.97</v>
      </c>
      <c r="W411" s="85">
        <v>57.651950232764598</v>
      </c>
      <c r="X411" s="88"/>
      <c r="Y411" s="85">
        <v>-61.98</v>
      </c>
      <c r="Z411" s="88"/>
      <c r="AA411" s="85">
        <v>0</v>
      </c>
      <c r="AB411" s="91">
        <v>0</v>
      </c>
      <c r="AC411" s="86">
        <v>0</v>
      </c>
      <c r="AD411" s="86">
        <v>0.1</v>
      </c>
      <c r="AE411" s="86">
        <v>0</v>
      </c>
      <c r="AF411" s="88">
        <v>20.267598453200002</v>
      </c>
      <c r="AG411" s="85">
        <v>8.8104010003299998E-10</v>
      </c>
      <c r="AH411" s="86">
        <v>2.7355999999999998E-2</v>
      </c>
      <c r="AI411" s="88">
        <v>0.12488013935099999</v>
      </c>
      <c r="AJ411" s="150">
        <v>3.55</v>
      </c>
      <c r="AK411" s="151">
        <v>64</v>
      </c>
    </row>
    <row r="412" spans="1:37" x14ac:dyDescent="0.2">
      <c r="A412" s="149" t="s">
        <v>1151</v>
      </c>
      <c r="B412" s="66" t="s">
        <v>1152</v>
      </c>
      <c r="C412" s="67">
        <v>65</v>
      </c>
      <c r="D412" s="84" t="s">
        <v>337</v>
      </c>
      <c r="E412" s="85">
        <v>95.514871871201393</v>
      </c>
      <c r="F412" s="91">
        <v>95.514871871201393</v>
      </c>
      <c r="G412" s="86">
        <v>70.651931234650604</v>
      </c>
      <c r="H412" s="86">
        <v>70.651931234650604</v>
      </c>
      <c r="I412" s="86">
        <v>3</v>
      </c>
      <c r="J412" s="86">
        <v>3.52</v>
      </c>
      <c r="K412" s="87">
        <v>0</v>
      </c>
      <c r="L412" s="85">
        <v>9.1700300517899999E-9</v>
      </c>
      <c r="M412" s="86">
        <v>0</v>
      </c>
      <c r="N412" s="86">
        <v>100</v>
      </c>
      <c r="O412" s="86">
        <v>86.047878384202505</v>
      </c>
      <c r="P412" s="86">
        <v>0.215</v>
      </c>
      <c r="Q412" s="88">
        <v>0.13780000000000001</v>
      </c>
      <c r="R412" s="85">
        <v>0</v>
      </c>
      <c r="S412" s="86">
        <v>0</v>
      </c>
      <c r="T412" s="86">
        <v>0.46</v>
      </c>
      <c r="U412" s="88">
        <v>1.86053434546402E-2</v>
      </c>
      <c r="V412" s="89">
        <v>5</v>
      </c>
      <c r="W412" s="85">
        <v>50.855597661065801</v>
      </c>
      <c r="X412" s="88">
        <v>51.9666666667</v>
      </c>
      <c r="Y412" s="85"/>
      <c r="Z412" s="88"/>
      <c r="AA412" s="85">
        <v>0</v>
      </c>
      <c r="AB412" s="91">
        <v>0</v>
      </c>
      <c r="AC412" s="86">
        <v>0</v>
      </c>
      <c r="AD412" s="86">
        <v>0</v>
      </c>
      <c r="AE412" s="86">
        <v>0</v>
      </c>
      <c r="AF412" s="88">
        <v>29.5723965635</v>
      </c>
      <c r="AG412" s="85">
        <v>0</v>
      </c>
      <c r="AH412" s="86">
        <v>1.8193000000000001E-2</v>
      </c>
      <c r="AI412" s="88">
        <v>0.306039930854</v>
      </c>
      <c r="AJ412" s="150">
        <v>3.72</v>
      </c>
      <c r="AK412" s="151">
        <v>74</v>
      </c>
    </row>
    <row r="413" spans="1:37" x14ac:dyDescent="0.2">
      <c r="A413" s="149" t="s">
        <v>1153</v>
      </c>
      <c r="B413" s="66" t="s">
        <v>1154</v>
      </c>
      <c r="C413" s="67">
        <v>65</v>
      </c>
      <c r="D413" s="84" t="s">
        <v>337</v>
      </c>
      <c r="E413" s="85">
        <v>91.648959554513496</v>
      </c>
      <c r="F413" s="91">
        <v>91.648959554513496</v>
      </c>
      <c r="G413" s="86">
        <v>77.240254982414996</v>
      </c>
      <c r="H413" s="86">
        <v>77.240254982414996</v>
      </c>
      <c r="I413" s="86">
        <v>10.19</v>
      </c>
      <c r="J413" s="86">
        <v>9.01</v>
      </c>
      <c r="K413" s="87">
        <v>0</v>
      </c>
      <c r="L413" s="85">
        <v>1.0000014601500001E-2</v>
      </c>
      <c r="M413" s="86">
        <v>0</v>
      </c>
      <c r="N413" s="86">
        <v>92.238350498905803</v>
      </c>
      <c r="O413" s="86">
        <v>89.300562078025706</v>
      </c>
      <c r="P413" s="86">
        <v>0.29199999999999998</v>
      </c>
      <c r="Q413" s="88">
        <v>0.46810000000000002</v>
      </c>
      <c r="R413" s="85">
        <v>0</v>
      </c>
      <c r="S413" s="86">
        <v>0</v>
      </c>
      <c r="T413" s="86">
        <v>0.9</v>
      </c>
      <c r="U413" s="88">
        <v>0.39383059788980102</v>
      </c>
      <c r="V413" s="89">
        <v>4.91</v>
      </c>
      <c r="W413" s="85">
        <v>54.641006186331197</v>
      </c>
      <c r="X413" s="88">
        <v>48.3</v>
      </c>
      <c r="Y413" s="85">
        <v>-94.56</v>
      </c>
      <c r="Z413" s="88"/>
      <c r="AA413" s="85">
        <v>0</v>
      </c>
      <c r="AB413" s="91">
        <v>0</v>
      </c>
      <c r="AC413" s="86">
        <v>0</v>
      </c>
      <c r="AD413" s="86">
        <v>0</v>
      </c>
      <c r="AE413" s="86">
        <v>0</v>
      </c>
      <c r="AF413" s="88">
        <v>7.8913950847700004E-8</v>
      </c>
      <c r="AG413" s="85">
        <v>0</v>
      </c>
      <c r="AH413" s="86">
        <v>2.1441999999999999E-2</v>
      </c>
      <c r="AI413" s="88">
        <v>1.8970007252299999E-8</v>
      </c>
      <c r="AJ413" s="150">
        <v>3.57</v>
      </c>
      <c r="AK413" s="151">
        <v>68</v>
      </c>
    </row>
    <row r="414" spans="1:37" x14ac:dyDescent="0.2">
      <c r="A414" s="149" t="s">
        <v>1155</v>
      </c>
      <c r="B414" s="66" t="s">
        <v>1156</v>
      </c>
      <c r="C414" s="67">
        <v>65</v>
      </c>
      <c r="D414" s="84" t="s">
        <v>337</v>
      </c>
      <c r="E414" s="85">
        <v>96.120076874473497</v>
      </c>
      <c r="F414" s="91">
        <v>96.091775484414498</v>
      </c>
      <c r="G414" s="86">
        <v>62.794860994102798</v>
      </c>
      <c r="H414" s="86">
        <v>62.773799494523999</v>
      </c>
      <c r="I414" s="86">
        <v>0.54</v>
      </c>
      <c r="J414" s="86">
        <v>1.1599999999999999</v>
      </c>
      <c r="K414" s="87">
        <v>0</v>
      </c>
      <c r="L414" s="85">
        <v>3.3906836251699997E-8</v>
      </c>
      <c r="M414" s="86">
        <v>0</v>
      </c>
      <c r="N414" s="86">
        <v>85.650513563339501</v>
      </c>
      <c r="O414" s="86">
        <v>76.486538094328793</v>
      </c>
      <c r="P414" s="86">
        <v>0.22800000000000001</v>
      </c>
      <c r="Q414" s="88">
        <v>0.25600000000000001</v>
      </c>
      <c r="R414" s="85">
        <v>0</v>
      </c>
      <c r="S414" s="86">
        <v>0</v>
      </c>
      <c r="T414" s="86">
        <v>0.68</v>
      </c>
      <c r="U414" s="88">
        <v>3.8173967986520597E-2</v>
      </c>
      <c r="V414" s="89">
        <v>5</v>
      </c>
      <c r="W414" s="85">
        <v>53.4187329808722</v>
      </c>
      <c r="X414" s="88">
        <v>53.766666666699997</v>
      </c>
      <c r="Y414" s="85">
        <v>-100</v>
      </c>
      <c r="Z414" s="88"/>
      <c r="AA414" s="85">
        <v>0</v>
      </c>
      <c r="AB414" s="91">
        <v>0.01</v>
      </c>
      <c r="AC414" s="86">
        <v>0.01</v>
      </c>
      <c r="AD414" s="86">
        <v>0.03</v>
      </c>
      <c r="AE414" s="86">
        <v>0</v>
      </c>
      <c r="AF414" s="88">
        <v>93.861491857299995</v>
      </c>
      <c r="AG414" s="85">
        <v>0</v>
      </c>
      <c r="AH414" s="86">
        <v>1.2298999999999999E-2</v>
      </c>
      <c r="AI414" s="88">
        <v>1.7190677052600001</v>
      </c>
      <c r="AJ414" s="150">
        <v>3.73</v>
      </c>
      <c r="AK414" s="151">
        <v>70</v>
      </c>
    </row>
    <row r="415" spans="1:37" x14ac:dyDescent="0.2">
      <c r="A415" s="149" t="s">
        <v>1157</v>
      </c>
      <c r="B415" s="66" t="s">
        <v>1158</v>
      </c>
      <c r="C415" s="67">
        <v>65</v>
      </c>
      <c r="D415" s="84" t="s">
        <v>337</v>
      </c>
      <c r="E415" s="85">
        <v>97.824882238847295</v>
      </c>
      <c r="F415" s="91">
        <v>97.824882238847295</v>
      </c>
      <c r="G415" s="86">
        <v>66.1321233952157</v>
      </c>
      <c r="H415" s="86">
        <v>66.1321233952157</v>
      </c>
      <c r="I415" s="86">
        <v>1.79</v>
      </c>
      <c r="J415" s="86">
        <v>2.27</v>
      </c>
      <c r="K415" s="87">
        <v>0</v>
      </c>
      <c r="L415" s="85">
        <v>0</v>
      </c>
      <c r="M415" s="86">
        <v>0</v>
      </c>
      <c r="N415" s="86">
        <v>91.202447613000103</v>
      </c>
      <c r="O415" s="86">
        <v>92.099721275936801</v>
      </c>
      <c r="P415" s="86">
        <v>8.2000000000000003E-2</v>
      </c>
      <c r="Q415" s="88">
        <v>0.23089999999999999</v>
      </c>
      <c r="R415" s="85">
        <v>0</v>
      </c>
      <c r="S415" s="86">
        <v>0</v>
      </c>
      <c r="T415" s="86">
        <v>0.54</v>
      </c>
      <c r="U415" s="88">
        <v>2.30904220929159E-3</v>
      </c>
      <c r="V415" s="89">
        <v>5</v>
      </c>
      <c r="W415" s="85">
        <v>51.4727875728505</v>
      </c>
      <c r="X415" s="88">
        <v>50.733333333300003</v>
      </c>
      <c r="Y415" s="85">
        <v>50.759999999999991</v>
      </c>
      <c r="Z415" s="88"/>
      <c r="AA415" s="85">
        <v>0</v>
      </c>
      <c r="AB415" s="91">
        <v>0</v>
      </c>
      <c r="AC415" s="86">
        <v>0</v>
      </c>
      <c r="AD415" s="86">
        <v>0</v>
      </c>
      <c r="AE415" s="86">
        <v>0</v>
      </c>
      <c r="AF415" s="88">
        <v>65.143698809599996</v>
      </c>
      <c r="AG415" s="85">
        <v>0</v>
      </c>
      <c r="AH415" s="86">
        <v>1.3271E-2</v>
      </c>
      <c r="AI415" s="88">
        <v>0.85953387571100004</v>
      </c>
      <c r="AJ415" s="150">
        <v>3.56</v>
      </c>
      <c r="AK415" s="151">
        <v>67</v>
      </c>
    </row>
    <row r="416" spans="1:37" x14ac:dyDescent="0.2">
      <c r="A416" s="149" t="s">
        <v>1159</v>
      </c>
      <c r="B416" s="66" t="s">
        <v>1160</v>
      </c>
      <c r="C416" s="67">
        <v>65</v>
      </c>
      <c r="D416" s="84" t="s">
        <v>337</v>
      </c>
      <c r="E416" s="85">
        <v>95.176736024066201</v>
      </c>
      <c r="F416" s="91">
        <v>95.139759338179999</v>
      </c>
      <c r="G416" s="86">
        <v>68.399974931060399</v>
      </c>
      <c r="H416" s="86">
        <v>68.381799949862099</v>
      </c>
      <c r="I416" s="86">
        <v>2.5499999999999998</v>
      </c>
      <c r="J416" s="86">
        <v>2.3199999999999998</v>
      </c>
      <c r="K416" s="87">
        <v>0</v>
      </c>
      <c r="L416" s="85">
        <v>7.0014504545300004E-10</v>
      </c>
      <c r="M416" s="86">
        <v>0</v>
      </c>
      <c r="N416" s="86">
        <v>91.6509590157671</v>
      </c>
      <c r="O416" s="86">
        <v>94.973829107470607</v>
      </c>
      <c r="P416" s="86">
        <v>0.122</v>
      </c>
      <c r="Q416" s="88">
        <v>0.27160000000000001</v>
      </c>
      <c r="R416" s="85">
        <v>0</v>
      </c>
      <c r="S416" s="86">
        <v>0</v>
      </c>
      <c r="T416" s="86">
        <v>0.9</v>
      </c>
      <c r="U416" s="88">
        <v>0.119077463023314</v>
      </c>
      <c r="V416" s="89">
        <v>4.93</v>
      </c>
      <c r="W416" s="85">
        <v>60.240124261868502</v>
      </c>
      <c r="X416" s="88">
        <v>62.5333333333</v>
      </c>
      <c r="Y416" s="85">
        <v>-99.46</v>
      </c>
      <c r="Z416" s="88"/>
      <c r="AA416" s="85">
        <v>0</v>
      </c>
      <c r="AB416" s="91">
        <v>0</v>
      </c>
      <c r="AC416" s="86">
        <v>0</v>
      </c>
      <c r="AD416" s="86">
        <v>0</v>
      </c>
      <c r="AE416" s="86">
        <v>0</v>
      </c>
      <c r="AF416" s="88">
        <v>49.4606026632</v>
      </c>
      <c r="AG416" s="85">
        <v>2.0229467707200001E-10</v>
      </c>
      <c r="AH416" s="86">
        <v>2.2363999999999998E-2</v>
      </c>
      <c r="AI416" s="88">
        <v>2.07691292639E-2</v>
      </c>
      <c r="AJ416" s="150">
        <v>3.35</v>
      </c>
      <c r="AK416" s="151">
        <v>60</v>
      </c>
    </row>
    <row r="417" spans="1:37" x14ac:dyDescent="0.2">
      <c r="A417" s="149" t="s">
        <v>1161</v>
      </c>
      <c r="B417" s="66" t="s">
        <v>1162</v>
      </c>
      <c r="C417" s="67">
        <v>65</v>
      </c>
      <c r="D417" s="84" t="s">
        <v>337</v>
      </c>
      <c r="E417" s="85">
        <v>92.421915002560198</v>
      </c>
      <c r="F417" s="91">
        <v>92.4020943792016</v>
      </c>
      <c r="G417" s="86">
        <v>61.6371834894207</v>
      </c>
      <c r="H417" s="86">
        <v>61.622318021901798</v>
      </c>
      <c r="I417" s="86">
        <v>6.71</v>
      </c>
      <c r="J417" s="86">
        <v>6.98</v>
      </c>
      <c r="K417" s="87">
        <v>0</v>
      </c>
      <c r="L417" s="85">
        <v>9.9999975437600003E-2</v>
      </c>
      <c r="M417" s="86">
        <v>0</v>
      </c>
      <c r="N417" s="86">
        <v>84.144827243679998</v>
      </c>
      <c r="O417" s="86">
        <v>92.851025240566301</v>
      </c>
      <c r="P417" s="86">
        <v>0.22500000000000001</v>
      </c>
      <c r="Q417" s="88">
        <v>0.47720000000000001</v>
      </c>
      <c r="R417" s="85">
        <v>0</v>
      </c>
      <c r="S417" s="86">
        <v>0</v>
      </c>
      <c r="T417" s="86">
        <v>1.06</v>
      </c>
      <c r="U417" s="88">
        <v>0.43935715111573598</v>
      </c>
      <c r="V417" s="89">
        <v>4.99</v>
      </c>
      <c r="W417" s="85">
        <v>54.178917739148503</v>
      </c>
      <c r="X417" s="88">
        <v>54.266666666699997</v>
      </c>
      <c r="Y417" s="85"/>
      <c r="Z417" s="88"/>
      <c r="AA417" s="85">
        <v>0</v>
      </c>
      <c r="AB417" s="91">
        <v>0</v>
      </c>
      <c r="AC417" s="86">
        <v>0</v>
      </c>
      <c r="AD417" s="86">
        <v>0</v>
      </c>
      <c r="AE417" s="86">
        <v>0</v>
      </c>
      <c r="AF417" s="88">
        <v>22.882794686499999</v>
      </c>
      <c r="AG417" s="85">
        <v>9.04001543666E-4</v>
      </c>
      <c r="AH417" s="86">
        <v>3.0526999999999999E-2</v>
      </c>
      <c r="AI417" s="88">
        <v>6.9864085327400006E-8</v>
      </c>
      <c r="AJ417" s="150">
        <v>3.65</v>
      </c>
      <c r="AK417" s="151">
        <v>68</v>
      </c>
    </row>
    <row r="418" spans="1:37" x14ac:dyDescent="0.2">
      <c r="A418" s="149" t="s">
        <v>1163</v>
      </c>
      <c r="B418" s="66" t="s">
        <v>1164</v>
      </c>
      <c r="C418" s="67">
        <v>65</v>
      </c>
      <c r="D418" s="84" t="s">
        <v>337</v>
      </c>
      <c r="E418" s="85">
        <v>89.820904353366899</v>
      </c>
      <c r="F418" s="91">
        <v>89.814077327446896</v>
      </c>
      <c r="G418" s="86">
        <v>79.612224927747306</v>
      </c>
      <c r="H418" s="86">
        <v>79.6099492524407</v>
      </c>
      <c r="I418" s="86">
        <v>15.52</v>
      </c>
      <c r="J418" s="86">
        <v>17.7</v>
      </c>
      <c r="K418" s="87">
        <v>0</v>
      </c>
      <c r="L418" s="85">
        <v>4.0000000315900001E-2</v>
      </c>
      <c r="M418" s="86">
        <v>0</v>
      </c>
      <c r="N418" s="86">
        <v>87.069069649457603</v>
      </c>
      <c r="O418" s="86">
        <v>96.753678024433</v>
      </c>
      <c r="P418" s="86">
        <v>0.22600000000000001</v>
      </c>
      <c r="Q418" s="88">
        <v>0.37930000000000003</v>
      </c>
      <c r="R418" s="85">
        <v>0</v>
      </c>
      <c r="S418" s="86">
        <v>0</v>
      </c>
      <c r="T418" s="86">
        <v>1.39</v>
      </c>
      <c r="U418" s="88">
        <v>0.27421887445099302</v>
      </c>
      <c r="V418" s="89">
        <v>4.8099999999999996</v>
      </c>
      <c r="W418" s="85">
        <v>63.530593365317003</v>
      </c>
      <c r="X418" s="88">
        <v>64.233333333299996</v>
      </c>
      <c r="Y418" s="85">
        <v>-100</v>
      </c>
      <c r="Z418" s="88"/>
      <c r="AA418" s="85">
        <v>0.01</v>
      </c>
      <c r="AB418" s="91">
        <v>0.01</v>
      </c>
      <c r="AC418" s="86">
        <v>0</v>
      </c>
      <c r="AD418" s="86">
        <v>0</v>
      </c>
      <c r="AE418" s="86">
        <v>0</v>
      </c>
      <c r="AF418" s="88">
        <v>6.7257042946799999</v>
      </c>
      <c r="AG418" s="85">
        <v>4.5199981134799998E-4</v>
      </c>
      <c r="AH418" s="86">
        <v>6.3684000000000004E-2</v>
      </c>
      <c r="AI418" s="88">
        <v>0.559345780864</v>
      </c>
      <c r="AJ418" s="150">
        <v>3.13</v>
      </c>
      <c r="AK418" s="151">
        <v>47</v>
      </c>
    </row>
    <row r="419" spans="1:37" x14ac:dyDescent="0.2">
      <c r="A419" s="149" t="s">
        <v>1165</v>
      </c>
      <c r="B419" s="66" t="s">
        <v>1166</v>
      </c>
      <c r="C419" s="67">
        <v>75</v>
      </c>
      <c r="D419" s="84" t="s">
        <v>337</v>
      </c>
      <c r="E419" s="85">
        <v>93.087434134143095</v>
      </c>
      <c r="F419" s="91">
        <v>93.087434134143095</v>
      </c>
      <c r="G419" s="86">
        <v>87.937245095412493</v>
      </c>
      <c r="H419" s="86">
        <v>87.937245095412493</v>
      </c>
      <c r="I419" s="86">
        <v>9.4700000000000006</v>
      </c>
      <c r="J419" s="86">
        <v>11.61</v>
      </c>
      <c r="K419" s="87">
        <v>0</v>
      </c>
      <c r="L419" s="85">
        <v>0.109999982612</v>
      </c>
      <c r="M419" s="86">
        <v>0</v>
      </c>
      <c r="N419" s="86">
        <v>96.486516550398093</v>
      </c>
      <c r="O419" s="86">
        <v>98.586768015940393</v>
      </c>
      <c r="P419" s="86">
        <v>0.13200000000000001</v>
      </c>
      <c r="Q419" s="88">
        <v>9.9199999999999997E-2</v>
      </c>
      <c r="R419" s="85">
        <v>0</v>
      </c>
      <c r="S419" s="86">
        <v>0</v>
      </c>
      <c r="T419" s="86">
        <v>0.57999999999999996</v>
      </c>
      <c r="U419" s="88">
        <v>0.19350421243785501</v>
      </c>
      <c r="V419" s="89">
        <v>4.9000000000000004</v>
      </c>
      <c r="W419" s="85">
        <v>51.4271749372828</v>
      </c>
      <c r="X419" s="88">
        <v>46.633333333300001</v>
      </c>
      <c r="Y419" s="85"/>
      <c r="Z419" s="88"/>
      <c r="AA419" s="85">
        <v>0</v>
      </c>
      <c r="AB419" s="91">
        <v>0</v>
      </c>
      <c r="AC419" s="86">
        <v>0</v>
      </c>
      <c r="AD419" s="86">
        <v>0</v>
      </c>
      <c r="AE419" s="86">
        <v>0</v>
      </c>
      <c r="AF419" s="88">
        <v>0</v>
      </c>
      <c r="AG419" s="85">
        <v>0</v>
      </c>
      <c r="AH419" s="86">
        <v>1.3839000000000001E-2</v>
      </c>
      <c r="AI419" s="88">
        <v>0</v>
      </c>
      <c r="AJ419" s="150">
        <v>3.94</v>
      </c>
      <c r="AK419" s="151">
        <v>89</v>
      </c>
    </row>
    <row r="420" spans="1:37" x14ac:dyDescent="0.2">
      <c r="A420" s="149" t="s">
        <v>1167</v>
      </c>
      <c r="B420" s="66" t="s">
        <v>1168</v>
      </c>
      <c r="C420" s="67">
        <v>65</v>
      </c>
      <c r="D420" s="84" t="s">
        <v>337</v>
      </c>
      <c r="E420" s="85">
        <v>77.413735715078204</v>
      </c>
      <c r="F420" s="91">
        <v>77.358260290691206</v>
      </c>
      <c r="G420" s="86">
        <v>57.067569066903403</v>
      </c>
      <c r="H420" s="86">
        <v>57.0287362698325</v>
      </c>
      <c r="I420" s="86">
        <v>10.64</v>
      </c>
      <c r="J420" s="86">
        <v>15.1</v>
      </c>
      <c r="K420" s="87">
        <v>0</v>
      </c>
      <c r="L420" s="85">
        <v>2.1580075222500001E-9</v>
      </c>
      <c r="M420" s="86">
        <v>0</v>
      </c>
      <c r="N420" s="86">
        <v>66.761626030735698</v>
      </c>
      <c r="O420" s="86">
        <v>76.300669442833794</v>
      </c>
      <c r="P420" s="86">
        <v>0.26400000000000001</v>
      </c>
      <c r="Q420" s="88">
        <v>0.28349999999999997</v>
      </c>
      <c r="R420" s="85">
        <v>0</v>
      </c>
      <c r="S420" s="86">
        <v>0</v>
      </c>
      <c r="T420" s="86">
        <v>1</v>
      </c>
      <c r="U420" s="88">
        <v>1.1472317763230899</v>
      </c>
      <c r="V420" s="89">
        <v>4.9000000000000004</v>
      </c>
      <c r="W420" s="85">
        <v>57.310358997262902</v>
      </c>
      <c r="X420" s="88">
        <v>63.9666666667</v>
      </c>
      <c r="Y420" s="85"/>
      <c r="Z420" s="88"/>
      <c r="AA420" s="85">
        <v>0</v>
      </c>
      <c r="AB420" s="91">
        <v>0</v>
      </c>
      <c r="AC420" s="86">
        <v>0</v>
      </c>
      <c r="AD420" s="86">
        <v>0</v>
      </c>
      <c r="AE420" s="86">
        <v>0</v>
      </c>
      <c r="AF420" s="88">
        <v>0</v>
      </c>
      <c r="AG420" s="85">
        <v>8.0865994959100004E-2</v>
      </c>
      <c r="AH420" s="86">
        <v>9.5707E-2</v>
      </c>
      <c r="AI420" s="88">
        <v>8.8671017577899996E-2</v>
      </c>
      <c r="AJ420" s="150">
        <v>3.2</v>
      </c>
      <c r="AK420" s="151">
        <v>46</v>
      </c>
    </row>
    <row r="421" spans="1:37" x14ac:dyDescent="0.2">
      <c r="A421" s="149" t="s">
        <v>1169</v>
      </c>
      <c r="B421" s="66" t="s">
        <v>1170</v>
      </c>
      <c r="C421" s="67">
        <v>65</v>
      </c>
      <c r="D421" s="84" t="s">
        <v>337</v>
      </c>
      <c r="E421" s="85">
        <v>78.839992634873894</v>
      </c>
      <c r="F421" s="91">
        <v>78.839992634873894</v>
      </c>
      <c r="G421" s="86">
        <v>58.906278770023903</v>
      </c>
      <c r="H421" s="86">
        <v>58.906278770023903</v>
      </c>
      <c r="I421" s="86">
        <v>14.22</v>
      </c>
      <c r="J421" s="86">
        <v>23.8</v>
      </c>
      <c r="K421" s="87">
        <v>0</v>
      </c>
      <c r="L421" s="85">
        <v>0.14999999555499999</v>
      </c>
      <c r="M421" s="86">
        <v>0</v>
      </c>
      <c r="N421" s="86">
        <v>70.951185289121895</v>
      </c>
      <c r="O421" s="86">
        <v>93.176575894240401</v>
      </c>
      <c r="P421" s="86">
        <v>0.42699999999999999</v>
      </c>
      <c r="Q421" s="88">
        <v>0.39550000000000002</v>
      </c>
      <c r="R421" s="85">
        <v>0</v>
      </c>
      <c r="S421" s="86">
        <v>0</v>
      </c>
      <c r="T421" s="86">
        <v>1.18</v>
      </c>
      <c r="U421" s="88">
        <v>0.95869391763334</v>
      </c>
      <c r="V421" s="89">
        <v>4.92</v>
      </c>
      <c r="W421" s="85">
        <v>53.875545457096301</v>
      </c>
      <c r="X421" s="88">
        <v>61.566666666700002</v>
      </c>
      <c r="Y421" s="85">
        <v>100</v>
      </c>
      <c r="Z421" s="88"/>
      <c r="AA421" s="85">
        <v>0</v>
      </c>
      <c r="AB421" s="91">
        <v>0</v>
      </c>
      <c r="AC421" s="86">
        <v>0</v>
      </c>
      <c r="AD421" s="86">
        <v>0</v>
      </c>
      <c r="AE421" s="86">
        <v>0</v>
      </c>
      <c r="AF421" s="88">
        <v>0</v>
      </c>
      <c r="AG421" s="85">
        <v>0.183001965785</v>
      </c>
      <c r="AH421" s="86">
        <v>0.13203999999999999</v>
      </c>
      <c r="AI421" s="88">
        <v>7.0306999946600002E-2</v>
      </c>
      <c r="AJ421" s="150">
        <v>3.28</v>
      </c>
      <c r="AK421" s="151">
        <v>48</v>
      </c>
    </row>
    <row r="422" spans="1:37" x14ac:dyDescent="0.2">
      <c r="A422" s="149" t="s">
        <v>1171</v>
      </c>
      <c r="B422" s="66" t="s">
        <v>1172</v>
      </c>
      <c r="C422" s="67">
        <v>65</v>
      </c>
      <c r="D422" s="84" t="s">
        <v>337</v>
      </c>
      <c r="E422" s="85">
        <v>76.525615640894898</v>
      </c>
      <c r="F422" s="91">
        <v>76.371483110631601</v>
      </c>
      <c r="G422" s="86">
        <v>55.852886428037898</v>
      </c>
      <c r="H422" s="86">
        <v>55.800718494717998</v>
      </c>
      <c r="I422" s="86">
        <v>22.3</v>
      </c>
      <c r="J422" s="86">
        <v>31.01</v>
      </c>
      <c r="K422" s="87">
        <v>0</v>
      </c>
      <c r="L422" s="85">
        <v>0.28999999571599999</v>
      </c>
      <c r="M422" s="86">
        <v>1.18716877294762E-2</v>
      </c>
      <c r="N422" s="86">
        <v>70.500167280026801</v>
      </c>
      <c r="O422" s="86">
        <v>100</v>
      </c>
      <c r="P422" s="86">
        <v>0.80700000000000005</v>
      </c>
      <c r="Q422" s="88">
        <v>0.79039999999999999</v>
      </c>
      <c r="R422" s="85">
        <v>1.47470874502286E-2</v>
      </c>
      <c r="S422" s="86">
        <v>0</v>
      </c>
      <c r="T422" s="86">
        <v>1.63</v>
      </c>
      <c r="U422" s="88">
        <v>1.01371779519344</v>
      </c>
      <c r="V422" s="89">
        <v>4.87</v>
      </c>
      <c r="W422" s="85">
        <v>51.785547791005598</v>
      </c>
      <c r="X422" s="88">
        <v>59.933333333299998</v>
      </c>
      <c r="Y422" s="85"/>
      <c r="Z422" s="88"/>
      <c r="AA422" s="85">
        <v>0</v>
      </c>
      <c r="AB422" s="91">
        <v>0</v>
      </c>
      <c r="AC422" s="86">
        <v>0</v>
      </c>
      <c r="AD422" s="86">
        <v>0</v>
      </c>
      <c r="AE422" s="86">
        <v>0</v>
      </c>
      <c r="AF422" s="88">
        <v>0</v>
      </c>
      <c r="AG422" s="85">
        <v>0.18351199727100001</v>
      </c>
      <c r="AH422" s="86">
        <v>0.18684200000000001</v>
      </c>
      <c r="AI422" s="88">
        <v>0.189608995345</v>
      </c>
      <c r="AJ422" s="150">
        <v>3.35</v>
      </c>
      <c r="AK422" s="151">
        <v>50</v>
      </c>
    </row>
    <row r="423" spans="1:37" x14ac:dyDescent="0.2">
      <c r="A423" s="149" t="s">
        <v>1173</v>
      </c>
      <c r="B423" s="66" t="s">
        <v>1174</v>
      </c>
      <c r="C423" s="67">
        <v>65</v>
      </c>
      <c r="D423" s="84" t="s">
        <v>337</v>
      </c>
      <c r="E423" s="85">
        <v>80.321848158752104</v>
      </c>
      <c r="F423" s="91">
        <v>80.152038700760201</v>
      </c>
      <c r="G423" s="86">
        <v>61.222233191825403</v>
      </c>
      <c r="H423" s="86">
        <v>61.168920920130297</v>
      </c>
      <c r="I423" s="86">
        <v>21.63</v>
      </c>
      <c r="J423" s="86">
        <v>34.35</v>
      </c>
      <c r="K423" s="87">
        <v>0</v>
      </c>
      <c r="L423" s="85">
        <v>9.0000002609200005E-2</v>
      </c>
      <c r="M423" s="86">
        <v>0</v>
      </c>
      <c r="N423" s="86">
        <v>76.239942967715706</v>
      </c>
      <c r="O423" s="86">
        <v>88.912466843501306</v>
      </c>
      <c r="P423" s="86">
        <v>0.45500000000000002</v>
      </c>
      <c r="Q423" s="88">
        <v>0.85560000000000003</v>
      </c>
      <c r="R423" s="85">
        <v>0</v>
      </c>
      <c r="S423" s="86">
        <v>0.1</v>
      </c>
      <c r="T423" s="86">
        <v>1.77</v>
      </c>
      <c r="U423" s="88">
        <v>1.1985388488498401</v>
      </c>
      <c r="V423" s="89">
        <v>4.76</v>
      </c>
      <c r="W423" s="85">
        <v>53.858402948494302</v>
      </c>
      <c r="X423" s="88">
        <v>53.9666666667</v>
      </c>
      <c r="Y423" s="85">
        <v>-100</v>
      </c>
      <c r="Z423" s="88"/>
      <c r="AA423" s="85">
        <v>0</v>
      </c>
      <c r="AB423" s="91">
        <v>0</v>
      </c>
      <c r="AC423" s="86">
        <v>0</v>
      </c>
      <c r="AD423" s="86">
        <v>0</v>
      </c>
      <c r="AE423" s="86">
        <v>0.06</v>
      </c>
      <c r="AF423" s="88">
        <v>0</v>
      </c>
      <c r="AG423" s="85">
        <v>1.8958000750800001E-2</v>
      </c>
      <c r="AH423" s="86">
        <v>9.3101000000000003E-2</v>
      </c>
      <c r="AI423" s="88">
        <v>5.5590013431099997E-3</v>
      </c>
      <c r="AJ423" s="150">
        <v>3.36</v>
      </c>
      <c r="AK423" s="151">
        <v>50</v>
      </c>
    </row>
    <row r="424" spans="1:37" x14ac:dyDescent="0.2">
      <c r="A424" s="149" t="s">
        <v>1175</v>
      </c>
      <c r="B424" s="66" t="s">
        <v>1176</v>
      </c>
      <c r="C424" s="67">
        <v>65</v>
      </c>
      <c r="D424" s="84" t="s">
        <v>337</v>
      </c>
      <c r="E424" s="85">
        <v>67.112109744560101</v>
      </c>
      <c r="F424" s="91">
        <v>67.102433989851207</v>
      </c>
      <c r="G424" s="86">
        <v>55.702244775092502</v>
      </c>
      <c r="H424" s="86">
        <v>55.692569020383601</v>
      </c>
      <c r="I424" s="86">
        <v>28.6</v>
      </c>
      <c r="J424" s="86">
        <v>32.81</v>
      </c>
      <c r="K424" s="87">
        <v>0</v>
      </c>
      <c r="L424" s="85">
        <v>0.77999999841699996</v>
      </c>
      <c r="M424" s="86">
        <v>0</v>
      </c>
      <c r="N424" s="86">
        <v>62.4983441515433</v>
      </c>
      <c r="O424" s="86">
        <v>78.683817618008504</v>
      </c>
      <c r="P424" s="86">
        <v>0.34499999999999997</v>
      </c>
      <c r="Q424" s="88">
        <v>0.93169999999999997</v>
      </c>
      <c r="R424" s="85">
        <v>0</v>
      </c>
      <c r="S424" s="86">
        <v>0.1</v>
      </c>
      <c r="T424" s="86">
        <v>1.58</v>
      </c>
      <c r="U424" s="88">
        <v>3.0639889911413101</v>
      </c>
      <c r="V424" s="89">
        <v>4.7</v>
      </c>
      <c r="W424" s="85">
        <v>44.581257624181703</v>
      </c>
      <c r="X424" s="88">
        <v>52.666666666700003</v>
      </c>
      <c r="Y424" s="85">
        <v>-100</v>
      </c>
      <c r="Z424" s="88"/>
      <c r="AA424" s="85">
        <v>0</v>
      </c>
      <c r="AB424" s="91">
        <v>0</v>
      </c>
      <c r="AC424" s="86">
        <v>0</v>
      </c>
      <c r="AD424" s="86">
        <v>0</v>
      </c>
      <c r="AE424" s="86">
        <v>0</v>
      </c>
      <c r="AF424" s="88">
        <v>0</v>
      </c>
      <c r="AG424" s="85">
        <v>0.20830095927600001</v>
      </c>
      <c r="AH424" s="86">
        <v>0.18360399999999999</v>
      </c>
      <c r="AI424" s="88">
        <v>0.246874940983</v>
      </c>
      <c r="AJ424" s="150">
        <v>3.2</v>
      </c>
      <c r="AK424" s="151">
        <v>37</v>
      </c>
    </row>
    <row r="425" spans="1:37" x14ac:dyDescent="0.2">
      <c r="A425" s="149" t="s">
        <v>1177</v>
      </c>
      <c r="B425" s="66" t="s">
        <v>1178</v>
      </c>
      <c r="C425" s="67">
        <v>65</v>
      </c>
      <c r="D425" s="84" t="s">
        <v>337</v>
      </c>
      <c r="E425" s="85">
        <v>65.525025738870895</v>
      </c>
      <c r="F425" s="91">
        <v>65.442850261166896</v>
      </c>
      <c r="G425" s="86">
        <v>55.935997581963001</v>
      </c>
      <c r="H425" s="86">
        <v>55.876491201556597</v>
      </c>
      <c r="I425" s="86">
        <v>51.95</v>
      </c>
      <c r="J425" s="86">
        <v>51.51</v>
      </c>
      <c r="K425" s="87">
        <v>0</v>
      </c>
      <c r="L425" s="85">
        <v>1.4600000011800001</v>
      </c>
      <c r="M425" s="86">
        <v>0</v>
      </c>
      <c r="N425" s="86">
        <v>61.598665769141903</v>
      </c>
      <c r="O425" s="86">
        <v>72.881029248783307</v>
      </c>
      <c r="P425" s="86">
        <v>0.39100000000000001</v>
      </c>
      <c r="Q425" s="88">
        <v>0.59819999999999995</v>
      </c>
      <c r="R425" s="85">
        <v>0</v>
      </c>
      <c r="S425" s="86">
        <v>0.2</v>
      </c>
      <c r="T425" s="86">
        <v>1.01</v>
      </c>
      <c r="U425" s="88">
        <v>2.8581953509459601</v>
      </c>
      <c r="V425" s="89">
        <v>4.58</v>
      </c>
      <c r="W425" s="85">
        <v>41.244554153393402</v>
      </c>
      <c r="X425" s="88">
        <v>51.133333333300001</v>
      </c>
      <c r="Y425" s="85">
        <v>-100</v>
      </c>
      <c r="Z425" s="88"/>
      <c r="AA425" s="85">
        <v>0</v>
      </c>
      <c r="AB425" s="91">
        <v>0</v>
      </c>
      <c r="AC425" s="86">
        <v>0</v>
      </c>
      <c r="AD425" s="86">
        <v>0</v>
      </c>
      <c r="AE425" s="86">
        <v>0</v>
      </c>
      <c r="AF425" s="88">
        <v>0</v>
      </c>
      <c r="AG425" s="85">
        <v>0.23212799862</v>
      </c>
      <c r="AH425" s="86">
        <v>0.34124399999999999</v>
      </c>
      <c r="AI425" s="88">
        <v>0.58300101672899995</v>
      </c>
      <c r="AJ425" s="150">
        <v>3.32</v>
      </c>
      <c r="AK425" s="151">
        <v>42</v>
      </c>
    </row>
    <row r="426" spans="1:37" x14ac:dyDescent="0.2">
      <c r="A426" s="149" t="s">
        <v>1179</v>
      </c>
      <c r="B426" s="66" t="s">
        <v>1180</v>
      </c>
      <c r="C426" s="67">
        <v>65</v>
      </c>
      <c r="D426" s="84" t="s">
        <v>337</v>
      </c>
      <c r="E426" s="85">
        <v>82.357676099685904</v>
      </c>
      <c r="F426" s="91">
        <v>82.223519941918298</v>
      </c>
      <c r="G426" s="86">
        <v>77.1571521015168</v>
      </c>
      <c r="H426" s="86">
        <v>77.024574251487607</v>
      </c>
      <c r="I426" s="86">
        <v>49.18</v>
      </c>
      <c r="J426" s="86">
        <v>49.66</v>
      </c>
      <c r="K426" s="87">
        <v>0</v>
      </c>
      <c r="L426" s="85">
        <v>1.48999980135</v>
      </c>
      <c r="M426" s="86">
        <v>0</v>
      </c>
      <c r="N426" s="86">
        <v>100</v>
      </c>
      <c r="O426" s="86">
        <v>77.246481414651697</v>
      </c>
      <c r="P426" s="86">
        <v>0.34399999999999997</v>
      </c>
      <c r="Q426" s="88">
        <v>0.1578</v>
      </c>
      <c r="R426" s="85">
        <v>0</v>
      </c>
      <c r="S426" s="86">
        <v>0</v>
      </c>
      <c r="T426" s="86">
        <v>0.75</v>
      </c>
      <c r="U426" s="88">
        <v>0.64552786502312198</v>
      </c>
      <c r="V426" s="89">
        <v>4.4800000000000004</v>
      </c>
      <c r="W426" s="85">
        <v>42.558581601637698</v>
      </c>
      <c r="X426" s="88">
        <v>41.133333333300001</v>
      </c>
      <c r="Y426" s="85">
        <v>-100</v>
      </c>
      <c r="Z426" s="88"/>
      <c r="AA426" s="85">
        <v>0.24</v>
      </c>
      <c r="AB426" s="91">
        <v>0.33</v>
      </c>
      <c r="AC426" s="86">
        <v>0.22</v>
      </c>
      <c r="AD426" s="86">
        <v>0.3</v>
      </c>
      <c r="AE426" s="86">
        <v>0</v>
      </c>
      <c r="AF426" s="88">
        <v>0</v>
      </c>
      <c r="AG426" s="85">
        <v>1.6237649006200001E-9</v>
      </c>
      <c r="AH426" s="86">
        <v>0.15248700000000001</v>
      </c>
      <c r="AI426" s="88">
        <v>0.45906013741899998</v>
      </c>
      <c r="AJ426" s="150">
        <v>3.33</v>
      </c>
      <c r="AK426" s="151">
        <v>52</v>
      </c>
    </row>
    <row r="427" spans="1:37" x14ac:dyDescent="0.2">
      <c r="A427" s="149" t="s">
        <v>1181</v>
      </c>
      <c r="B427" s="66" t="s">
        <v>1182</v>
      </c>
      <c r="C427" s="67">
        <v>65</v>
      </c>
      <c r="D427" s="84" t="s">
        <v>337</v>
      </c>
      <c r="E427" s="85">
        <v>70.828319491843004</v>
      </c>
      <c r="F427" s="91">
        <v>70.672479435030496</v>
      </c>
      <c r="G427" s="86">
        <v>63.5275087290158</v>
      </c>
      <c r="H427" s="86">
        <v>63.450575030083002</v>
      </c>
      <c r="I427" s="86">
        <v>12.67</v>
      </c>
      <c r="J427" s="86">
        <v>21.84</v>
      </c>
      <c r="K427" s="87">
        <v>0</v>
      </c>
      <c r="L427" s="85">
        <v>0.71000008777800006</v>
      </c>
      <c r="M427" s="86">
        <v>0</v>
      </c>
      <c r="N427" s="86">
        <v>78.831068956677797</v>
      </c>
      <c r="O427" s="86">
        <v>76.965998256320802</v>
      </c>
      <c r="P427" s="86">
        <v>0.16600000000000001</v>
      </c>
      <c r="Q427" s="88">
        <v>0.67949999999999999</v>
      </c>
      <c r="R427" s="85">
        <v>0</v>
      </c>
      <c r="S427" s="86">
        <v>0.8</v>
      </c>
      <c r="T427" s="86">
        <v>0.97</v>
      </c>
      <c r="U427" s="88">
        <v>1.5524825912847899</v>
      </c>
      <c r="V427" s="89">
        <v>4.3099999999999996</v>
      </c>
      <c r="W427" s="85">
        <v>37.623518384135998</v>
      </c>
      <c r="X427" s="88">
        <v>38</v>
      </c>
      <c r="Y427" s="85">
        <v>100</v>
      </c>
      <c r="Z427" s="88"/>
      <c r="AA427" s="85">
        <v>0</v>
      </c>
      <c r="AB427" s="91">
        <v>0</v>
      </c>
      <c r="AC427" s="86">
        <v>0</v>
      </c>
      <c r="AD427" s="86">
        <v>0</v>
      </c>
      <c r="AE427" s="86">
        <v>0</v>
      </c>
      <c r="AF427" s="88">
        <v>0</v>
      </c>
      <c r="AG427" s="85">
        <v>6.6881996769400001E-2</v>
      </c>
      <c r="AH427" s="86">
        <v>6.1962000000000003E-2</v>
      </c>
      <c r="AI427" s="88">
        <v>4.10170197373E-8</v>
      </c>
      <c r="AJ427" s="150">
        <v>3.42</v>
      </c>
      <c r="AK427" s="151">
        <v>47</v>
      </c>
    </row>
    <row r="428" spans="1:37" x14ac:dyDescent="0.2">
      <c r="A428" s="149" t="s">
        <v>1183</v>
      </c>
      <c r="B428" s="66" t="s">
        <v>1184</v>
      </c>
      <c r="C428" s="67">
        <v>75</v>
      </c>
      <c r="D428" s="84" t="s">
        <v>337</v>
      </c>
      <c r="E428" s="85">
        <v>86.0318112906956</v>
      </c>
      <c r="F428" s="91">
        <v>85.813397743916497</v>
      </c>
      <c r="G428" s="86">
        <v>84.405272759976398</v>
      </c>
      <c r="H428" s="86">
        <v>84.186859213197295</v>
      </c>
      <c r="I428" s="86">
        <v>54.54</v>
      </c>
      <c r="J428" s="86">
        <v>65.180000000000007</v>
      </c>
      <c r="K428" s="87">
        <v>0</v>
      </c>
      <c r="L428" s="85">
        <v>0.87000002226600004</v>
      </c>
      <c r="M428" s="86">
        <v>0</v>
      </c>
      <c r="N428" s="86">
        <v>100</v>
      </c>
      <c r="O428" s="86">
        <v>65.482342807924198</v>
      </c>
      <c r="P428" s="86">
        <v>0.48199999999999998</v>
      </c>
      <c r="Q428" s="88">
        <v>8.5699999999999998E-2</v>
      </c>
      <c r="R428" s="85">
        <v>0</v>
      </c>
      <c r="S428" s="86">
        <v>0</v>
      </c>
      <c r="T428" s="86">
        <v>1.1399999999999999</v>
      </c>
      <c r="U428" s="88">
        <v>0.58072307731839601</v>
      </c>
      <c r="V428" s="89">
        <v>4.47</v>
      </c>
      <c r="W428" s="85">
        <v>34.597592008703998</v>
      </c>
      <c r="X428" s="88">
        <v>33.366666666699999</v>
      </c>
      <c r="Y428" s="85">
        <v>-100</v>
      </c>
      <c r="Z428" s="88"/>
      <c r="AA428" s="85">
        <v>0</v>
      </c>
      <c r="AB428" s="91">
        <v>0</v>
      </c>
      <c r="AC428" s="86">
        <v>0</v>
      </c>
      <c r="AD428" s="86">
        <v>0.09</v>
      </c>
      <c r="AE428" s="86">
        <v>0.08</v>
      </c>
      <c r="AF428" s="88">
        <v>4.0686307550699999E-8</v>
      </c>
      <c r="AG428" s="85">
        <v>3.28806496529E-9</v>
      </c>
      <c r="AH428" s="86">
        <v>0.11068699999999999</v>
      </c>
      <c r="AI428" s="88">
        <v>4.8893665464599997E-8</v>
      </c>
      <c r="AJ428" s="150">
        <v>3.43</v>
      </c>
      <c r="AK428" s="151">
        <v>58</v>
      </c>
    </row>
    <row r="429" spans="1:37" x14ac:dyDescent="0.2">
      <c r="A429" s="149" t="s">
        <v>1185</v>
      </c>
      <c r="B429" s="66" t="s">
        <v>1186</v>
      </c>
      <c r="C429" s="67">
        <v>75</v>
      </c>
      <c r="D429" s="84" t="s">
        <v>337</v>
      </c>
      <c r="E429" s="85">
        <v>83.229169646177198</v>
      </c>
      <c r="F429" s="91">
        <v>82.615628843568501</v>
      </c>
      <c r="G429" s="86">
        <v>80.722090329224002</v>
      </c>
      <c r="H429" s="86">
        <v>80.182918108749703</v>
      </c>
      <c r="I429" s="86">
        <v>60.32</v>
      </c>
      <c r="J429" s="86">
        <v>87.06</v>
      </c>
      <c r="K429" s="87">
        <v>0</v>
      </c>
      <c r="L429" s="85">
        <v>1.04999994293</v>
      </c>
      <c r="M429" s="86">
        <v>0.10966358293085</v>
      </c>
      <c r="N429" s="86">
        <v>100</v>
      </c>
      <c r="O429" s="86">
        <v>65.772904538518105</v>
      </c>
      <c r="P429" s="86">
        <v>0.70099999999999996</v>
      </c>
      <c r="Q429" s="88">
        <v>0.151</v>
      </c>
      <c r="R429" s="85">
        <v>1.9208605455243902E-2</v>
      </c>
      <c r="S429" s="86">
        <v>0</v>
      </c>
      <c r="T429" s="86">
        <v>1.05</v>
      </c>
      <c r="U429" s="88">
        <v>1.03400932467607</v>
      </c>
      <c r="V429" s="89">
        <v>4.5199999999999996</v>
      </c>
      <c r="W429" s="85">
        <v>32.393207609830803</v>
      </c>
      <c r="X429" s="88">
        <v>28.933333333299998</v>
      </c>
      <c r="Y429" s="85"/>
      <c r="Z429" s="88"/>
      <c r="AA429" s="85">
        <v>0</v>
      </c>
      <c r="AB429" s="91">
        <v>0.05</v>
      </c>
      <c r="AC429" s="86">
        <v>0</v>
      </c>
      <c r="AD429" s="86">
        <v>0.05</v>
      </c>
      <c r="AE429" s="86">
        <v>0.08</v>
      </c>
      <c r="AF429" s="88">
        <v>3.2892087182199999E-7</v>
      </c>
      <c r="AG429" s="85">
        <v>1.70999965936E-3</v>
      </c>
      <c r="AH429" s="86">
        <v>0.39193600000000001</v>
      </c>
      <c r="AI429" s="88">
        <v>1.22416008642</v>
      </c>
      <c r="AJ429" s="150">
        <v>3.83</v>
      </c>
      <c r="AK429" s="151">
        <v>71</v>
      </c>
    </row>
    <row r="430" spans="1:37" x14ac:dyDescent="0.2">
      <c r="A430" s="149" t="s">
        <v>1187</v>
      </c>
      <c r="B430" s="66" t="s">
        <v>1188</v>
      </c>
      <c r="C430" s="67">
        <v>75</v>
      </c>
      <c r="D430" s="84" t="s">
        <v>337</v>
      </c>
      <c r="E430" s="85">
        <v>60.694450455129001</v>
      </c>
      <c r="F430" s="91">
        <v>59.632723128633501</v>
      </c>
      <c r="G430" s="86">
        <v>60.6396330116415</v>
      </c>
      <c r="H430" s="86">
        <v>59.599544149680497</v>
      </c>
      <c r="I430" s="86">
        <v>173.81</v>
      </c>
      <c r="J430" s="86">
        <v>345.8</v>
      </c>
      <c r="K430" s="87">
        <v>0</v>
      </c>
      <c r="L430" s="85">
        <v>0.56000004016399996</v>
      </c>
      <c r="M430" s="86">
        <v>0</v>
      </c>
      <c r="N430" s="86">
        <v>63.4407495109647</v>
      </c>
      <c r="O430" s="86">
        <v>59.776536312849203</v>
      </c>
      <c r="P430" s="86">
        <v>6.282</v>
      </c>
      <c r="Q430" s="88">
        <v>0.83350000000000002</v>
      </c>
      <c r="R430" s="85">
        <v>0</v>
      </c>
      <c r="S430" s="86">
        <v>0</v>
      </c>
      <c r="T430" s="86">
        <v>2.72</v>
      </c>
      <c r="U430" s="88">
        <v>2.6370075446113002</v>
      </c>
      <c r="V430" s="89">
        <v>4.25</v>
      </c>
      <c r="W430" s="85">
        <v>28.318744688982399</v>
      </c>
      <c r="X430" s="88"/>
      <c r="Y430" s="85">
        <v>-100</v>
      </c>
      <c r="Z430" s="88"/>
      <c r="AA430" s="85">
        <v>0.15</v>
      </c>
      <c r="AB430" s="91">
        <v>0.18</v>
      </c>
      <c r="AC430" s="86">
        <v>0.16</v>
      </c>
      <c r="AD430" s="86">
        <v>0.19</v>
      </c>
      <c r="AE430" s="86">
        <v>0.5</v>
      </c>
      <c r="AF430" s="88">
        <v>5.3447993332100001</v>
      </c>
      <c r="AG430" s="85">
        <v>1.91867204633E-11</v>
      </c>
      <c r="AH430" s="86">
        <v>0.85482400000000003</v>
      </c>
      <c r="AI430" s="88">
        <v>2.29529971926</v>
      </c>
      <c r="AJ430" s="150">
        <v>3.93</v>
      </c>
      <c r="AK430" s="151">
        <v>60</v>
      </c>
    </row>
    <row r="431" spans="1:37" x14ac:dyDescent="0.2">
      <c r="A431" s="149" t="s">
        <v>1189</v>
      </c>
      <c r="B431" s="66" t="s">
        <v>1190</v>
      </c>
      <c r="C431" s="67">
        <v>75</v>
      </c>
      <c r="D431" s="84" t="s">
        <v>337</v>
      </c>
      <c r="E431" s="85">
        <v>62.349125971143202</v>
      </c>
      <c r="F431" s="91">
        <v>60.300187291897899</v>
      </c>
      <c r="G431" s="86">
        <v>62.336119589345202</v>
      </c>
      <c r="H431" s="86">
        <v>60.295851831298499</v>
      </c>
      <c r="I431" s="86">
        <v>0</v>
      </c>
      <c r="J431" s="86">
        <v>523.09</v>
      </c>
      <c r="K431" s="87">
        <v>1.9300000000000001E-2</v>
      </c>
      <c r="L431" s="85">
        <v>0.239999965762</v>
      </c>
      <c r="M431" s="86">
        <v>0</v>
      </c>
      <c r="N431" s="86">
        <v>24.789315812026899</v>
      </c>
      <c r="O431" s="86">
        <v>64.058517542945395</v>
      </c>
      <c r="P431" s="86">
        <v>12.297000000000001</v>
      </c>
      <c r="Q431" s="88">
        <v>2.3797000000000001</v>
      </c>
      <c r="R431" s="85">
        <v>0</v>
      </c>
      <c r="S431" s="86">
        <v>0</v>
      </c>
      <c r="T431" s="86">
        <v>1.93</v>
      </c>
      <c r="U431" s="88">
        <v>3.5732866259711402</v>
      </c>
      <c r="V431" s="89">
        <v>3.88</v>
      </c>
      <c r="W431" s="85">
        <v>24.9351610496308</v>
      </c>
      <c r="X431" s="88"/>
      <c r="Y431" s="85">
        <v>-100</v>
      </c>
      <c r="Z431" s="88"/>
      <c r="AA431" s="85">
        <v>1.58</v>
      </c>
      <c r="AB431" s="91">
        <v>1.59</v>
      </c>
      <c r="AC431" s="86">
        <v>1.1100000000000001</v>
      </c>
      <c r="AD431" s="86">
        <v>1.1200000000000001</v>
      </c>
      <c r="AE431" s="86">
        <v>0.02</v>
      </c>
      <c r="AF431" s="88">
        <v>0.128600086004</v>
      </c>
      <c r="AG431" s="85">
        <v>7.0109999291799998E-3</v>
      </c>
      <c r="AH431" s="86">
        <v>2.066614</v>
      </c>
      <c r="AI431" s="88">
        <v>5.9677805058300004</v>
      </c>
      <c r="AJ431" s="150">
        <v>4.26</v>
      </c>
      <c r="AK431" s="151">
        <v>61</v>
      </c>
    </row>
    <row r="432" spans="1:37" x14ac:dyDescent="0.2">
      <c r="A432" s="149" t="s">
        <v>1191</v>
      </c>
      <c r="B432" s="66" t="s">
        <v>1192</v>
      </c>
      <c r="C432" s="67">
        <v>75</v>
      </c>
      <c r="D432" s="84" t="s">
        <v>337</v>
      </c>
      <c r="E432" s="85">
        <v>28.903976721629501</v>
      </c>
      <c r="F432" s="91">
        <v>23.617846750727502</v>
      </c>
      <c r="G432" s="86">
        <v>28.903976721629501</v>
      </c>
      <c r="H432" s="86">
        <v>23.617846750727502</v>
      </c>
      <c r="I432" s="86">
        <v>0</v>
      </c>
      <c r="J432" s="86">
        <v>16.420000000000002</v>
      </c>
      <c r="K432" s="87">
        <v>0</v>
      </c>
      <c r="L432" s="85">
        <v>4.99999996674E-2</v>
      </c>
      <c r="M432" s="86">
        <v>0</v>
      </c>
      <c r="N432" s="86">
        <v>8.9230769230769198</v>
      </c>
      <c r="O432" s="86">
        <v>28.619153674833001</v>
      </c>
      <c r="P432" s="86">
        <v>26.434000000000001</v>
      </c>
      <c r="Q432" s="88">
        <v>0</v>
      </c>
      <c r="R432" s="85">
        <v>0</v>
      </c>
      <c r="S432" s="86"/>
      <c r="T432" s="86">
        <v>0.51</v>
      </c>
      <c r="U432" s="88">
        <v>5.9650824442288997</v>
      </c>
      <c r="V432" s="89"/>
      <c r="W432" s="85"/>
      <c r="X432" s="88"/>
      <c r="Y432" s="85"/>
      <c r="Z432" s="88"/>
      <c r="AA432" s="85">
        <v>0</v>
      </c>
      <c r="AB432" s="91">
        <v>0</v>
      </c>
      <c r="AC432" s="86">
        <v>0</v>
      </c>
      <c r="AD432" s="86">
        <v>0</v>
      </c>
      <c r="AE432" s="86">
        <v>0</v>
      </c>
      <c r="AF432" s="88">
        <v>89.535598159399996</v>
      </c>
      <c r="AG432" s="85">
        <v>0</v>
      </c>
      <c r="AH432" s="86">
        <v>2.0999999999999999E-3</v>
      </c>
      <c r="AI432" s="88">
        <v>0</v>
      </c>
      <c r="AJ432" s="150">
        <v>3</v>
      </c>
      <c r="AK432" s="151">
        <v>4</v>
      </c>
    </row>
    <row r="433" spans="1:37" x14ac:dyDescent="0.2">
      <c r="A433" s="149" t="s">
        <v>1193</v>
      </c>
      <c r="B433" s="66" t="s">
        <v>1194</v>
      </c>
      <c r="C433" s="67">
        <v>75</v>
      </c>
      <c r="D433" s="84" t="s">
        <v>337</v>
      </c>
      <c r="E433" s="85">
        <v>0.68180610284794496</v>
      </c>
      <c r="F433" s="91">
        <v>0.10857268675641001</v>
      </c>
      <c r="G433" s="86">
        <v>0.67952835417473401</v>
      </c>
      <c r="H433" s="86">
        <v>0.10857268675641001</v>
      </c>
      <c r="I433" s="86">
        <v>0</v>
      </c>
      <c r="J433" s="86">
        <v>2.0699999999999998</v>
      </c>
      <c r="K433" s="87">
        <v>0</v>
      </c>
      <c r="L433" s="85">
        <v>5.6040846613900001E-10</v>
      </c>
      <c r="M433" s="86">
        <v>0</v>
      </c>
      <c r="N433" s="86"/>
      <c r="O433" s="86"/>
      <c r="P433" s="86">
        <v>2.7E-2</v>
      </c>
      <c r="Q433" s="88">
        <v>4.1999999999999997E-3</v>
      </c>
      <c r="R433" s="85">
        <v>0</v>
      </c>
      <c r="S433" s="86">
        <v>0</v>
      </c>
      <c r="T433" s="86">
        <v>0.01</v>
      </c>
      <c r="U433" s="88">
        <v>2.69533592996682E-2</v>
      </c>
      <c r="V433" s="89"/>
      <c r="W433" s="85"/>
      <c r="X433" s="88"/>
      <c r="Y433" s="85"/>
      <c r="Z433" s="88"/>
      <c r="AA433" s="85">
        <v>0</v>
      </c>
      <c r="AB433" s="91">
        <v>0</v>
      </c>
      <c r="AC433" s="86">
        <v>0</v>
      </c>
      <c r="AD433" s="86">
        <v>0</v>
      </c>
      <c r="AE433" s="86">
        <v>0</v>
      </c>
      <c r="AF433" s="88">
        <v>4.9000003440699998E-3</v>
      </c>
      <c r="AG433" s="85">
        <v>3.7397763338399998E-11</v>
      </c>
      <c r="AH433" s="86">
        <v>2.24E-4</v>
      </c>
      <c r="AI433" s="88">
        <v>3.1833065767500003E-8</v>
      </c>
      <c r="AJ433" s="150">
        <v>2.5</v>
      </c>
      <c r="AK433" s="151">
        <v>0</v>
      </c>
    </row>
    <row r="434" spans="1:37" x14ac:dyDescent="0.2">
      <c r="A434" s="149" t="s">
        <v>1195</v>
      </c>
      <c r="B434" s="66" t="s">
        <v>1196</v>
      </c>
      <c r="C434" s="67">
        <v>75</v>
      </c>
      <c r="D434" s="84" t="s">
        <v>337</v>
      </c>
      <c r="E434" s="85">
        <v>93.153526970954402</v>
      </c>
      <c r="F434" s="91">
        <v>39.481327800829902</v>
      </c>
      <c r="G434" s="86">
        <v>93.070539419087098</v>
      </c>
      <c r="H434" s="86">
        <v>39.481327800829902</v>
      </c>
      <c r="I434" s="86">
        <v>0</v>
      </c>
      <c r="J434" s="86">
        <v>0</v>
      </c>
      <c r="K434" s="87">
        <v>0</v>
      </c>
      <c r="L434" s="85"/>
      <c r="M434" s="86">
        <v>0</v>
      </c>
      <c r="N434" s="86"/>
      <c r="O434" s="86">
        <v>98.980424143556306</v>
      </c>
      <c r="P434" s="86">
        <v>0</v>
      </c>
      <c r="Q434" s="88">
        <v>0</v>
      </c>
      <c r="R434" s="85">
        <v>0</v>
      </c>
      <c r="S434" s="86"/>
      <c r="T434" s="86">
        <v>0</v>
      </c>
      <c r="U434" s="88">
        <v>4.1493775933609998E-2</v>
      </c>
      <c r="V434" s="89"/>
      <c r="W434" s="85"/>
      <c r="X434" s="88"/>
      <c r="Y434" s="85"/>
      <c r="Z434" s="88"/>
      <c r="AA434" s="85">
        <v>0</v>
      </c>
      <c r="AB434" s="91">
        <v>10.71</v>
      </c>
      <c r="AC434" s="86">
        <v>0</v>
      </c>
      <c r="AD434" s="86">
        <v>10.15</v>
      </c>
      <c r="AE434" s="86">
        <v>0</v>
      </c>
      <c r="AF434" s="88">
        <v>0</v>
      </c>
      <c r="AG434" s="85">
        <v>0</v>
      </c>
      <c r="AH434" s="86">
        <v>0</v>
      </c>
      <c r="AI434" s="88">
        <v>0</v>
      </c>
      <c r="AJ434" s="150">
        <v>2</v>
      </c>
      <c r="AK434" s="151">
        <v>0</v>
      </c>
    </row>
    <row r="435" spans="1:37" x14ac:dyDescent="0.2">
      <c r="A435" s="149" t="s">
        <v>1197</v>
      </c>
      <c r="B435" s="66" t="s">
        <v>1198</v>
      </c>
      <c r="C435" s="67">
        <v>65</v>
      </c>
      <c r="D435" s="84" t="s">
        <v>337</v>
      </c>
      <c r="E435" s="85">
        <v>95.152626539653696</v>
      </c>
      <c r="F435" s="91">
        <v>95.152626539653696</v>
      </c>
      <c r="G435" s="86">
        <v>65.270768082309601</v>
      </c>
      <c r="H435" s="86">
        <v>65.270768082309601</v>
      </c>
      <c r="I435" s="86">
        <v>4.66</v>
      </c>
      <c r="J435" s="86">
        <v>6.53</v>
      </c>
      <c r="K435" s="87">
        <v>0</v>
      </c>
      <c r="L435" s="85">
        <v>3.56291007334E-9</v>
      </c>
      <c r="M435" s="86">
        <v>0</v>
      </c>
      <c r="N435" s="86">
        <v>93.144787798057493</v>
      </c>
      <c r="O435" s="86">
        <v>86.721306727678197</v>
      </c>
      <c r="P435" s="86">
        <v>0.33100000000000002</v>
      </c>
      <c r="Q435" s="88">
        <v>0.2074</v>
      </c>
      <c r="R435" s="85">
        <v>0</v>
      </c>
      <c r="S435" s="86">
        <v>0</v>
      </c>
      <c r="T435" s="86">
        <v>0.72</v>
      </c>
      <c r="U435" s="88">
        <v>9.7369403287840203E-3</v>
      </c>
      <c r="V435" s="89">
        <v>4.99</v>
      </c>
      <c r="W435" s="85">
        <v>42.8175008304719</v>
      </c>
      <c r="X435" s="88">
        <v>39.733333333300003</v>
      </c>
      <c r="Y435" s="85">
        <v>-100</v>
      </c>
      <c r="Z435" s="88"/>
      <c r="AA435" s="85">
        <v>0.88</v>
      </c>
      <c r="AB435" s="91">
        <v>0.88</v>
      </c>
      <c r="AC435" s="86">
        <v>0.4</v>
      </c>
      <c r="AD435" s="86">
        <v>0.4</v>
      </c>
      <c r="AE435" s="86">
        <v>0</v>
      </c>
      <c r="AF435" s="88">
        <v>77.998486219599997</v>
      </c>
      <c r="AG435" s="85">
        <v>0</v>
      </c>
      <c r="AH435" s="86">
        <v>5.3251E-2</v>
      </c>
      <c r="AI435" s="88">
        <v>4.1538050848400003E-2</v>
      </c>
      <c r="AJ435" s="150">
        <v>3.95</v>
      </c>
      <c r="AK435" s="151">
        <v>80</v>
      </c>
    </row>
    <row r="436" spans="1:37" x14ac:dyDescent="0.2">
      <c r="A436" s="149" t="s">
        <v>1199</v>
      </c>
      <c r="B436" s="66" t="s">
        <v>1200</v>
      </c>
      <c r="C436" s="67">
        <v>65</v>
      </c>
      <c r="D436" s="84" t="s">
        <v>337</v>
      </c>
      <c r="E436" s="85">
        <v>82.891817979084294</v>
      </c>
      <c r="F436" s="91">
        <v>82.483362480780301</v>
      </c>
      <c r="G436" s="86">
        <v>79.071350602706602</v>
      </c>
      <c r="H436" s="86">
        <v>78.709844012253697</v>
      </c>
      <c r="I436" s="86">
        <v>85.26</v>
      </c>
      <c r="J436" s="86">
        <v>121.59</v>
      </c>
      <c r="K436" s="87">
        <v>0</v>
      </c>
      <c r="L436" s="85">
        <v>1.2599998753699999</v>
      </c>
      <c r="M436" s="86">
        <v>0</v>
      </c>
      <c r="N436" s="86">
        <v>100</v>
      </c>
      <c r="O436" s="86">
        <v>49.953288490284002</v>
      </c>
      <c r="P436" s="86">
        <v>1.569</v>
      </c>
      <c r="Q436" s="88">
        <v>0.24779999999999999</v>
      </c>
      <c r="R436" s="85">
        <v>0</v>
      </c>
      <c r="S436" s="86">
        <v>0</v>
      </c>
      <c r="T436" s="86">
        <v>1.22</v>
      </c>
      <c r="U436" s="88">
        <v>1.17020152818695</v>
      </c>
      <c r="V436" s="89">
        <v>4.76</v>
      </c>
      <c r="W436" s="85">
        <v>32.828642043224498</v>
      </c>
      <c r="X436" s="88">
        <v>35.4666666667</v>
      </c>
      <c r="Y436" s="85">
        <v>-100</v>
      </c>
      <c r="Z436" s="88"/>
      <c r="AA436" s="85">
        <v>0.91</v>
      </c>
      <c r="AB436" s="91">
        <v>1.08</v>
      </c>
      <c r="AC436" s="86">
        <v>0.44</v>
      </c>
      <c r="AD436" s="86">
        <v>0.57999999999999996</v>
      </c>
      <c r="AE436" s="86">
        <v>0.1</v>
      </c>
      <c r="AF436" s="88">
        <v>26.326498759300001</v>
      </c>
      <c r="AG436" s="85">
        <v>9.7820108488700006E-10</v>
      </c>
      <c r="AH436" s="86">
        <v>0.48905100000000001</v>
      </c>
      <c r="AI436" s="88">
        <v>0.306040246869</v>
      </c>
      <c r="AJ436" s="150">
        <v>4.03</v>
      </c>
      <c r="AK436" s="151">
        <v>79</v>
      </c>
    </row>
    <row r="437" spans="1:37" x14ac:dyDescent="0.2">
      <c r="A437" s="149" t="s">
        <v>1201</v>
      </c>
      <c r="B437" s="66" t="s">
        <v>1202</v>
      </c>
      <c r="C437" s="67">
        <v>65</v>
      </c>
      <c r="D437" s="84" t="s">
        <v>337</v>
      </c>
      <c r="E437" s="85">
        <v>94.579634089357</v>
      </c>
      <c r="F437" s="91">
        <v>94.403508141332097</v>
      </c>
      <c r="G437" s="86">
        <v>82.243628913410703</v>
      </c>
      <c r="H437" s="86">
        <v>82.126810682577897</v>
      </c>
      <c r="I437" s="86">
        <v>22.53</v>
      </c>
      <c r="J437" s="86">
        <v>21.08</v>
      </c>
      <c r="K437" s="87">
        <v>0</v>
      </c>
      <c r="L437" s="85">
        <v>0.15000007781300001</v>
      </c>
      <c r="M437" s="86">
        <v>0</v>
      </c>
      <c r="N437" s="86">
        <v>100</v>
      </c>
      <c r="O437" s="86">
        <v>76.1281781723319</v>
      </c>
      <c r="P437" s="86">
        <v>0.255</v>
      </c>
      <c r="Q437" s="88">
        <v>0.32950000000000002</v>
      </c>
      <c r="R437" s="85">
        <v>0</v>
      </c>
      <c r="S437" s="86">
        <v>0</v>
      </c>
      <c r="T437" s="86">
        <v>0.98</v>
      </c>
      <c r="U437" s="88">
        <v>5.2118902986952299E-2</v>
      </c>
      <c r="V437" s="89">
        <v>4.9000000000000004</v>
      </c>
      <c r="W437" s="85">
        <v>37.155815703415598</v>
      </c>
      <c r="X437" s="88">
        <v>37.166666666700003</v>
      </c>
      <c r="Y437" s="85">
        <v>-100</v>
      </c>
      <c r="Z437" s="88"/>
      <c r="AA437" s="85">
        <v>0</v>
      </c>
      <c r="AB437" s="91">
        <v>0.02</v>
      </c>
      <c r="AC437" s="86">
        <v>0</v>
      </c>
      <c r="AD437" s="86">
        <v>0.03</v>
      </c>
      <c r="AE437" s="86">
        <v>0</v>
      </c>
      <c r="AF437" s="88">
        <v>84.1846917819</v>
      </c>
      <c r="AG437" s="85">
        <v>0</v>
      </c>
      <c r="AH437" s="86">
        <v>0.121348</v>
      </c>
      <c r="AI437" s="88">
        <v>4.1245987536900003E-8</v>
      </c>
      <c r="AJ437" s="150">
        <v>4.0199999999999996</v>
      </c>
      <c r="AK437" s="151">
        <v>85</v>
      </c>
    </row>
    <row r="438" spans="1:37" x14ac:dyDescent="0.2">
      <c r="A438" s="149" t="s">
        <v>1203</v>
      </c>
      <c r="B438" s="66" t="s">
        <v>1204</v>
      </c>
      <c r="C438" s="67">
        <v>65</v>
      </c>
      <c r="D438" s="84" t="s">
        <v>337</v>
      </c>
      <c r="E438" s="85">
        <v>95.071915078617494</v>
      </c>
      <c r="F438" s="91">
        <v>94.401673791754206</v>
      </c>
      <c r="G438" s="86">
        <v>67.411781754945295</v>
      </c>
      <c r="H438" s="86">
        <v>67.015977103108497</v>
      </c>
      <c r="I438" s="86">
        <v>3.73</v>
      </c>
      <c r="J438" s="86">
        <v>4.66</v>
      </c>
      <c r="K438" s="87">
        <v>0</v>
      </c>
      <c r="L438" s="85">
        <v>5.9981576809700005E-10</v>
      </c>
      <c r="M438" s="86">
        <v>1.9357874424033501E-3</v>
      </c>
      <c r="N438" s="86">
        <v>85.975472050116394</v>
      </c>
      <c r="O438" s="86">
        <v>83.847916541036</v>
      </c>
      <c r="P438" s="86">
        <v>0.17799999999999999</v>
      </c>
      <c r="Q438" s="88">
        <v>0.46289999999999998</v>
      </c>
      <c r="R438" s="85">
        <v>9.7732603596559792E-3</v>
      </c>
      <c r="S438" s="86">
        <v>0</v>
      </c>
      <c r="T438" s="86">
        <v>1.02</v>
      </c>
      <c r="U438" s="88">
        <v>4.61923049054416E-2</v>
      </c>
      <c r="V438" s="89">
        <v>4.93</v>
      </c>
      <c r="W438" s="85">
        <v>47.577700399180799</v>
      </c>
      <c r="X438" s="88">
        <v>47.4666666667</v>
      </c>
      <c r="Y438" s="85">
        <v>97</v>
      </c>
      <c r="Z438" s="88"/>
      <c r="AA438" s="85">
        <v>0</v>
      </c>
      <c r="AB438" s="91">
        <v>0.57999999999999996</v>
      </c>
      <c r="AC438" s="86">
        <v>0</v>
      </c>
      <c r="AD438" s="86">
        <v>0.3</v>
      </c>
      <c r="AE438" s="86">
        <v>0.01</v>
      </c>
      <c r="AF438" s="88">
        <v>44.309699979400001</v>
      </c>
      <c r="AG438" s="85">
        <v>4.3359890330100003E-9</v>
      </c>
      <c r="AH438" s="86">
        <v>3.286E-2</v>
      </c>
      <c r="AI438" s="88">
        <v>5.13489571495E-9</v>
      </c>
      <c r="AJ438" s="150">
        <v>3.83</v>
      </c>
      <c r="AK438" s="151">
        <v>74</v>
      </c>
    </row>
    <row r="439" spans="1:37" x14ac:dyDescent="0.2">
      <c r="A439" s="149" t="s">
        <v>1205</v>
      </c>
      <c r="B439" s="66" t="s">
        <v>1206</v>
      </c>
      <c r="C439" s="67">
        <v>65</v>
      </c>
      <c r="D439" s="84" t="s">
        <v>337</v>
      </c>
      <c r="E439" s="85">
        <v>95.783353459457004</v>
      </c>
      <c r="F439" s="91">
        <v>95.631289413658905</v>
      </c>
      <c r="G439" s="86">
        <v>71.494252873563198</v>
      </c>
      <c r="H439" s="86">
        <v>71.455789614920207</v>
      </c>
      <c r="I439" s="86">
        <v>7.9</v>
      </c>
      <c r="J439" s="86">
        <v>10.31</v>
      </c>
      <c r="K439" s="87">
        <v>0</v>
      </c>
      <c r="L439" s="85">
        <v>1.00000187995E-2</v>
      </c>
      <c r="M439" s="86">
        <v>2.1766371471893699E-4</v>
      </c>
      <c r="N439" s="86">
        <v>100</v>
      </c>
      <c r="O439" s="86">
        <v>95.047329735007693</v>
      </c>
      <c r="P439" s="86">
        <v>0.16800000000000001</v>
      </c>
      <c r="Q439" s="88">
        <v>0.50690000000000002</v>
      </c>
      <c r="R439" s="85">
        <v>8.6303616121515495E-3</v>
      </c>
      <c r="S439" s="86">
        <v>0</v>
      </c>
      <c r="T439" s="86">
        <v>1.1499999999999999</v>
      </c>
      <c r="U439" s="88">
        <v>7.0665056576769997E-2</v>
      </c>
      <c r="V439" s="89">
        <v>4.9800000000000004</v>
      </c>
      <c r="W439" s="85">
        <v>45.058433455979198</v>
      </c>
      <c r="X439" s="88">
        <v>40.733333333300003</v>
      </c>
      <c r="Y439" s="85">
        <v>-100</v>
      </c>
      <c r="Z439" s="88"/>
      <c r="AA439" s="85">
        <v>0</v>
      </c>
      <c r="AB439" s="91">
        <v>0</v>
      </c>
      <c r="AC439" s="86">
        <v>0</v>
      </c>
      <c r="AD439" s="86">
        <v>0</v>
      </c>
      <c r="AE439" s="86">
        <v>0.05</v>
      </c>
      <c r="AF439" s="88">
        <v>70.5220988871</v>
      </c>
      <c r="AG439" s="85">
        <v>4.8147309151799999E-12</v>
      </c>
      <c r="AH439" s="86">
        <v>7.2172E-2</v>
      </c>
      <c r="AI439" s="88">
        <v>1.23015969811E-8</v>
      </c>
      <c r="AJ439" s="150">
        <v>3.91</v>
      </c>
      <c r="AK439" s="151">
        <v>80</v>
      </c>
    </row>
    <row r="440" spans="1:37" x14ac:dyDescent="0.2">
      <c r="A440" s="149" t="s">
        <v>1207</v>
      </c>
      <c r="B440" s="66" t="s">
        <v>1208</v>
      </c>
      <c r="C440" s="67">
        <v>65</v>
      </c>
      <c r="D440" s="84" t="s">
        <v>337</v>
      </c>
      <c r="E440" s="85">
        <v>87.318300785182203</v>
      </c>
      <c r="F440" s="91">
        <v>86.915643245419801</v>
      </c>
      <c r="G440" s="86">
        <v>68.673243406482797</v>
      </c>
      <c r="H440" s="86">
        <v>68.387356553251493</v>
      </c>
      <c r="I440" s="86">
        <v>72.61</v>
      </c>
      <c r="J440" s="86">
        <v>81.11</v>
      </c>
      <c r="K440" s="87">
        <v>0</v>
      </c>
      <c r="L440" s="85">
        <v>0.130000084579</v>
      </c>
      <c r="M440" s="86">
        <v>0</v>
      </c>
      <c r="N440" s="86">
        <v>100</v>
      </c>
      <c r="O440" s="86">
        <v>66.100723231610502</v>
      </c>
      <c r="P440" s="86">
        <v>2.1030000000000002</v>
      </c>
      <c r="Q440" s="88">
        <v>0.44740000000000002</v>
      </c>
      <c r="R440" s="85">
        <v>0</v>
      </c>
      <c r="S440" s="86">
        <v>0</v>
      </c>
      <c r="T440" s="86">
        <v>1.92</v>
      </c>
      <c r="U440" s="88">
        <v>0.59794644654721196</v>
      </c>
      <c r="V440" s="89">
        <v>4.82</v>
      </c>
      <c r="W440" s="85">
        <v>41.508541740083402</v>
      </c>
      <c r="X440" s="88">
        <v>41.066666666700002</v>
      </c>
      <c r="Y440" s="85">
        <v>-100</v>
      </c>
      <c r="Z440" s="88"/>
      <c r="AA440" s="85">
        <v>3.68</v>
      </c>
      <c r="AB440" s="91">
        <v>4.0199999999999996</v>
      </c>
      <c r="AC440" s="86">
        <v>1.73</v>
      </c>
      <c r="AD440" s="86">
        <v>1.95</v>
      </c>
      <c r="AE440" s="86">
        <v>0.15</v>
      </c>
      <c r="AF440" s="88">
        <v>51.837395791600002</v>
      </c>
      <c r="AG440" s="85">
        <v>1.31092453538E-10</v>
      </c>
      <c r="AH440" s="86">
        <v>0.24785499999999999</v>
      </c>
      <c r="AI440" s="88">
        <v>1.7968048864799999E-2</v>
      </c>
      <c r="AJ440" s="150">
        <v>3.81</v>
      </c>
      <c r="AK440" s="151">
        <v>74</v>
      </c>
    </row>
    <row r="441" spans="1:37" x14ac:dyDescent="0.2">
      <c r="A441" s="149" t="s">
        <v>1209</v>
      </c>
      <c r="B441" s="66" t="s">
        <v>1210</v>
      </c>
      <c r="C441" s="67">
        <v>75</v>
      </c>
      <c r="D441" s="84" t="s">
        <v>337</v>
      </c>
      <c r="E441" s="85">
        <v>60.812327506899699</v>
      </c>
      <c r="F441" s="91">
        <v>59.555657773688999</v>
      </c>
      <c r="G441" s="86">
        <v>55.711131554737797</v>
      </c>
      <c r="H441" s="86">
        <v>54.635694572217098</v>
      </c>
      <c r="I441" s="86">
        <v>191.51</v>
      </c>
      <c r="J441" s="86">
        <v>264.64999999999998</v>
      </c>
      <c r="K441" s="87">
        <v>0</v>
      </c>
      <c r="L441" s="85">
        <v>0.90999998829200002</v>
      </c>
      <c r="M441" s="86">
        <v>0</v>
      </c>
      <c r="N441" s="86">
        <v>89.103453907079299</v>
      </c>
      <c r="O441" s="86">
        <v>45.287074678398398</v>
      </c>
      <c r="P441" s="86">
        <v>7.4269999999999996</v>
      </c>
      <c r="Q441" s="88">
        <v>0.30669999999999997</v>
      </c>
      <c r="R441" s="85">
        <v>0</v>
      </c>
      <c r="S441" s="86">
        <v>0</v>
      </c>
      <c r="T441" s="86">
        <v>2.99</v>
      </c>
      <c r="U441" s="88">
        <v>1.3026678932842699</v>
      </c>
      <c r="V441" s="89">
        <v>4.2699999999999996</v>
      </c>
      <c r="W441" s="85">
        <v>31.728940746732199</v>
      </c>
      <c r="X441" s="88"/>
      <c r="Y441" s="85">
        <v>-100</v>
      </c>
      <c r="Z441" s="88"/>
      <c r="AA441" s="85">
        <v>4.57</v>
      </c>
      <c r="AB441" s="91">
        <v>4.47</v>
      </c>
      <c r="AC441" s="86">
        <v>2.41</v>
      </c>
      <c r="AD441" s="86">
        <v>2.5</v>
      </c>
      <c r="AE441" s="86">
        <v>1.1000000000000001</v>
      </c>
      <c r="AF441" s="88">
        <v>2.3845007223199999</v>
      </c>
      <c r="AG441" s="85">
        <v>2.4269999449300001E-3</v>
      </c>
      <c r="AH441" s="86">
        <v>1.715058</v>
      </c>
      <c r="AI441" s="88">
        <v>1.00737599405</v>
      </c>
      <c r="AJ441" s="150">
        <v>3.59</v>
      </c>
      <c r="AK441" s="151">
        <v>52</v>
      </c>
    </row>
    <row r="442" spans="1:37" x14ac:dyDescent="0.2">
      <c r="A442" s="149" t="s">
        <v>1211</v>
      </c>
      <c r="B442" s="66" t="s">
        <v>1212</v>
      </c>
      <c r="C442" s="67">
        <v>65</v>
      </c>
      <c r="D442" s="84" t="s">
        <v>337</v>
      </c>
      <c r="E442" s="85">
        <v>91.465479104609699</v>
      </c>
      <c r="F442" s="91">
        <v>91.270829032353205</v>
      </c>
      <c r="G442" s="86">
        <v>65.880201728256694</v>
      </c>
      <c r="H442" s="86">
        <v>65.801162001946494</v>
      </c>
      <c r="I442" s="86">
        <v>16.04</v>
      </c>
      <c r="J442" s="86">
        <v>20.09</v>
      </c>
      <c r="K442" s="87">
        <v>0</v>
      </c>
      <c r="L442" s="85">
        <v>7.1585053156999998E-9</v>
      </c>
      <c r="M442" s="86">
        <v>3.8142033197539702E-3</v>
      </c>
      <c r="N442" s="86">
        <v>87.945136297008005</v>
      </c>
      <c r="O442" s="86">
        <v>98.144571926237305</v>
      </c>
      <c r="P442" s="86">
        <v>0.27300000000000002</v>
      </c>
      <c r="Q442" s="88">
        <v>0.62260000000000004</v>
      </c>
      <c r="R442" s="85">
        <v>2.1021652301870902E-2</v>
      </c>
      <c r="S442" s="86">
        <v>0</v>
      </c>
      <c r="T442" s="86">
        <v>1.24</v>
      </c>
      <c r="U442" s="88">
        <v>0.21883386911257299</v>
      </c>
      <c r="V442" s="89">
        <v>4.9800000000000004</v>
      </c>
      <c r="W442" s="85">
        <v>54.5627035924715</v>
      </c>
      <c r="X442" s="88">
        <v>55.633333333300001</v>
      </c>
      <c r="Y442" s="85"/>
      <c r="Z442" s="88"/>
      <c r="AA442" s="85">
        <v>0</v>
      </c>
      <c r="AB442" s="91">
        <v>0</v>
      </c>
      <c r="AC442" s="86">
        <v>0</v>
      </c>
      <c r="AD442" s="86">
        <v>0</v>
      </c>
      <c r="AE442" s="86">
        <v>0</v>
      </c>
      <c r="AF442" s="88">
        <v>24.373599191099999</v>
      </c>
      <c r="AG442" s="85">
        <v>1.7977999177299999E-2</v>
      </c>
      <c r="AH442" s="86">
        <v>0.228357</v>
      </c>
      <c r="AI442" s="88">
        <v>9.5442008755800001E-2</v>
      </c>
      <c r="AJ442" s="150">
        <v>3.81</v>
      </c>
      <c r="AK442" s="151">
        <v>73</v>
      </c>
    </row>
    <row r="443" spans="1:37" x14ac:dyDescent="0.2">
      <c r="A443" s="149" t="s">
        <v>1213</v>
      </c>
      <c r="B443" s="66" t="s">
        <v>1214</v>
      </c>
      <c r="C443" s="67">
        <v>65</v>
      </c>
      <c r="D443" s="84" t="s">
        <v>337</v>
      </c>
      <c r="E443" s="85">
        <v>89.9357601713062</v>
      </c>
      <c r="F443" s="91">
        <v>89.780027253260698</v>
      </c>
      <c r="G443" s="86">
        <v>68.301862306144997</v>
      </c>
      <c r="H443" s="86">
        <v>68.223995847122197</v>
      </c>
      <c r="I443" s="86">
        <v>42.57</v>
      </c>
      <c r="J443" s="86">
        <v>46.38</v>
      </c>
      <c r="K443" s="87">
        <v>0</v>
      </c>
      <c r="L443" s="85">
        <v>0.230000012211</v>
      </c>
      <c r="M443" s="86">
        <v>2.4047619084482498E-3</v>
      </c>
      <c r="N443" s="86">
        <v>90.384336625872294</v>
      </c>
      <c r="O443" s="86">
        <v>68.547261230188099</v>
      </c>
      <c r="P443" s="86">
        <v>0.499</v>
      </c>
      <c r="Q443" s="88">
        <v>0.87549999999999994</v>
      </c>
      <c r="R443" s="85">
        <v>2.4580090126997099E-2</v>
      </c>
      <c r="S443" s="86">
        <v>0</v>
      </c>
      <c r="T443" s="86">
        <v>1.68</v>
      </c>
      <c r="U443" s="88">
        <v>0.128850450049594</v>
      </c>
      <c r="V443" s="89">
        <v>4.87</v>
      </c>
      <c r="W443" s="85">
        <v>48.991266855640703</v>
      </c>
      <c r="X443" s="88">
        <v>49.666666666700003</v>
      </c>
      <c r="Y443" s="85"/>
      <c r="Z443" s="88"/>
      <c r="AA443" s="85">
        <v>0.21</v>
      </c>
      <c r="AB443" s="91">
        <v>0.2</v>
      </c>
      <c r="AC443" s="86">
        <v>7.0000000000000007E-2</v>
      </c>
      <c r="AD443" s="86">
        <v>0.08</v>
      </c>
      <c r="AE443" s="86">
        <v>0.01</v>
      </c>
      <c r="AF443" s="88">
        <v>4.29630248456</v>
      </c>
      <c r="AG443" s="85">
        <v>4.3409422158499999E-10</v>
      </c>
      <c r="AH443" s="86">
        <v>0.33113599999999999</v>
      </c>
      <c r="AI443" s="88">
        <v>5.3904020865300002E-2</v>
      </c>
      <c r="AJ443" s="150">
        <v>4.1399999999999997</v>
      </c>
      <c r="AK443" s="151">
        <v>82</v>
      </c>
    </row>
    <row r="444" spans="1:37" x14ac:dyDescent="0.2">
      <c r="A444" s="149" t="s">
        <v>1215</v>
      </c>
      <c r="B444" s="66" t="s">
        <v>1216</v>
      </c>
      <c r="C444" s="67">
        <v>65</v>
      </c>
      <c r="D444" s="84" t="s">
        <v>337</v>
      </c>
      <c r="E444" s="85">
        <v>91.224607145615707</v>
      </c>
      <c r="F444" s="91">
        <v>90.136372608759103</v>
      </c>
      <c r="G444" s="86">
        <v>66.007260618439901</v>
      </c>
      <c r="H444" s="86">
        <v>65.409933143950795</v>
      </c>
      <c r="I444" s="86">
        <v>22.89</v>
      </c>
      <c r="J444" s="86">
        <v>29.25</v>
      </c>
      <c r="K444" s="87">
        <v>0</v>
      </c>
      <c r="L444" s="85">
        <v>2.0000026091999999E-2</v>
      </c>
      <c r="M444" s="86">
        <v>1.3456800784344199E-3</v>
      </c>
      <c r="N444" s="86">
        <v>86.121411645533001</v>
      </c>
      <c r="O444" s="86">
        <v>94.001181202013697</v>
      </c>
      <c r="P444" s="86">
        <v>0.46300000000000002</v>
      </c>
      <c r="Q444" s="88">
        <v>0.79149999999999998</v>
      </c>
      <c r="R444" s="85">
        <v>8.5506626763574203E-3</v>
      </c>
      <c r="S444" s="86">
        <v>0</v>
      </c>
      <c r="T444" s="86">
        <v>1.76</v>
      </c>
      <c r="U444" s="88">
        <v>0.10212926647156299</v>
      </c>
      <c r="V444" s="89">
        <v>4.9000000000000004</v>
      </c>
      <c r="W444" s="85">
        <v>50.482296973041699</v>
      </c>
      <c r="X444" s="88">
        <v>51.7</v>
      </c>
      <c r="Y444" s="85">
        <v>-75.819999999999993</v>
      </c>
      <c r="Z444" s="88"/>
      <c r="AA444" s="85">
        <v>0.08</v>
      </c>
      <c r="AB444" s="91">
        <v>1.06</v>
      </c>
      <c r="AC444" s="86">
        <v>0.09</v>
      </c>
      <c r="AD444" s="86">
        <v>0.6</v>
      </c>
      <c r="AE444" s="86">
        <v>0</v>
      </c>
      <c r="AF444" s="88">
        <v>25.699801026999999</v>
      </c>
      <c r="AG444" s="85">
        <v>3.6052477133399998E-10</v>
      </c>
      <c r="AH444" s="86">
        <v>0.23797099999999999</v>
      </c>
      <c r="AI444" s="88">
        <v>0.222856990561</v>
      </c>
      <c r="AJ444" s="150">
        <v>3.74</v>
      </c>
      <c r="AK444" s="151">
        <v>70</v>
      </c>
    </row>
    <row r="445" spans="1:37" x14ac:dyDescent="0.2">
      <c r="A445" s="149" t="s">
        <v>1217</v>
      </c>
      <c r="B445" s="66" t="s">
        <v>1218</v>
      </c>
      <c r="C445" s="67">
        <v>65</v>
      </c>
      <c r="D445" s="84" t="s">
        <v>337</v>
      </c>
      <c r="E445" s="85">
        <v>86.612069977691704</v>
      </c>
      <c r="F445" s="91">
        <v>86.149270087276406</v>
      </c>
      <c r="G445" s="86">
        <v>62.868380885288197</v>
      </c>
      <c r="H445" s="86">
        <v>62.675629133889103</v>
      </c>
      <c r="I445" s="86">
        <v>10.06</v>
      </c>
      <c r="J445" s="86">
        <v>12.56</v>
      </c>
      <c r="K445" s="87">
        <v>0</v>
      </c>
      <c r="L445" s="85">
        <v>0.15999999909000001</v>
      </c>
      <c r="M445" s="86">
        <v>5.0408017862927701E-2</v>
      </c>
      <c r="N445" s="86">
        <v>82.277115858668907</v>
      </c>
      <c r="O445" s="86">
        <v>78.880934438583296</v>
      </c>
      <c r="P445" s="86">
        <v>0.24099999999999999</v>
      </c>
      <c r="Q445" s="88">
        <v>0.67400000000000004</v>
      </c>
      <c r="R445" s="85">
        <v>3.8483740619588203E-2</v>
      </c>
      <c r="S445" s="86">
        <v>0</v>
      </c>
      <c r="T445" s="86">
        <v>1.24</v>
      </c>
      <c r="U445" s="88">
        <v>0.165355563383038</v>
      </c>
      <c r="V445" s="89">
        <v>4.9400000000000004</v>
      </c>
      <c r="W445" s="85">
        <v>50.091612454668699</v>
      </c>
      <c r="X445" s="88">
        <v>46.0333333333</v>
      </c>
      <c r="Y445" s="85"/>
      <c r="Z445" s="88"/>
      <c r="AA445" s="85">
        <v>0</v>
      </c>
      <c r="AB445" s="91">
        <v>0</v>
      </c>
      <c r="AC445" s="86">
        <v>0</v>
      </c>
      <c r="AD445" s="86">
        <v>0</v>
      </c>
      <c r="AE445" s="86">
        <v>0.01</v>
      </c>
      <c r="AF445" s="88">
        <v>2.8611007649100002</v>
      </c>
      <c r="AG445" s="85">
        <v>2.1610001066699998E-3</v>
      </c>
      <c r="AH445" s="86">
        <v>8.8952000000000003E-2</v>
      </c>
      <c r="AI445" s="88">
        <v>4.7807176951500003E-9</v>
      </c>
      <c r="AJ445" s="150">
        <v>4.1500000000000004</v>
      </c>
      <c r="AK445" s="151">
        <v>81</v>
      </c>
    </row>
    <row r="446" spans="1:37" x14ac:dyDescent="0.2">
      <c r="A446" s="149" t="s">
        <v>1219</v>
      </c>
      <c r="B446" s="66" t="s">
        <v>1220</v>
      </c>
      <c r="C446" s="67">
        <v>65</v>
      </c>
      <c r="D446" s="84" t="s">
        <v>337</v>
      </c>
      <c r="E446" s="85">
        <v>81.363141418265997</v>
      </c>
      <c r="F446" s="91">
        <v>80.765958894787005</v>
      </c>
      <c r="G446" s="86">
        <v>67.186436640805795</v>
      </c>
      <c r="H446" s="86">
        <v>66.743228528651201</v>
      </c>
      <c r="I446" s="86">
        <v>58.47</v>
      </c>
      <c r="J446" s="86">
        <v>76.28</v>
      </c>
      <c r="K446" s="87">
        <v>0</v>
      </c>
      <c r="L446" s="85">
        <v>0.35000003247299999</v>
      </c>
      <c r="M446" s="86">
        <v>1.06687980125939E-2</v>
      </c>
      <c r="N446" s="86">
        <v>91.934824634079007</v>
      </c>
      <c r="O446" s="86">
        <v>67.911239531366405</v>
      </c>
      <c r="P446" s="86">
        <v>1.4610000000000001</v>
      </c>
      <c r="Q446" s="88">
        <v>0.82230000000000003</v>
      </c>
      <c r="R446" s="85">
        <v>3.0809520141723799E-2</v>
      </c>
      <c r="S446" s="86">
        <v>0</v>
      </c>
      <c r="T446" s="86">
        <v>1.7</v>
      </c>
      <c r="U446" s="88">
        <v>0.41938886620389298</v>
      </c>
      <c r="V446" s="89">
        <v>4.76</v>
      </c>
      <c r="W446" s="85">
        <v>43.638424308161902</v>
      </c>
      <c r="X446" s="88">
        <v>44.766666666699997</v>
      </c>
      <c r="Y446" s="85">
        <v>-38.42</v>
      </c>
      <c r="Z446" s="88"/>
      <c r="AA446" s="85">
        <v>0.28000000000000003</v>
      </c>
      <c r="AB446" s="91">
        <v>0.68</v>
      </c>
      <c r="AC446" s="86">
        <v>0.08</v>
      </c>
      <c r="AD446" s="86">
        <v>0.4</v>
      </c>
      <c r="AE446" s="86">
        <v>0.16</v>
      </c>
      <c r="AF446" s="88">
        <v>3.6901017489200001</v>
      </c>
      <c r="AG446" s="85">
        <v>1.3319994364800001E-3</v>
      </c>
      <c r="AH446" s="86">
        <v>0.56367500000000004</v>
      </c>
      <c r="AI446" s="88">
        <v>0.125775961548</v>
      </c>
      <c r="AJ446" s="150">
        <v>3.96</v>
      </c>
      <c r="AK446" s="151">
        <v>75</v>
      </c>
    </row>
    <row r="447" spans="1:37" x14ac:dyDescent="0.2">
      <c r="A447" s="149" t="s">
        <v>1221</v>
      </c>
      <c r="B447" s="66" t="s">
        <v>1222</v>
      </c>
      <c r="C447" s="67">
        <v>65</v>
      </c>
      <c r="D447" s="84" t="s">
        <v>337</v>
      </c>
      <c r="E447" s="85">
        <v>83.890310649505906</v>
      </c>
      <c r="F447" s="91">
        <v>82.485569648628001</v>
      </c>
      <c r="G447" s="86">
        <v>63.589748379504201</v>
      </c>
      <c r="H447" s="86">
        <v>62.738871350381999</v>
      </c>
      <c r="I447" s="86">
        <v>51.41</v>
      </c>
      <c r="J447" s="86">
        <v>57.01</v>
      </c>
      <c r="K447" s="87">
        <v>0</v>
      </c>
      <c r="L447" s="85">
        <v>0.33999999266600001</v>
      </c>
      <c r="M447" s="86">
        <v>0</v>
      </c>
      <c r="N447" s="86">
        <v>99.575108977812604</v>
      </c>
      <c r="O447" s="86">
        <v>75.893863098112305</v>
      </c>
      <c r="P447" s="86">
        <v>1.159</v>
      </c>
      <c r="Q447" s="88">
        <v>0.72640000000000005</v>
      </c>
      <c r="R447" s="85">
        <v>0</v>
      </c>
      <c r="S447" s="86">
        <v>0</v>
      </c>
      <c r="T447" s="86">
        <v>1.81</v>
      </c>
      <c r="U447" s="88">
        <v>0.26992696093998098</v>
      </c>
      <c r="V447" s="89">
        <v>4.88</v>
      </c>
      <c r="W447" s="85">
        <v>46.632919796908297</v>
      </c>
      <c r="X447" s="88">
        <v>45.5333333333</v>
      </c>
      <c r="Y447" s="85">
        <v>-99.9</v>
      </c>
      <c r="Z447" s="88"/>
      <c r="AA447" s="85">
        <v>0.87</v>
      </c>
      <c r="AB447" s="91">
        <v>1.1200000000000001</v>
      </c>
      <c r="AC447" s="86">
        <v>0.35</v>
      </c>
      <c r="AD447" s="86">
        <v>0.54</v>
      </c>
      <c r="AE447" s="86">
        <v>0.09</v>
      </c>
      <c r="AF447" s="88">
        <v>32.947887446300001</v>
      </c>
      <c r="AG447" s="85">
        <v>2.2200035756E-4</v>
      </c>
      <c r="AH447" s="86">
        <v>0.37279499999999999</v>
      </c>
      <c r="AI447" s="88">
        <v>0.179679992446</v>
      </c>
      <c r="AJ447" s="150">
        <v>3.75</v>
      </c>
      <c r="AK447" s="151">
        <v>69</v>
      </c>
    </row>
    <row r="448" spans="1:37" x14ac:dyDescent="0.2">
      <c r="A448" s="149" t="s">
        <v>1223</v>
      </c>
      <c r="B448" s="66" t="s">
        <v>1224</v>
      </c>
      <c r="C448" s="67">
        <v>75</v>
      </c>
      <c r="D448" s="84" t="s">
        <v>337</v>
      </c>
      <c r="E448" s="85">
        <v>62.355004514829503</v>
      </c>
      <c r="F448" s="91">
        <v>60.253872334514099</v>
      </c>
      <c r="G448" s="86">
        <v>55.808501771202302</v>
      </c>
      <c r="H448" s="86">
        <v>54.165798430228499</v>
      </c>
      <c r="I448" s="86">
        <v>169.66</v>
      </c>
      <c r="J448" s="86">
        <v>341.87</v>
      </c>
      <c r="K448" s="87">
        <v>0</v>
      </c>
      <c r="L448" s="85">
        <v>0.85000006741099998</v>
      </c>
      <c r="M448" s="86">
        <v>0</v>
      </c>
      <c r="N448" s="86">
        <v>93.211723450117404</v>
      </c>
      <c r="O448" s="86">
        <v>47.4857103186541</v>
      </c>
      <c r="P448" s="86">
        <v>6.6070000000000002</v>
      </c>
      <c r="Q448" s="88">
        <v>0.94540000000000002</v>
      </c>
      <c r="R448" s="85">
        <v>0</v>
      </c>
      <c r="S448" s="86">
        <v>0</v>
      </c>
      <c r="T448" s="86">
        <v>3.23</v>
      </c>
      <c r="U448" s="88">
        <v>1.8267694658609399</v>
      </c>
      <c r="V448" s="89">
        <v>4.32</v>
      </c>
      <c r="W448" s="85">
        <v>37.374569797946002</v>
      </c>
      <c r="X448" s="88"/>
      <c r="Y448" s="85"/>
      <c r="Z448" s="88"/>
      <c r="AA448" s="85">
        <v>4.95</v>
      </c>
      <c r="AB448" s="91">
        <v>5.5</v>
      </c>
      <c r="AC448" s="86">
        <v>2.78</v>
      </c>
      <c r="AD448" s="86">
        <v>3.2</v>
      </c>
      <c r="AE448" s="86">
        <v>0.74</v>
      </c>
      <c r="AF448" s="88">
        <v>7.1201471579900005E-2</v>
      </c>
      <c r="AG448" s="85">
        <v>4.4400041403800002E-4</v>
      </c>
      <c r="AH448" s="86">
        <v>1.0954170000000001</v>
      </c>
      <c r="AI448" s="88">
        <v>0.197648077644</v>
      </c>
      <c r="AJ448" s="150">
        <v>3.44</v>
      </c>
      <c r="AK448" s="151">
        <v>49</v>
      </c>
    </row>
    <row r="449" spans="1:37" x14ac:dyDescent="0.2">
      <c r="A449" s="149" t="s">
        <v>1225</v>
      </c>
      <c r="B449" s="66" t="s">
        <v>1226</v>
      </c>
      <c r="C449" s="67">
        <v>75</v>
      </c>
      <c r="D449" s="84" t="s">
        <v>337</v>
      </c>
      <c r="E449" s="85">
        <v>54.900797499115797</v>
      </c>
      <c r="F449" s="91">
        <v>54.517450284658103</v>
      </c>
      <c r="G449" s="86">
        <v>49.711919131992403</v>
      </c>
      <c r="H449" s="86">
        <v>49.430113292792797</v>
      </c>
      <c r="I449" s="86">
        <v>234.8</v>
      </c>
      <c r="J449" s="86">
        <v>328.25</v>
      </c>
      <c r="K449" s="87">
        <v>0</v>
      </c>
      <c r="L449" s="85">
        <v>1.9199996723699999</v>
      </c>
      <c r="M449" s="86">
        <v>6.5436759905010498E-3</v>
      </c>
      <c r="N449" s="86">
        <v>92.150866462793104</v>
      </c>
      <c r="O449" s="86">
        <v>38.400693058119003</v>
      </c>
      <c r="P449" s="86">
        <v>7.859</v>
      </c>
      <c r="Q449" s="88">
        <v>1.3184</v>
      </c>
      <c r="R449" s="85">
        <v>1.28501670521717E-2</v>
      </c>
      <c r="S449" s="86">
        <v>0</v>
      </c>
      <c r="T449" s="86">
        <v>2.72</v>
      </c>
      <c r="U449" s="88">
        <v>2.00002281828657</v>
      </c>
      <c r="V449" s="89">
        <v>4.21</v>
      </c>
      <c r="W449" s="85">
        <v>32.942276605926402</v>
      </c>
      <c r="X449" s="88">
        <v>30.633333333300001</v>
      </c>
      <c r="Y449" s="85">
        <v>-100</v>
      </c>
      <c r="Z449" s="88"/>
      <c r="AA449" s="85">
        <v>0.87</v>
      </c>
      <c r="AB449" s="91">
        <v>0.89</v>
      </c>
      <c r="AC449" s="86">
        <v>0.35</v>
      </c>
      <c r="AD449" s="86">
        <v>0.37</v>
      </c>
      <c r="AE449" s="86">
        <v>0.98</v>
      </c>
      <c r="AF449" s="88">
        <v>4.31621256133E-7</v>
      </c>
      <c r="AG449" s="85">
        <v>7.5479966848099999E-3</v>
      </c>
      <c r="AH449" s="86">
        <v>1.8036380000000001</v>
      </c>
      <c r="AI449" s="88">
        <v>0.71871988900499995</v>
      </c>
      <c r="AJ449" s="150">
        <v>3.65</v>
      </c>
      <c r="AK449" s="151">
        <v>51</v>
      </c>
    </row>
    <row r="450" spans="1:37" x14ac:dyDescent="0.2">
      <c r="A450" s="149" t="s">
        <v>1227</v>
      </c>
      <c r="B450" s="66" t="s">
        <v>1228</v>
      </c>
      <c r="C450" s="67">
        <v>75</v>
      </c>
      <c r="D450" s="84" t="s">
        <v>337</v>
      </c>
      <c r="E450" s="85">
        <v>43.951253201346702</v>
      </c>
      <c r="F450" s="91">
        <v>43.1836493913844</v>
      </c>
      <c r="G450" s="86">
        <v>43.118183649391398</v>
      </c>
      <c r="H450" s="86">
        <v>42.405973928807803</v>
      </c>
      <c r="I450" s="86">
        <v>311.99</v>
      </c>
      <c r="J450" s="86">
        <v>490.85</v>
      </c>
      <c r="K450" s="87">
        <v>8.0000000000000002E-3</v>
      </c>
      <c r="L450" s="85">
        <v>0.93000025141200005</v>
      </c>
      <c r="M450" s="86">
        <v>0</v>
      </c>
      <c r="N450" s="86">
        <v>38.3254802464661</v>
      </c>
      <c r="O450" s="86">
        <v>39.522063536832398</v>
      </c>
      <c r="P450" s="86">
        <v>16.635999999999999</v>
      </c>
      <c r="Q450" s="88">
        <v>1.5827</v>
      </c>
      <c r="R450" s="85">
        <v>0</v>
      </c>
      <c r="S450" s="86">
        <v>0</v>
      </c>
      <c r="T450" s="86">
        <v>2.62</v>
      </c>
      <c r="U450" s="88">
        <v>3.4200454663175202</v>
      </c>
      <c r="V450" s="89">
        <v>3.75</v>
      </c>
      <c r="W450" s="85">
        <v>26.996784549839401</v>
      </c>
      <c r="X450" s="88"/>
      <c r="Y450" s="85">
        <v>-27.700000000000003</v>
      </c>
      <c r="Z450" s="88"/>
      <c r="AA450" s="85">
        <v>2.57</v>
      </c>
      <c r="AB450" s="91">
        <v>2.5299999999999998</v>
      </c>
      <c r="AC450" s="86">
        <v>1.81</v>
      </c>
      <c r="AD450" s="86">
        <v>1.76</v>
      </c>
      <c r="AE450" s="86">
        <v>0.97</v>
      </c>
      <c r="AF450" s="88">
        <v>1.0501999921</v>
      </c>
      <c r="AG450" s="85">
        <v>2.77500197879E-3</v>
      </c>
      <c r="AH450" s="86">
        <v>3.8268360000000001</v>
      </c>
      <c r="AI450" s="88">
        <v>1.7788318382099999</v>
      </c>
      <c r="AJ450" s="150">
        <v>3.66</v>
      </c>
      <c r="AK450" s="151">
        <v>41</v>
      </c>
    </row>
    <row r="451" spans="1:37" x14ac:dyDescent="0.2">
      <c r="A451" s="149" t="s">
        <v>1229</v>
      </c>
      <c r="B451" s="66" t="s">
        <v>1230</v>
      </c>
      <c r="C451" s="67">
        <v>75</v>
      </c>
      <c r="D451" s="84" t="s">
        <v>337</v>
      </c>
      <c r="E451" s="85">
        <v>57.255485962069102</v>
      </c>
      <c r="F451" s="91">
        <v>56.6860847093864</v>
      </c>
      <c r="G451" s="86">
        <v>56.785364927802803</v>
      </c>
      <c r="H451" s="86">
        <v>56.232023710452196</v>
      </c>
      <c r="I451" s="86">
        <v>288.66000000000003</v>
      </c>
      <c r="J451" s="86">
        <v>400.29</v>
      </c>
      <c r="K451" s="87">
        <v>1.6199999999999999E-2</v>
      </c>
      <c r="L451" s="85">
        <v>1.6599997766800001</v>
      </c>
      <c r="M451" s="86">
        <v>0</v>
      </c>
      <c r="N451" s="86">
        <v>48.743259881968299</v>
      </c>
      <c r="O451" s="86">
        <v>46.0829705034648</v>
      </c>
      <c r="P451" s="86">
        <v>9.6530000000000005</v>
      </c>
      <c r="Q451" s="88">
        <v>1.5898000000000001</v>
      </c>
      <c r="R451" s="85">
        <v>0</v>
      </c>
      <c r="S451" s="86">
        <v>0</v>
      </c>
      <c r="T451" s="86">
        <v>4.28</v>
      </c>
      <c r="U451" s="88">
        <v>1.8702641145810499</v>
      </c>
      <c r="V451" s="89">
        <v>4.18</v>
      </c>
      <c r="W451" s="85">
        <v>27.346004434637599</v>
      </c>
      <c r="X451" s="88">
        <v>25.0333333333</v>
      </c>
      <c r="Y451" s="85">
        <v>-100</v>
      </c>
      <c r="Z451" s="88"/>
      <c r="AA451" s="85">
        <v>2.38</v>
      </c>
      <c r="AB451" s="91">
        <v>2.4700000000000002</v>
      </c>
      <c r="AC451" s="86">
        <v>1.47</v>
      </c>
      <c r="AD451" s="86">
        <v>1.52</v>
      </c>
      <c r="AE451" s="86">
        <v>1.88</v>
      </c>
      <c r="AF451" s="88">
        <v>5.2009992329600001</v>
      </c>
      <c r="AG451" s="85">
        <v>7.7700023091000002E-4</v>
      </c>
      <c r="AH451" s="86">
        <v>1.5293369999999999</v>
      </c>
      <c r="AI451" s="88">
        <v>0.43123209771799997</v>
      </c>
      <c r="AJ451" s="150">
        <v>3.64</v>
      </c>
      <c r="AK451" s="151">
        <v>51</v>
      </c>
    </row>
    <row r="452" spans="1:37" x14ac:dyDescent="0.2">
      <c r="A452" s="149" t="s">
        <v>1231</v>
      </c>
      <c r="B452" s="66" t="s">
        <v>1232</v>
      </c>
      <c r="C452" s="67">
        <v>75</v>
      </c>
      <c r="D452" s="84" t="s">
        <v>337</v>
      </c>
      <c r="E452" s="85">
        <v>80.071120107026701</v>
      </c>
      <c r="F452" s="91">
        <v>79.576190707249907</v>
      </c>
      <c r="G452" s="86">
        <v>75.752618481523299</v>
      </c>
      <c r="H452" s="86">
        <v>75.302745679765394</v>
      </c>
      <c r="I452" s="86">
        <v>102.13</v>
      </c>
      <c r="J452" s="86">
        <v>163.16999999999999</v>
      </c>
      <c r="K452" s="87">
        <v>0</v>
      </c>
      <c r="L452" s="85">
        <v>0.78999996919899995</v>
      </c>
      <c r="M452" s="86">
        <v>0</v>
      </c>
      <c r="N452" s="86">
        <v>100</v>
      </c>
      <c r="O452" s="86">
        <v>59.800934538370299</v>
      </c>
      <c r="P452" s="86">
        <v>3.391</v>
      </c>
      <c r="Q452" s="88">
        <v>0.11550000000000001</v>
      </c>
      <c r="R452" s="85">
        <v>0</v>
      </c>
      <c r="S452" s="86">
        <v>0</v>
      </c>
      <c r="T452" s="86">
        <v>1.67</v>
      </c>
      <c r="U452" s="88">
        <v>0.97738158779451401</v>
      </c>
      <c r="V452" s="89">
        <v>4.58</v>
      </c>
      <c r="W452" s="85">
        <v>29.041544165837202</v>
      </c>
      <c r="X452" s="88">
        <v>24.133333333300001</v>
      </c>
      <c r="Y452" s="85">
        <v>-100</v>
      </c>
      <c r="Z452" s="88"/>
      <c r="AA452" s="85">
        <v>1.77</v>
      </c>
      <c r="AB452" s="91">
        <v>1.68</v>
      </c>
      <c r="AC452" s="86">
        <v>0.98</v>
      </c>
      <c r="AD452" s="86">
        <v>0.94</v>
      </c>
      <c r="AE452" s="86">
        <v>0.32</v>
      </c>
      <c r="AF452" s="88">
        <v>0.122400299574</v>
      </c>
      <c r="AG452" s="85">
        <v>1.0944002425900001E-2</v>
      </c>
      <c r="AH452" s="86">
        <v>1.1214489999999999</v>
      </c>
      <c r="AI452" s="88">
        <v>3.36644043075</v>
      </c>
      <c r="AJ452" s="150">
        <v>4.05</v>
      </c>
      <c r="AK452" s="151">
        <v>74</v>
      </c>
    </row>
    <row r="453" spans="1:37" x14ac:dyDescent="0.2">
      <c r="A453" s="149" t="s">
        <v>1233</v>
      </c>
      <c r="B453" s="66" t="s">
        <v>1234</v>
      </c>
      <c r="C453" s="67">
        <v>75</v>
      </c>
      <c r="D453" s="84" t="s">
        <v>337</v>
      </c>
      <c r="E453" s="85">
        <v>13.8431338006015</v>
      </c>
      <c r="F453" s="91">
        <v>13.320917590506999</v>
      </c>
      <c r="G453" s="86">
        <v>13.137198152738801</v>
      </c>
      <c r="H453" s="86">
        <v>12.623790408838699</v>
      </c>
      <c r="I453" s="86">
        <v>164.9</v>
      </c>
      <c r="J453" s="86">
        <v>832.72</v>
      </c>
      <c r="K453" s="87">
        <v>0</v>
      </c>
      <c r="L453" s="85">
        <v>6.0000022681100003E-2</v>
      </c>
      <c r="M453" s="86">
        <v>0</v>
      </c>
      <c r="N453" s="86">
        <v>11.6230526422971</v>
      </c>
      <c r="O453" s="86">
        <v>20.275461444767199</v>
      </c>
      <c r="P453" s="86">
        <v>20.413</v>
      </c>
      <c r="Q453" s="88">
        <v>5.5899999999999998E-2</v>
      </c>
      <c r="R453" s="85">
        <v>0</v>
      </c>
      <c r="S453" s="86">
        <v>0</v>
      </c>
      <c r="T453" s="86">
        <v>2.7</v>
      </c>
      <c r="U453" s="88">
        <v>2.40974468031559</v>
      </c>
      <c r="V453" s="89">
        <v>3.87</v>
      </c>
      <c r="W453" s="85">
        <v>24.041581346890499</v>
      </c>
      <c r="X453" s="88"/>
      <c r="Y453" s="85">
        <v>-100</v>
      </c>
      <c r="Z453" s="88"/>
      <c r="AA453" s="85">
        <v>4.32</v>
      </c>
      <c r="AB453" s="91">
        <v>4.08</v>
      </c>
      <c r="AC453" s="86">
        <v>2.27</v>
      </c>
      <c r="AD453" s="86">
        <v>2.17</v>
      </c>
      <c r="AE453" s="86">
        <v>0.73</v>
      </c>
      <c r="AF453" s="88">
        <v>8.3326993278099994</v>
      </c>
      <c r="AG453" s="85">
        <v>1.8630003354699999E-3</v>
      </c>
      <c r="AH453" s="86">
        <v>3.8525429999999998</v>
      </c>
      <c r="AI453" s="88">
        <v>3.8417161280799998</v>
      </c>
      <c r="AJ453" s="150">
        <v>3.22</v>
      </c>
      <c r="AK453" s="151">
        <v>14</v>
      </c>
    </row>
    <row r="454" spans="1:37" x14ac:dyDescent="0.2">
      <c r="A454" s="149" t="s">
        <v>1235</v>
      </c>
      <c r="B454" s="66" t="s">
        <v>1236</v>
      </c>
      <c r="C454" s="67">
        <v>75</v>
      </c>
      <c r="D454" s="84" t="s">
        <v>337</v>
      </c>
      <c r="E454" s="85">
        <v>48.6051645705111</v>
      </c>
      <c r="F454" s="91">
        <v>47.312349478191102</v>
      </c>
      <c r="G454" s="86">
        <v>47.601685844260103</v>
      </c>
      <c r="H454" s="86">
        <v>46.342320042815103</v>
      </c>
      <c r="I454" s="86">
        <v>415.02</v>
      </c>
      <c r="J454" s="86">
        <v>658.21</v>
      </c>
      <c r="K454" s="87">
        <v>0</v>
      </c>
      <c r="L454" s="85">
        <v>0.31999507626599999</v>
      </c>
      <c r="M454" s="86">
        <v>0</v>
      </c>
      <c r="N454" s="86">
        <v>55.478884902014897</v>
      </c>
      <c r="O454" s="86">
        <v>53.890683606877303</v>
      </c>
      <c r="P454" s="86">
        <v>8.6329999999999991</v>
      </c>
      <c r="Q454" s="88">
        <v>0.48320000000000002</v>
      </c>
      <c r="R454" s="85">
        <v>0</v>
      </c>
      <c r="S454" s="86">
        <v>0</v>
      </c>
      <c r="T454" s="86">
        <v>3.21</v>
      </c>
      <c r="U454" s="88">
        <v>1.4466818303452</v>
      </c>
      <c r="V454" s="89">
        <v>4.24</v>
      </c>
      <c r="W454" s="85">
        <v>25.3786859542565</v>
      </c>
      <c r="X454" s="88">
        <v>25.566666666700002</v>
      </c>
      <c r="Y454" s="85"/>
      <c r="Z454" s="88"/>
      <c r="AA454" s="85">
        <v>1.48</v>
      </c>
      <c r="AB454" s="91">
        <v>1.68</v>
      </c>
      <c r="AC454" s="86">
        <v>0.94</v>
      </c>
      <c r="AD454" s="86">
        <v>1.32</v>
      </c>
      <c r="AE454" s="86">
        <v>0.92</v>
      </c>
      <c r="AF454" s="88">
        <v>2.7860581045099999</v>
      </c>
      <c r="AG454" s="85">
        <v>5.1299997840599998E-4</v>
      </c>
      <c r="AH454" s="86">
        <v>1.763843</v>
      </c>
      <c r="AI454" s="88">
        <v>5.0496596572300003</v>
      </c>
      <c r="AJ454" s="150">
        <v>3.85</v>
      </c>
      <c r="AK454" s="151">
        <v>45</v>
      </c>
    </row>
    <row r="455" spans="1:37" x14ac:dyDescent="0.2">
      <c r="A455" s="149" t="s">
        <v>1237</v>
      </c>
      <c r="B455" s="66" t="s">
        <v>1238</v>
      </c>
      <c r="C455" s="67">
        <v>75</v>
      </c>
      <c r="D455" s="84" t="s">
        <v>337</v>
      </c>
      <c r="E455" s="85">
        <v>64.754215745945402</v>
      </c>
      <c r="F455" s="91">
        <v>63.348967097490203</v>
      </c>
      <c r="G455" s="86">
        <v>63.896745551537698</v>
      </c>
      <c r="H455" s="86">
        <v>62.498657405749903</v>
      </c>
      <c r="I455" s="86">
        <v>134.69</v>
      </c>
      <c r="J455" s="86">
        <v>390.97</v>
      </c>
      <c r="K455" s="87">
        <v>0</v>
      </c>
      <c r="L455" s="85">
        <v>0.16000000199</v>
      </c>
      <c r="M455" s="86">
        <v>0</v>
      </c>
      <c r="N455" s="86">
        <v>55.928020104110601</v>
      </c>
      <c r="O455" s="86">
        <v>60.8594231955583</v>
      </c>
      <c r="P455" s="86">
        <v>6.4320000000000004</v>
      </c>
      <c r="Q455" s="88">
        <v>0.61660000000000004</v>
      </c>
      <c r="R455" s="85">
        <v>0</v>
      </c>
      <c r="S455" s="86">
        <v>0</v>
      </c>
      <c r="T455" s="86">
        <v>3.18</v>
      </c>
      <c r="U455" s="88">
        <v>1.2996312341126299</v>
      </c>
      <c r="V455" s="89">
        <v>4.49</v>
      </c>
      <c r="W455" s="85">
        <v>25.4450785661741</v>
      </c>
      <c r="X455" s="88">
        <v>23.7</v>
      </c>
      <c r="Y455" s="85"/>
      <c r="Z455" s="88"/>
      <c r="AA455" s="85">
        <v>2.02</v>
      </c>
      <c r="AB455" s="91">
        <v>2.3199999999999998</v>
      </c>
      <c r="AC455" s="86">
        <v>1.41</v>
      </c>
      <c r="AD455" s="86">
        <v>1.64</v>
      </c>
      <c r="AE455" s="86">
        <v>0.9</v>
      </c>
      <c r="AF455" s="88">
        <v>1.1640000481699999</v>
      </c>
      <c r="AG455" s="85">
        <v>5.1299973556699998E-4</v>
      </c>
      <c r="AH455" s="86">
        <v>0.96292199999999994</v>
      </c>
      <c r="AI455" s="88">
        <v>1.8362393262400001</v>
      </c>
      <c r="AJ455" s="150">
        <v>3.93</v>
      </c>
      <c r="AK455" s="151">
        <v>65</v>
      </c>
    </row>
    <row r="456" spans="1:37" x14ac:dyDescent="0.2">
      <c r="A456" s="149" t="s">
        <v>1239</v>
      </c>
      <c r="B456" s="66" t="s">
        <v>1240</v>
      </c>
      <c r="C456" s="67">
        <v>75</v>
      </c>
      <c r="D456" s="84" t="s">
        <v>337</v>
      </c>
      <c r="E456" s="85">
        <v>0.33546913158793101</v>
      </c>
      <c r="F456" s="91">
        <v>9.1581103437409703E-2</v>
      </c>
      <c r="G456" s="86">
        <v>0.33546913158793101</v>
      </c>
      <c r="H456" s="86">
        <v>9.1581103437409703E-2</v>
      </c>
      <c r="I456" s="86">
        <v>0</v>
      </c>
      <c r="J456" s="86">
        <v>25.59</v>
      </c>
      <c r="K456" s="87">
        <v>0</v>
      </c>
      <c r="L456" s="85">
        <v>9.9289455940300009E-10</v>
      </c>
      <c r="M456" s="86">
        <v>0</v>
      </c>
      <c r="N456" s="86"/>
      <c r="O456" s="86"/>
      <c r="P456" s="86">
        <v>4.0000000000000001E-3</v>
      </c>
      <c r="Q456" s="88">
        <v>0</v>
      </c>
      <c r="R456" s="85">
        <v>0</v>
      </c>
      <c r="S456" s="86">
        <v>0</v>
      </c>
      <c r="T456" s="86">
        <v>0</v>
      </c>
      <c r="U456" s="88">
        <v>2.6259814605708899E-3</v>
      </c>
      <c r="V456" s="89"/>
      <c r="W456" s="85"/>
      <c r="X456" s="88"/>
      <c r="Y456" s="85"/>
      <c r="Z456" s="88"/>
      <c r="AA456" s="85">
        <v>0</v>
      </c>
      <c r="AB456" s="91">
        <v>0</v>
      </c>
      <c r="AC456" s="86">
        <v>0</v>
      </c>
      <c r="AD456" s="86">
        <v>0</v>
      </c>
      <c r="AE456" s="86">
        <v>0.02</v>
      </c>
      <c r="AF456" s="88">
        <v>6.9700000495700007E-2</v>
      </c>
      <c r="AG456" s="85">
        <v>1.73609462111E-11</v>
      </c>
      <c r="AH456" s="86">
        <v>8.9899999999999995E-4</v>
      </c>
      <c r="AI456" s="88">
        <v>6.2142034835500004E-8</v>
      </c>
      <c r="AJ456" s="150">
        <v>2.75</v>
      </c>
      <c r="AK456" s="151">
        <v>0</v>
      </c>
    </row>
    <row r="457" spans="1:37" x14ac:dyDescent="0.2">
      <c r="A457" s="149" t="s">
        <v>1241</v>
      </c>
      <c r="B457" s="66" t="s">
        <v>1242</v>
      </c>
      <c r="C457" s="67">
        <v>75</v>
      </c>
      <c r="D457" s="84" t="s">
        <v>337</v>
      </c>
      <c r="E457" s="85">
        <v>89.343603482920301</v>
      </c>
      <c r="F457" s="91">
        <v>48.593436034829203</v>
      </c>
      <c r="G457" s="86">
        <v>89.343603482920301</v>
      </c>
      <c r="H457" s="86">
        <v>48.593436034829203</v>
      </c>
      <c r="I457" s="86">
        <v>0</v>
      </c>
      <c r="J457" s="86">
        <v>0</v>
      </c>
      <c r="K457" s="87">
        <v>0</v>
      </c>
      <c r="L457" s="85"/>
      <c r="M457" s="86">
        <v>0</v>
      </c>
      <c r="N457" s="86"/>
      <c r="O457" s="86">
        <v>97.695728338498895</v>
      </c>
      <c r="P457" s="86">
        <v>0</v>
      </c>
      <c r="Q457" s="88">
        <v>0</v>
      </c>
      <c r="R457" s="85">
        <v>0</v>
      </c>
      <c r="S457" s="86"/>
      <c r="T457" s="86">
        <v>0</v>
      </c>
      <c r="U457" s="88">
        <v>2.00937709310114E-2</v>
      </c>
      <c r="V457" s="89"/>
      <c r="W457" s="85"/>
      <c r="X457" s="88"/>
      <c r="Y457" s="85"/>
      <c r="Z457" s="88"/>
      <c r="AA457" s="85">
        <v>0</v>
      </c>
      <c r="AB457" s="91">
        <v>2.5099999999999998</v>
      </c>
      <c r="AC457" s="86">
        <v>0</v>
      </c>
      <c r="AD457" s="86">
        <v>1.98</v>
      </c>
      <c r="AE457" s="86">
        <v>0</v>
      </c>
      <c r="AF457" s="88">
        <v>4.6681999984500004</v>
      </c>
      <c r="AG457" s="85">
        <v>0</v>
      </c>
      <c r="AH457" s="86">
        <v>0</v>
      </c>
      <c r="AI457" s="88">
        <v>0</v>
      </c>
      <c r="AJ457" s="150">
        <v>2.14</v>
      </c>
      <c r="AK457" s="151">
        <v>0</v>
      </c>
    </row>
    <row r="458" spans="1:37" x14ac:dyDescent="0.2">
      <c r="A458" s="149" t="s">
        <v>1243</v>
      </c>
      <c r="B458" s="66" t="s">
        <v>1244</v>
      </c>
      <c r="C458" s="67">
        <v>75</v>
      </c>
      <c r="D458" s="84" t="s">
        <v>337</v>
      </c>
      <c r="E458" s="85">
        <v>12.161829808165299</v>
      </c>
      <c r="F458" s="91">
        <v>4.3921134612231496</v>
      </c>
      <c r="G458" s="86">
        <v>11.528529267093001</v>
      </c>
      <c r="H458" s="86">
        <v>3.90432857845548</v>
      </c>
      <c r="I458" s="86">
        <v>0</v>
      </c>
      <c r="J458" s="86">
        <v>778.67</v>
      </c>
      <c r="K458" s="87">
        <v>0</v>
      </c>
      <c r="L458" s="85">
        <v>0.199999980184</v>
      </c>
      <c r="M458" s="86">
        <v>0</v>
      </c>
      <c r="N458" s="86">
        <v>4.1302847897980097</v>
      </c>
      <c r="O458" s="86">
        <v>4.4669538557069099</v>
      </c>
      <c r="P458" s="86">
        <v>33.811999999999998</v>
      </c>
      <c r="Q458" s="88">
        <v>1.3208</v>
      </c>
      <c r="R458" s="85">
        <v>0</v>
      </c>
      <c r="S458" s="86">
        <v>0</v>
      </c>
      <c r="T458" s="86">
        <v>12.15</v>
      </c>
      <c r="U458" s="88">
        <v>5.72634858173471</v>
      </c>
      <c r="V458" s="89">
        <v>3.4</v>
      </c>
      <c r="W458" s="85"/>
      <c r="X458" s="88"/>
      <c r="Y458" s="85"/>
      <c r="Z458" s="88"/>
      <c r="AA458" s="85">
        <v>2.82</v>
      </c>
      <c r="AB458" s="91">
        <v>1.43</v>
      </c>
      <c r="AC458" s="86">
        <v>1.91</v>
      </c>
      <c r="AD458" s="86">
        <v>0.65</v>
      </c>
      <c r="AE458" s="86">
        <v>1.93</v>
      </c>
      <c r="AF458" s="88">
        <v>1.1629998314700001</v>
      </c>
      <c r="AG458" s="85">
        <v>3.21899874197E-3</v>
      </c>
      <c r="AH458" s="86">
        <v>3.2813680000000001</v>
      </c>
      <c r="AI458" s="88">
        <v>1.41947144611</v>
      </c>
      <c r="AJ458" s="150">
        <v>3.21</v>
      </c>
      <c r="AK458" s="151">
        <v>11</v>
      </c>
    </row>
    <row r="459" spans="1:37" x14ac:dyDescent="0.2">
      <c r="A459" s="149" t="s">
        <v>1245</v>
      </c>
      <c r="B459" s="66" t="s">
        <v>1246</v>
      </c>
      <c r="C459" s="67"/>
      <c r="D459" s="84" t="s">
        <v>337</v>
      </c>
      <c r="E459" s="85">
        <v>97.560975609756099</v>
      </c>
      <c r="F459" s="91">
        <v>0</v>
      </c>
      <c r="G459" s="86">
        <v>97.560975609756099</v>
      </c>
      <c r="H459" s="86">
        <v>0</v>
      </c>
      <c r="I459" s="86">
        <v>0</v>
      </c>
      <c r="J459" s="86">
        <v>0</v>
      </c>
      <c r="K459" s="87">
        <v>0</v>
      </c>
      <c r="L459" s="85"/>
      <c r="M459" s="86">
        <v>0</v>
      </c>
      <c r="N459" s="86"/>
      <c r="O459" s="86"/>
      <c r="P459" s="86">
        <v>0</v>
      </c>
      <c r="Q459" s="88">
        <v>0</v>
      </c>
      <c r="R459" s="85">
        <v>0</v>
      </c>
      <c r="S459" s="86"/>
      <c r="T459" s="86">
        <v>0</v>
      </c>
      <c r="U459" s="88">
        <v>0</v>
      </c>
      <c r="V459" s="89"/>
      <c r="W459" s="85"/>
      <c r="X459" s="88"/>
      <c r="Y459" s="85"/>
      <c r="Z459" s="88"/>
      <c r="AA459" s="85">
        <v>0</v>
      </c>
      <c r="AB459" s="91">
        <v>0</v>
      </c>
      <c r="AC459" s="86">
        <v>0</v>
      </c>
      <c r="AD459" s="86">
        <v>0</v>
      </c>
      <c r="AE459" s="86">
        <v>0</v>
      </c>
      <c r="AF459" s="88">
        <v>0</v>
      </c>
      <c r="AG459" s="85">
        <v>0</v>
      </c>
      <c r="AH459" s="86">
        <v>0</v>
      </c>
      <c r="AI459" s="88">
        <v>0</v>
      </c>
      <c r="AJ459" s="150"/>
      <c r="AK459" s="151">
        <v>0</v>
      </c>
    </row>
    <row r="460" spans="1:37" x14ac:dyDescent="0.2">
      <c r="A460" s="149" t="s">
        <v>1247</v>
      </c>
      <c r="B460" s="66" t="s">
        <v>1248</v>
      </c>
      <c r="C460" s="67"/>
      <c r="D460" s="84" t="s">
        <v>337</v>
      </c>
      <c r="E460" s="85">
        <v>97.648165569143899</v>
      </c>
      <c r="F460" s="91">
        <v>85.747883349012199</v>
      </c>
      <c r="G460" s="86">
        <v>97.648165569143899</v>
      </c>
      <c r="H460" s="86">
        <v>85.747883349012199</v>
      </c>
      <c r="I460" s="86">
        <v>0</v>
      </c>
      <c r="J460" s="86">
        <v>0</v>
      </c>
      <c r="K460" s="87">
        <v>0</v>
      </c>
      <c r="L460" s="85">
        <v>0</v>
      </c>
      <c r="M460" s="86">
        <v>0</v>
      </c>
      <c r="N460" s="86">
        <v>97.849462365591407</v>
      </c>
      <c r="O460" s="86">
        <v>96.134732192159007</v>
      </c>
      <c r="P460" s="86">
        <v>0</v>
      </c>
      <c r="Q460" s="88">
        <v>0</v>
      </c>
      <c r="R460" s="85">
        <v>0</v>
      </c>
      <c r="S460" s="86"/>
      <c r="T460" s="86">
        <v>0</v>
      </c>
      <c r="U460" s="88">
        <v>0</v>
      </c>
      <c r="V460" s="89"/>
      <c r="W460" s="85"/>
      <c r="X460" s="88"/>
      <c r="Y460" s="85"/>
      <c r="Z460" s="88"/>
      <c r="AA460" s="85">
        <v>0</v>
      </c>
      <c r="AB460" s="91">
        <v>0</v>
      </c>
      <c r="AC460" s="86">
        <v>0</v>
      </c>
      <c r="AD460" s="86">
        <v>0</v>
      </c>
      <c r="AE460" s="86">
        <v>0</v>
      </c>
      <c r="AF460" s="88">
        <v>2.6631173321899999E-7</v>
      </c>
      <c r="AG460" s="85">
        <v>0</v>
      </c>
      <c r="AH460" s="86">
        <v>0</v>
      </c>
      <c r="AI460" s="88">
        <v>0</v>
      </c>
      <c r="AJ460" s="150">
        <v>3.2</v>
      </c>
      <c r="AK460" s="151">
        <v>21</v>
      </c>
    </row>
    <row r="461" spans="1:37" x14ac:dyDescent="0.2">
      <c r="A461" s="149" t="s">
        <v>1249</v>
      </c>
      <c r="B461" s="66" t="s">
        <v>1250</v>
      </c>
      <c r="C461" s="67">
        <v>75</v>
      </c>
      <c r="D461" s="84" t="s">
        <v>337</v>
      </c>
      <c r="E461" s="85">
        <v>0.882679066832041</v>
      </c>
      <c r="F461" s="91">
        <v>2.55658451995378E-2</v>
      </c>
      <c r="G461" s="86">
        <v>0.85798976489648804</v>
      </c>
      <c r="H461" s="86">
        <v>2.55658451995378E-2</v>
      </c>
      <c r="I461" s="86">
        <v>0</v>
      </c>
      <c r="J461" s="86">
        <v>0.2</v>
      </c>
      <c r="K461" s="87">
        <v>0</v>
      </c>
      <c r="L461" s="85">
        <v>0</v>
      </c>
      <c r="M461" s="86">
        <v>0</v>
      </c>
      <c r="N461" s="86"/>
      <c r="O461" s="86"/>
      <c r="P461" s="86">
        <v>7.2999999999999995E-2</v>
      </c>
      <c r="Q461" s="88">
        <v>0</v>
      </c>
      <c r="R461" s="85">
        <v>0</v>
      </c>
      <c r="S461" s="86">
        <v>0</v>
      </c>
      <c r="T461" s="86">
        <v>0</v>
      </c>
      <c r="U461" s="88">
        <v>8.3417700622491806E-2</v>
      </c>
      <c r="V461" s="89"/>
      <c r="W461" s="85"/>
      <c r="X461" s="88"/>
      <c r="Y461" s="85"/>
      <c r="Z461" s="88"/>
      <c r="AA461" s="85">
        <v>0.02</v>
      </c>
      <c r="AB461" s="91">
        <v>0</v>
      </c>
      <c r="AC461" s="86">
        <v>0.02</v>
      </c>
      <c r="AD461" s="86">
        <v>0</v>
      </c>
      <c r="AE461" s="86">
        <v>0.05</v>
      </c>
      <c r="AF461" s="88">
        <v>2.8100000705799998E-2</v>
      </c>
      <c r="AG461" s="85">
        <v>0</v>
      </c>
      <c r="AH461" s="86">
        <v>6.0999999999999999E-5</v>
      </c>
      <c r="AI461" s="88">
        <v>0</v>
      </c>
      <c r="AJ461" s="150">
        <v>2.36</v>
      </c>
      <c r="AK461" s="151">
        <v>0</v>
      </c>
    </row>
    <row r="462" spans="1:37" x14ac:dyDescent="0.2">
      <c r="A462" s="149" t="s">
        <v>1251</v>
      </c>
      <c r="B462" s="66" t="s">
        <v>1252</v>
      </c>
      <c r="C462" s="67">
        <v>75</v>
      </c>
      <c r="D462" s="84" t="s">
        <v>337</v>
      </c>
      <c r="E462" s="85">
        <v>36.554354736172897</v>
      </c>
      <c r="F462" s="91">
        <v>3.6872218690400498</v>
      </c>
      <c r="G462" s="86">
        <v>31.404958677686</v>
      </c>
      <c r="H462" s="86">
        <v>3.6872218690400498</v>
      </c>
      <c r="I462" s="86">
        <v>0</v>
      </c>
      <c r="J462" s="86">
        <v>0</v>
      </c>
      <c r="K462" s="87">
        <v>0</v>
      </c>
      <c r="L462" s="85"/>
      <c r="M462" s="86">
        <v>0</v>
      </c>
      <c r="N462" s="86"/>
      <c r="O462" s="86">
        <v>95.410628019323696</v>
      </c>
      <c r="P462" s="86">
        <v>0</v>
      </c>
      <c r="Q462" s="88">
        <v>0</v>
      </c>
      <c r="R462" s="85">
        <v>0</v>
      </c>
      <c r="S462" s="86"/>
      <c r="T462" s="86">
        <v>0</v>
      </c>
      <c r="U462" s="88">
        <v>0</v>
      </c>
      <c r="V462" s="89"/>
      <c r="W462" s="85"/>
      <c r="X462" s="88"/>
      <c r="Y462" s="85"/>
      <c r="Z462" s="88"/>
      <c r="AA462" s="85">
        <v>0</v>
      </c>
      <c r="AB462" s="91">
        <v>21.49</v>
      </c>
      <c r="AC462" s="86">
        <v>0</v>
      </c>
      <c r="AD462" s="86">
        <v>17.670000000000002</v>
      </c>
      <c r="AE462" s="86">
        <v>0</v>
      </c>
      <c r="AF462" s="88">
        <v>0</v>
      </c>
      <c r="AG462" s="85">
        <v>0</v>
      </c>
      <c r="AH462" s="86">
        <v>0</v>
      </c>
      <c r="AI462" s="88">
        <v>0</v>
      </c>
      <c r="AJ462" s="150">
        <v>2.4</v>
      </c>
      <c r="AK462" s="151">
        <v>0</v>
      </c>
    </row>
    <row r="463" spans="1:37" x14ac:dyDescent="0.2">
      <c r="A463" s="149" t="s">
        <v>1253</v>
      </c>
      <c r="B463" s="66" t="s">
        <v>1254</v>
      </c>
      <c r="C463" s="67">
        <v>75</v>
      </c>
      <c r="D463" s="84" t="s">
        <v>337</v>
      </c>
      <c r="E463" s="85">
        <v>76.797385620914994</v>
      </c>
      <c r="F463" s="91">
        <v>37.581699346405202</v>
      </c>
      <c r="G463" s="86">
        <v>74.101307189542496</v>
      </c>
      <c r="H463" s="86">
        <v>37.295751633986903</v>
      </c>
      <c r="I463" s="86">
        <v>0</v>
      </c>
      <c r="J463" s="86">
        <v>0</v>
      </c>
      <c r="K463" s="87">
        <v>0</v>
      </c>
      <c r="L463" s="85"/>
      <c r="M463" s="86">
        <v>0</v>
      </c>
      <c r="N463" s="86"/>
      <c r="O463" s="86">
        <v>98.254122211445207</v>
      </c>
      <c r="P463" s="86">
        <v>0</v>
      </c>
      <c r="Q463" s="88">
        <v>0</v>
      </c>
      <c r="R463" s="85">
        <v>0</v>
      </c>
      <c r="S463" s="86"/>
      <c r="T463" s="86">
        <v>0</v>
      </c>
      <c r="U463" s="88">
        <v>0</v>
      </c>
      <c r="V463" s="89"/>
      <c r="W463" s="85"/>
      <c r="X463" s="88"/>
      <c r="Y463" s="85"/>
      <c r="Z463" s="88"/>
      <c r="AA463" s="85">
        <v>0</v>
      </c>
      <c r="AB463" s="91">
        <v>2.37</v>
      </c>
      <c r="AC463" s="86">
        <v>0</v>
      </c>
      <c r="AD463" s="86">
        <v>2.37</v>
      </c>
      <c r="AE463" s="86">
        <v>0</v>
      </c>
      <c r="AF463" s="88">
        <v>0</v>
      </c>
      <c r="AG463" s="85">
        <v>0</v>
      </c>
      <c r="AH463" s="86">
        <v>0</v>
      </c>
      <c r="AI463" s="88">
        <v>0</v>
      </c>
      <c r="AJ463" s="150">
        <v>2.2200000000000002</v>
      </c>
      <c r="AK463" s="151">
        <v>0</v>
      </c>
    </row>
    <row r="464" spans="1:37" x14ac:dyDescent="0.2">
      <c r="A464" s="149" t="s">
        <v>1255</v>
      </c>
      <c r="B464" s="66" t="s">
        <v>1256</v>
      </c>
      <c r="C464" s="67">
        <v>75</v>
      </c>
      <c r="D464" s="84" t="s">
        <v>337</v>
      </c>
      <c r="E464" s="85">
        <v>92.478343545320101</v>
      </c>
      <c r="F464" s="91">
        <v>80.245087682231102</v>
      </c>
      <c r="G464" s="86">
        <v>92.467779421085993</v>
      </c>
      <c r="H464" s="86">
        <v>80.245087682231102</v>
      </c>
      <c r="I464" s="86">
        <v>0</v>
      </c>
      <c r="J464" s="86">
        <v>0.73</v>
      </c>
      <c r="K464" s="87">
        <v>0</v>
      </c>
      <c r="L464" s="85"/>
      <c r="M464" s="86">
        <v>0</v>
      </c>
      <c r="N464" s="86">
        <v>99.769319492502902</v>
      </c>
      <c r="O464" s="86">
        <v>98.057420368518805</v>
      </c>
      <c r="P464" s="86">
        <v>0</v>
      </c>
      <c r="Q464" s="88">
        <v>0</v>
      </c>
      <c r="R464" s="85">
        <v>0</v>
      </c>
      <c r="S464" s="86"/>
      <c r="T464" s="86">
        <v>0</v>
      </c>
      <c r="U464" s="88">
        <v>0</v>
      </c>
      <c r="V464" s="89"/>
      <c r="W464" s="85"/>
      <c r="X464" s="88"/>
      <c r="Y464" s="85"/>
      <c r="Z464" s="88"/>
      <c r="AA464" s="85">
        <v>0</v>
      </c>
      <c r="AB464" s="91">
        <v>0.51</v>
      </c>
      <c r="AC464" s="86">
        <v>0</v>
      </c>
      <c r="AD464" s="86">
        <v>0.51</v>
      </c>
      <c r="AE464" s="86">
        <v>0</v>
      </c>
      <c r="AF464" s="88">
        <v>60.243800644099998</v>
      </c>
      <c r="AG464" s="85">
        <v>0</v>
      </c>
      <c r="AH464" s="86">
        <v>1E-4</v>
      </c>
      <c r="AI464" s="88">
        <v>0</v>
      </c>
      <c r="AJ464" s="150">
        <v>2.6</v>
      </c>
      <c r="AK464" s="151">
        <v>4</v>
      </c>
    </row>
    <row r="465" spans="1:37" x14ac:dyDescent="0.2">
      <c r="A465" s="149" t="s">
        <v>1257</v>
      </c>
      <c r="B465" s="66" t="s">
        <v>1258</v>
      </c>
      <c r="C465" s="67">
        <v>65</v>
      </c>
      <c r="D465" s="84" t="s">
        <v>337</v>
      </c>
      <c r="E465" s="85">
        <v>75.674962955521494</v>
      </c>
      <c r="F465" s="91">
        <v>75.3974433031117</v>
      </c>
      <c r="G465" s="86">
        <v>54.967727352638299</v>
      </c>
      <c r="H465" s="86">
        <v>54.839641359218398</v>
      </c>
      <c r="I465" s="86">
        <v>6.75</v>
      </c>
      <c r="J465" s="86">
        <v>11.88</v>
      </c>
      <c r="K465" s="87">
        <v>0</v>
      </c>
      <c r="L465" s="85">
        <v>1.5299999656700001</v>
      </c>
      <c r="M465" s="86">
        <v>6.8843977556983897E-3</v>
      </c>
      <c r="N465" s="86">
        <v>71.812706644167307</v>
      </c>
      <c r="O465" s="86">
        <v>54.677928699159203</v>
      </c>
      <c r="P465" s="86">
        <v>0.22500000000000001</v>
      </c>
      <c r="Q465" s="88">
        <v>0.50229999999999997</v>
      </c>
      <c r="R465" s="85">
        <v>2.23588596981554E-2</v>
      </c>
      <c r="S465" s="86">
        <v>0</v>
      </c>
      <c r="T465" s="86">
        <v>0.7</v>
      </c>
      <c r="U465" s="88">
        <v>1.8308762588844001</v>
      </c>
      <c r="V465" s="89">
        <v>4.8099999999999996</v>
      </c>
      <c r="W465" s="85">
        <v>54.734157081062399</v>
      </c>
      <c r="X465" s="88">
        <v>54.166666666700003</v>
      </c>
      <c r="Y465" s="85"/>
      <c r="Z465" s="88"/>
      <c r="AA465" s="85">
        <v>0</v>
      </c>
      <c r="AB465" s="91">
        <v>0</v>
      </c>
      <c r="AC465" s="86">
        <v>0</v>
      </c>
      <c r="AD465" s="86">
        <v>0</v>
      </c>
      <c r="AE465" s="86">
        <v>0</v>
      </c>
      <c r="AF465" s="88">
        <v>0</v>
      </c>
      <c r="AG465" s="85">
        <v>6.6949988453300002E-3</v>
      </c>
      <c r="AH465" s="86">
        <v>6.4696000000000004E-2</v>
      </c>
      <c r="AI465" s="88">
        <v>6.3190810883999996E-10</v>
      </c>
      <c r="AJ465" s="150">
        <v>3.99</v>
      </c>
      <c r="AK465" s="151">
        <v>74</v>
      </c>
    </row>
    <row r="466" spans="1:37" x14ac:dyDescent="0.2">
      <c r="A466" s="149" t="s">
        <v>1259</v>
      </c>
      <c r="B466" s="66" t="s">
        <v>1260</v>
      </c>
      <c r="C466" s="67">
        <v>65</v>
      </c>
      <c r="D466" s="84" t="s">
        <v>337</v>
      </c>
      <c r="E466" s="85">
        <v>76.900196526265503</v>
      </c>
      <c r="F466" s="91">
        <v>76.642587772879395</v>
      </c>
      <c r="G466" s="86">
        <v>62.676829376250403</v>
      </c>
      <c r="H466" s="86">
        <v>62.453745507338802</v>
      </c>
      <c r="I466" s="86">
        <v>24.34</v>
      </c>
      <c r="J466" s="86">
        <v>26.7</v>
      </c>
      <c r="K466" s="87">
        <v>0</v>
      </c>
      <c r="L466" s="85">
        <v>0.59000010020000004</v>
      </c>
      <c r="M466" s="86">
        <v>2.0689545347731399E-2</v>
      </c>
      <c r="N466" s="86">
        <v>84.581232430502894</v>
      </c>
      <c r="O466" s="86">
        <v>57.770510767040399</v>
      </c>
      <c r="P466" s="86">
        <v>0.42</v>
      </c>
      <c r="Q466" s="88">
        <v>0.63929999999999998</v>
      </c>
      <c r="R466" s="85">
        <v>6.4748866894829296E-2</v>
      </c>
      <c r="S466" s="86">
        <v>0</v>
      </c>
      <c r="T466" s="86">
        <v>1.23</v>
      </c>
      <c r="U466" s="88">
        <v>1.25883040314442</v>
      </c>
      <c r="V466" s="89">
        <v>4.78</v>
      </c>
      <c r="W466" s="85">
        <v>54.189401184342799</v>
      </c>
      <c r="X466" s="88">
        <v>55.8</v>
      </c>
      <c r="Y466" s="85">
        <v>99.88</v>
      </c>
      <c r="Z466" s="88"/>
      <c r="AA466" s="85">
        <v>0</v>
      </c>
      <c r="AB466" s="91">
        <v>0</v>
      </c>
      <c r="AC466" s="86">
        <v>0</v>
      </c>
      <c r="AD466" s="86">
        <v>0</v>
      </c>
      <c r="AE466" s="86">
        <v>0.01</v>
      </c>
      <c r="AF466" s="88">
        <v>3.3087761034700002E-9</v>
      </c>
      <c r="AG466" s="85">
        <v>7.4100006726099997E-3</v>
      </c>
      <c r="AH466" s="86">
        <v>0.18251500000000001</v>
      </c>
      <c r="AI466" s="88">
        <v>5.0606997278700001E-2</v>
      </c>
      <c r="AJ466" s="150">
        <v>3.79</v>
      </c>
      <c r="AK466" s="151">
        <v>69</v>
      </c>
    </row>
    <row r="467" spans="1:37" x14ac:dyDescent="0.2">
      <c r="A467" s="149" t="s">
        <v>1261</v>
      </c>
      <c r="B467" s="66" t="s">
        <v>1262</v>
      </c>
      <c r="C467" s="67">
        <v>65</v>
      </c>
      <c r="D467" s="84" t="s">
        <v>337</v>
      </c>
      <c r="E467" s="85">
        <v>64.360904200289696</v>
      </c>
      <c r="F467" s="91">
        <v>64.283312642251204</v>
      </c>
      <c r="G467" s="86">
        <v>53.081678046761901</v>
      </c>
      <c r="H467" s="86">
        <v>53.015725222429097</v>
      </c>
      <c r="I467" s="86">
        <v>69</v>
      </c>
      <c r="J467" s="86">
        <v>70.06</v>
      </c>
      <c r="K467" s="87">
        <v>0</v>
      </c>
      <c r="L467" s="85">
        <v>1.3699999948599999</v>
      </c>
      <c r="M467" s="86">
        <v>8.2965980383610093E-3</v>
      </c>
      <c r="N467" s="86">
        <v>74.518371751552394</v>
      </c>
      <c r="O467" s="86">
        <v>56.813900525768297</v>
      </c>
      <c r="P467" s="86">
        <v>0.61099999999999999</v>
      </c>
      <c r="Q467" s="88">
        <v>0.87649999999999995</v>
      </c>
      <c r="R467" s="85">
        <v>4.1626196753156701E-2</v>
      </c>
      <c r="S467" s="86">
        <v>0</v>
      </c>
      <c r="T467" s="86">
        <v>1.79</v>
      </c>
      <c r="U467" s="88">
        <v>1.5259673080902101</v>
      </c>
      <c r="V467" s="89">
        <v>4.6900000000000004</v>
      </c>
      <c r="W467" s="85">
        <v>40.580814453619297</v>
      </c>
      <c r="X467" s="88">
        <v>37.9</v>
      </c>
      <c r="Y467" s="85">
        <v>100</v>
      </c>
      <c r="Z467" s="88"/>
      <c r="AA467" s="85">
        <v>0</v>
      </c>
      <c r="AB467" s="91">
        <v>0</v>
      </c>
      <c r="AC467" s="86">
        <v>0</v>
      </c>
      <c r="AD467" s="86">
        <v>0</v>
      </c>
      <c r="AE467" s="86">
        <v>0.08</v>
      </c>
      <c r="AF467" s="88">
        <v>6.7566591421000002E-8</v>
      </c>
      <c r="AG467" s="85">
        <v>4.6254998984199998E-2</v>
      </c>
      <c r="AH467" s="86">
        <v>0.36485899999999999</v>
      </c>
      <c r="AI467" s="88">
        <v>4.0223999218200003E-2</v>
      </c>
      <c r="AJ467" s="150">
        <v>3.44</v>
      </c>
      <c r="AK467" s="151">
        <v>50</v>
      </c>
    </row>
    <row r="468" spans="1:37" x14ac:dyDescent="0.2">
      <c r="A468" s="149" t="s">
        <v>1263</v>
      </c>
      <c r="B468" s="66" t="s">
        <v>1264</v>
      </c>
      <c r="C468" s="67">
        <v>75</v>
      </c>
      <c r="D468" s="84" t="s">
        <v>337</v>
      </c>
      <c r="E468" s="85">
        <v>89.966200543442199</v>
      </c>
      <c r="F468" s="91">
        <v>89.770693882961098</v>
      </c>
      <c r="G468" s="86">
        <v>83.897209887997903</v>
      </c>
      <c r="H468" s="86">
        <v>83.701703227516703</v>
      </c>
      <c r="I468" s="86">
        <v>6.57</v>
      </c>
      <c r="J468" s="86">
        <v>7.33</v>
      </c>
      <c r="K468" s="87">
        <v>0</v>
      </c>
      <c r="L468" s="85">
        <v>0.32000003262299997</v>
      </c>
      <c r="M468" s="86">
        <v>0</v>
      </c>
      <c r="N468" s="86">
        <v>87.088203084325201</v>
      </c>
      <c r="O468" s="86">
        <v>49.886924729561599</v>
      </c>
      <c r="P468" s="86">
        <v>0.46500000000000002</v>
      </c>
      <c r="Q468" s="88">
        <v>0.93889999999999996</v>
      </c>
      <c r="R468" s="85">
        <v>0</v>
      </c>
      <c r="S468" s="86">
        <v>0</v>
      </c>
      <c r="T468" s="86">
        <v>1.7</v>
      </c>
      <c r="U468" s="88">
        <v>0.24686857976009</v>
      </c>
      <c r="V468" s="89">
        <v>4.74</v>
      </c>
      <c r="W468" s="85">
        <v>37.946749686112497</v>
      </c>
      <c r="X468" s="88">
        <v>39.933333333299998</v>
      </c>
      <c r="Y468" s="85">
        <v>-100</v>
      </c>
      <c r="Z468" s="88"/>
      <c r="AA468" s="85">
        <v>0</v>
      </c>
      <c r="AB468" s="91">
        <v>0</v>
      </c>
      <c r="AC468" s="86">
        <v>0</v>
      </c>
      <c r="AD468" s="86">
        <v>0</v>
      </c>
      <c r="AE468" s="86">
        <v>0.01</v>
      </c>
      <c r="AF468" s="88">
        <v>14.3648008261</v>
      </c>
      <c r="AG468" s="85">
        <v>4.4680143057999999E-12</v>
      </c>
      <c r="AH468" s="86">
        <v>2.5618999999999999E-2</v>
      </c>
      <c r="AI468" s="88">
        <v>1.68689996E-2</v>
      </c>
      <c r="AJ468" s="150">
        <v>3.47</v>
      </c>
      <c r="AK468" s="151">
        <v>64</v>
      </c>
    </row>
    <row r="469" spans="1:37" x14ac:dyDescent="0.2">
      <c r="A469" s="149" t="s">
        <v>1265</v>
      </c>
      <c r="B469" s="66" t="s">
        <v>1266</v>
      </c>
      <c r="C469" s="67">
        <v>65</v>
      </c>
      <c r="D469" s="84" t="s">
        <v>337</v>
      </c>
      <c r="E469" s="85">
        <v>78.107162725478403</v>
      </c>
      <c r="F469" s="91">
        <v>77.985993095617303</v>
      </c>
      <c r="G469" s="86">
        <v>64.596367959396702</v>
      </c>
      <c r="H469" s="86">
        <v>64.510253694149597</v>
      </c>
      <c r="I469" s="86">
        <v>18.649999999999999</v>
      </c>
      <c r="J469" s="86">
        <v>22.49</v>
      </c>
      <c r="K469" s="87">
        <v>0</v>
      </c>
      <c r="L469" s="85">
        <v>1.27999996204</v>
      </c>
      <c r="M469" s="86">
        <v>0</v>
      </c>
      <c r="N469" s="86">
        <v>76.673389112970398</v>
      </c>
      <c r="O469" s="86">
        <v>60.085951789670901</v>
      </c>
      <c r="P469" s="86">
        <v>0.33900000000000002</v>
      </c>
      <c r="Q469" s="88">
        <v>0.53349999999999997</v>
      </c>
      <c r="R469" s="85">
        <v>0</v>
      </c>
      <c r="S469" s="86">
        <v>0</v>
      </c>
      <c r="T469" s="86">
        <v>1.06</v>
      </c>
      <c r="U469" s="88">
        <v>0.98383642862041898</v>
      </c>
      <c r="V469" s="89">
        <v>4.83</v>
      </c>
      <c r="W469" s="85">
        <v>48.537462902559298</v>
      </c>
      <c r="X469" s="88">
        <v>42.633333333300001</v>
      </c>
      <c r="Y469" s="85">
        <v>-99.74</v>
      </c>
      <c r="Z469" s="88"/>
      <c r="AA469" s="85">
        <v>0</v>
      </c>
      <c r="AB469" s="91">
        <v>0</v>
      </c>
      <c r="AC469" s="86">
        <v>0</v>
      </c>
      <c r="AD469" s="86">
        <v>0</v>
      </c>
      <c r="AE469" s="86">
        <v>0.01</v>
      </c>
      <c r="AF469" s="88">
        <v>4.7514994725199999</v>
      </c>
      <c r="AG469" s="85">
        <v>8.2500041026400007E-3</v>
      </c>
      <c r="AH469" s="86">
        <v>0.18304300000000001</v>
      </c>
      <c r="AI469" s="88">
        <v>2.16200164157E-3</v>
      </c>
      <c r="AJ469" s="150">
        <v>3.58</v>
      </c>
      <c r="AK469" s="151">
        <v>63</v>
      </c>
    </row>
    <row r="470" spans="1:37" x14ac:dyDescent="0.2">
      <c r="A470" s="149" t="s">
        <v>1267</v>
      </c>
      <c r="B470" s="66" t="s">
        <v>1268</v>
      </c>
      <c r="C470" s="67">
        <v>75</v>
      </c>
      <c r="D470" s="84" t="s">
        <v>337</v>
      </c>
      <c r="E470" s="85">
        <v>91.7711040771336</v>
      </c>
      <c r="F470" s="91">
        <v>91.620130900606497</v>
      </c>
      <c r="G470" s="86">
        <v>90.909012927078194</v>
      </c>
      <c r="H470" s="86">
        <v>90.758039750551106</v>
      </c>
      <c r="I470" s="86">
        <v>0.26</v>
      </c>
      <c r="J470" s="86">
        <v>0.19</v>
      </c>
      <c r="K470" s="87">
        <v>0</v>
      </c>
      <c r="L470" s="85">
        <v>0.46999999925500002</v>
      </c>
      <c r="M470" s="86">
        <v>0</v>
      </c>
      <c r="N470" s="86">
        <v>74.352662845413207</v>
      </c>
      <c r="O470" s="86">
        <v>63.165227562007601</v>
      </c>
      <c r="P470" s="86">
        <v>0.64300000000000002</v>
      </c>
      <c r="Q470" s="88">
        <v>0.1239</v>
      </c>
      <c r="R470" s="85">
        <v>0</v>
      </c>
      <c r="S470" s="86">
        <v>0</v>
      </c>
      <c r="T470" s="86">
        <v>1.84</v>
      </c>
      <c r="U470" s="88">
        <v>0.60303490396905102</v>
      </c>
      <c r="V470" s="89">
        <v>4.53</v>
      </c>
      <c r="W470" s="85">
        <v>34.158297854477098</v>
      </c>
      <c r="X470" s="88">
        <v>32.6</v>
      </c>
      <c r="Y470" s="85">
        <v>-100</v>
      </c>
      <c r="Z470" s="88"/>
      <c r="AA470" s="85">
        <v>0</v>
      </c>
      <c r="AB470" s="91">
        <v>0.01</v>
      </c>
      <c r="AC470" s="86">
        <v>0</v>
      </c>
      <c r="AD470" s="86">
        <v>0</v>
      </c>
      <c r="AE470" s="86">
        <v>0</v>
      </c>
      <c r="AF470" s="88">
        <v>1.6758000662300001</v>
      </c>
      <c r="AG470" s="85">
        <v>0</v>
      </c>
      <c r="AH470" s="86">
        <v>1.111E-3</v>
      </c>
      <c r="AI470" s="88">
        <v>3.37379976316E-2</v>
      </c>
      <c r="AJ470" s="150">
        <v>3.68</v>
      </c>
      <c r="AK470" s="151">
        <v>74</v>
      </c>
    </row>
    <row r="471" spans="1:37" x14ac:dyDescent="0.2">
      <c r="A471" s="149" t="s">
        <v>1269</v>
      </c>
      <c r="B471" s="66" t="s">
        <v>1270</v>
      </c>
      <c r="C471" s="67">
        <v>75</v>
      </c>
      <c r="D471" s="84" t="s">
        <v>337</v>
      </c>
      <c r="E471" s="85">
        <v>78.959594956815295</v>
      </c>
      <c r="F471" s="91">
        <v>78.757073364439606</v>
      </c>
      <c r="G471" s="86">
        <v>78.925841358086004</v>
      </c>
      <c r="H471" s="86">
        <v>78.723319765710301</v>
      </c>
      <c r="I471" s="86">
        <v>52.5</v>
      </c>
      <c r="J471" s="86">
        <v>118.54</v>
      </c>
      <c r="K471" s="87">
        <v>0</v>
      </c>
      <c r="L471" s="85">
        <v>0.99999999829200004</v>
      </c>
      <c r="M471" s="86">
        <v>0</v>
      </c>
      <c r="N471" s="86">
        <v>70.270436638214093</v>
      </c>
      <c r="O471" s="86">
        <v>61.824816062847702</v>
      </c>
      <c r="P471" s="86">
        <v>2.4910000000000001</v>
      </c>
      <c r="Q471" s="88">
        <v>0</v>
      </c>
      <c r="R471" s="85">
        <v>0</v>
      </c>
      <c r="S471" s="86">
        <v>0</v>
      </c>
      <c r="T471" s="86">
        <v>2.12</v>
      </c>
      <c r="U471" s="88">
        <v>0.27399980144941899</v>
      </c>
      <c r="V471" s="89">
        <v>3.7</v>
      </c>
      <c r="W471" s="85">
        <v>30.963931474604699</v>
      </c>
      <c r="X471" s="88">
        <v>30.9666666667</v>
      </c>
      <c r="Y471" s="85"/>
      <c r="Z471" s="88"/>
      <c r="AA471" s="85">
        <v>0.02</v>
      </c>
      <c r="AB471" s="91">
        <v>0.1</v>
      </c>
      <c r="AC471" s="86">
        <v>0.05</v>
      </c>
      <c r="AD471" s="86">
        <v>0.11</v>
      </c>
      <c r="AE471" s="86">
        <v>0.71</v>
      </c>
      <c r="AF471" s="88">
        <v>2.7560802881499999E-9</v>
      </c>
      <c r="AG471" s="85">
        <v>0</v>
      </c>
      <c r="AH471" s="86">
        <v>0.27258199999999999</v>
      </c>
      <c r="AI471" s="88">
        <v>5.0606987082800002E-2</v>
      </c>
      <c r="AJ471" s="150">
        <v>3.9</v>
      </c>
      <c r="AK471" s="151">
        <v>78</v>
      </c>
    </row>
    <row r="472" spans="1:37" x14ac:dyDescent="0.2">
      <c r="A472" s="149" t="s">
        <v>1271</v>
      </c>
      <c r="B472" s="66" t="s">
        <v>1272</v>
      </c>
      <c r="C472" s="67">
        <v>75</v>
      </c>
      <c r="D472" s="84" t="s">
        <v>337</v>
      </c>
      <c r="E472" s="85">
        <v>81.494754252541796</v>
      </c>
      <c r="F472" s="91">
        <v>79.762927889215007</v>
      </c>
      <c r="G472" s="86">
        <v>81.1526050365662</v>
      </c>
      <c r="H472" s="86">
        <v>79.433751155361705</v>
      </c>
      <c r="I472" s="86">
        <v>29.04</v>
      </c>
      <c r="J472" s="86">
        <v>39.47</v>
      </c>
      <c r="K472" s="87">
        <v>0</v>
      </c>
      <c r="L472" s="85">
        <v>0.25000027580500001</v>
      </c>
      <c r="M472" s="86">
        <v>0</v>
      </c>
      <c r="N472" s="86">
        <v>60.980195537728797</v>
      </c>
      <c r="O472" s="86">
        <v>62.609217634896297</v>
      </c>
      <c r="P472" s="86">
        <v>2.5150000000000001</v>
      </c>
      <c r="Q472" s="88">
        <v>0.61260000000000003</v>
      </c>
      <c r="R472" s="85">
        <v>0</v>
      </c>
      <c r="S472" s="86">
        <v>0</v>
      </c>
      <c r="T472" s="86">
        <v>2.44</v>
      </c>
      <c r="U472" s="88">
        <v>0.51889928489192305</v>
      </c>
      <c r="V472" s="89">
        <v>4.3600000000000003</v>
      </c>
      <c r="W472" s="85">
        <v>31.452145048435501</v>
      </c>
      <c r="X472" s="88">
        <v>26.366666666699999</v>
      </c>
      <c r="Y472" s="85">
        <v>-100</v>
      </c>
      <c r="Z472" s="88"/>
      <c r="AA472" s="85">
        <v>0.71</v>
      </c>
      <c r="AB472" s="91">
        <v>1.97</v>
      </c>
      <c r="AC472" s="86">
        <v>0.63</v>
      </c>
      <c r="AD472" s="86">
        <v>1.38</v>
      </c>
      <c r="AE472" s="86">
        <v>0.52</v>
      </c>
      <c r="AF472" s="88">
        <v>1.4873406267099999E-7</v>
      </c>
      <c r="AG472" s="85">
        <v>0</v>
      </c>
      <c r="AH472" s="86">
        <v>0.115652</v>
      </c>
      <c r="AI472" s="88">
        <v>3.3738045757100002E-2</v>
      </c>
      <c r="AJ472" s="150">
        <v>4.03</v>
      </c>
      <c r="AK472" s="151">
        <v>76</v>
      </c>
    </row>
    <row r="473" spans="1:37" x14ac:dyDescent="0.2">
      <c r="A473" s="149" t="s">
        <v>1273</v>
      </c>
      <c r="B473" s="66" t="s">
        <v>1274</v>
      </c>
      <c r="C473" s="67">
        <v>65</v>
      </c>
      <c r="D473" s="84" t="s">
        <v>337</v>
      </c>
      <c r="E473" s="85">
        <v>87.195391159209606</v>
      </c>
      <c r="F473" s="91">
        <v>87.125397081785394</v>
      </c>
      <c r="G473" s="86">
        <v>55.275938189845498</v>
      </c>
      <c r="H473" s="86">
        <v>55.232864911430603</v>
      </c>
      <c r="I473" s="86">
        <v>4.43</v>
      </c>
      <c r="J473" s="86">
        <v>6.1</v>
      </c>
      <c r="K473" s="87">
        <v>0</v>
      </c>
      <c r="L473" s="85">
        <v>3.0000140531499998E-2</v>
      </c>
      <c r="M473" s="86">
        <v>5.3466148716384502E-3</v>
      </c>
      <c r="N473" s="86">
        <v>78.0468521547009</v>
      </c>
      <c r="O473" s="86">
        <v>85.608055219526094</v>
      </c>
      <c r="P473" s="86">
        <v>0.317</v>
      </c>
      <c r="Q473" s="88">
        <v>0.45469999999999999</v>
      </c>
      <c r="R473" s="85">
        <v>2.74612110394068E-2</v>
      </c>
      <c r="S473" s="86">
        <v>0</v>
      </c>
      <c r="T473" s="86">
        <v>0.68</v>
      </c>
      <c r="U473" s="88">
        <v>0.50503418941474199</v>
      </c>
      <c r="V473" s="89">
        <v>4.99</v>
      </c>
      <c r="W473" s="85">
        <v>64.377464782500596</v>
      </c>
      <c r="X473" s="88">
        <v>67.533333333300007</v>
      </c>
      <c r="Y473" s="85">
        <v>-100</v>
      </c>
      <c r="Z473" s="88"/>
      <c r="AA473" s="85">
        <v>0</v>
      </c>
      <c r="AB473" s="91">
        <v>0</v>
      </c>
      <c r="AC473" s="86">
        <v>0</v>
      </c>
      <c r="AD473" s="86">
        <v>0</v>
      </c>
      <c r="AE473" s="86">
        <v>0.01</v>
      </c>
      <c r="AF473" s="88">
        <v>0.34490895204200001</v>
      </c>
      <c r="AG473" s="85">
        <v>5.8717597386199996E-10</v>
      </c>
      <c r="AH473" s="86">
        <v>4.0711999999999998E-2</v>
      </c>
      <c r="AI473" s="88">
        <v>6.0359662540699998E-8</v>
      </c>
      <c r="AJ473" s="150">
        <v>3.59</v>
      </c>
      <c r="AK473" s="151">
        <v>63</v>
      </c>
    </row>
    <row r="474" spans="1:37" x14ac:dyDescent="0.2">
      <c r="A474" s="149" t="s">
        <v>1275</v>
      </c>
      <c r="B474" s="66" t="s">
        <v>1276</v>
      </c>
      <c r="C474" s="67">
        <v>65</v>
      </c>
      <c r="D474" s="84" t="s">
        <v>337</v>
      </c>
      <c r="E474" s="85">
        <v>90.074784865455499</v>
      </c>
      <c r="F474" s="91">
        <v>90.007341893184005</v>
      </c>
      <c r="G474" s="86">
        <v>61.8306925283431</v>
      </c>
      <c r="H474" s="86">
        <v>61.814472066657601</v>
      </c>
      <c r="I474" s="86">
        <v>7.55</v>
      </c>
      <c r="J474" s="86">
        <v>8.31</v>
      </c>
      <c r="K474" s="87">
        <v>0</v>
      </c>
      <c r="L474" s="85">
        <v>0.100000028453</v>
      </c>
      <c r="M474" s="86">
        <v>1.9775384624193598E-3</v>
      </c>
      <c r="N474" s="86">
        <v>83.848389482192303</v>
      </c>
      <c r="O474" s="86">
        <v>74.823434991974295</v>
      </c>
      <c r="P474" s="86">
        <v>0.35399999999999998</v>
      </c>
      <c r="Q474" s="88">
        <v>0.38890000000000002</v>
      </c>
      <c r="R474" s="85">
        <v>1.72681747539285E-2</v>
      </c>
      <c r="S474" s="86">
        <v>0</v>
      </c>
      <c r="T474" s="86">
        <v>0.86</v>
      </c>
      <c r="U474" s="88">
        <v>0.75040978008468795</v>
      </c>
      <c r="V474" s="89">
        <v>4.97</v>
      </c>
      <c r="W474" s="85">
        <v>64.660874229761802</v>
      </c>
      <c r="X474" s="88">
        <v>60.1</v>
      </c>
      <c r="Y474" s="85">
        <v>-100</v>
      </c>
      <c r="Z474" s="88"/>
      <c r="AA474" s="85">
        <v>0</v>
      </c>
      <c r="AB474" s="91">
        <v>0</v>
      </c>
      <c r="AC474" s="86">
        <v>0</v>
      </c>
      <c r="AD474" s="86">
        <v>0</v>
      </c>
      <c r="AE474" s="86">
        <v>0.02</v>
      </c>
      <c r="AF474" s="88">
        <v>0</v>
      </c>
      <c r="AG474" s="85">
        <v>5.07500097726E-3</v>
      </c>
      <c r="AH474" s="86">
        <v>6.6284999999999997E-2</v>
      </c>
      <c r="AI474" s="88">
        <v>6.4860255443799997E-3</v>
      </c>
      <c r="AJ474" s="150">
        <v>3.75</v>
      </c>
      <c r="AK474" s="151">
        <v>73</v>
      </c>
    </row>
    <row r="475" spans="1:37" x14ac:dyDescent="0.2">
      <c r="A475" s="149" t="s">
        <v>1277</v>
      </c>
      <c r="B475" s="66" t="s">
        <v>1278</v>
      </c>
      <c r="C475" s="67">
        <v>65</v>
      </c>
      <c r="D475" s="84" t="s">
        <v>337</v>
      </c>
      <c r="E475" s="85">
        <v>79.332333487985693</v>
      </c>
      <c r="F475" s="91">
        <v>79.290253665799895</v>
      </c>
      <c r="G475" s="86">
        <v>54.453447847994703</v>
      </c>
      <c r="H475" s="86">
        <v>54.411368025808997</v>
      </c>
      <c r="I475" s="86">
        <v>6.79</v>
      </c>
      <c r="J475" s="86">
        <v>9.77</v>
      </c>
      <c r="K475" s="87">
        <v>0</v>
      </c>
      <c r="L475" s="85">
        <v>0.26999994659999998</v>
      </c>
      <c r="M475" s="86">
        <v>2.10515464410348E-2</v>
      </c>
      <c r="N475" s="86">
        <v>74.644148215092599</v>
      </c>
      <c r="O475" s="86">
        <v>72.611093847109998</v>
      </c>
      <c r="P475" s="86">
        <v>0.24</v>
      </c>
      <c r="Q475" s="88">
        <v>0.61140000000000005</v>
      </c>
      <c r="R475" s="85">
        <v>2.9934144881261199E-2</v>
      </c>
      <c r="S475" s="86">
        <v>0</v>
      </c>
      <c r="T475" s="86">
        <v>0.75</v>
      </c>
      <c r="U475" s="88">
        <v>2.14175505227609</v>
      </c>
      <c r="V475" s="89">
        <v>4.8499999999999996</v>
      </c>
      <c r="W475" s="85">
        <v>57.659900701557703</v>
      </c>
      <c r="X475" s="88">
        <v>61.1</v>
      </c>
      <c r="Y475" s="85">
        <v>100</v>
      </c>
      <c r="Z475" s="88"/>
      <c r="AA475" s="85">
        <v>0</v>
      </c>
      <c r="AB475" s="91">
        <v>0</v>
      </c>
      <c r="AC475" s="86">
        <v>0</v>
      </c>
      <c r="AD475" s="86">
        <v>0</v>
      </c>
      <c r="AE475" s="86">
        <v>0</v>
      </c>
      <c r="AF475" s="88">
        <v>7.5553324476699999E-7</v>
      </c>
      <c r="AG475" s="85">
        <v>8.9710976817400007E-2</v>
      </c>
      <c r="AH475" s="86">
        <v>6.1789999999999998E-2</v>
      </c>
      <c r="AI475" s="88">
        <v>2.72550127565E-2</v>
      </c>
      <c r="AJ475" s="150">
        <v>3.75</v>
      </c>
      <c r="AK475" s="151">
        <v>67</v>
      </c>
    </row>
    <row r="476" spans="1:37" x14ac:dyDescent="0.2">
      <c r="A476" s="149" t="s">
        <v>1279</v>
      </c>
      <c r="B476" s="66" t="s">
        <v>1280</v>
      </c>
      <c r="C476" s="67">
        <v>65</v>
      </c>
      <c r="D476" s="84" t="s">
        <v>337</v>
      </c>
      <c r="E476" s="85">
        <v>88.092753006561594</v>
      </c>
      <c r="F476" s="91">
        <v>87.870709541885802</v>
      </c>
      <c r="G476" s="86">
        <v>63.050371956043399</v>
      </c>
      <c r="H476" s="86">
        <v>62.926054207856602</v>
      </c>
      <c r="I476" s="86">
        <v>19.190000000000001</v>
      </c>
      <c r="J476" s="86">
        <v>25.72</v>
      </c>
      <c r="K476" s="87">
        <v>0</v>
      </c>
      <c r="L476" s="85">
        <v>0.170000111816</v>
      </c>
      <c r="M476" s="86">
        <v>9.1407064078625304E-3</v>
      </c>
      <c r="N476" s="86">
        <v>81.751026920596104</v>
      </c>
      <c r="O476" s="86">
        <v>82.664334769440799</v>
      </c>
      <c r="P476" s="86">
        <v>0.66300000000000003</v>
      </c>
      <c r="Q476" s="88">
        <v>0.39150000000000001</v>
      </c>
      <c r="R476" s="85">
        <v>6.4053292339226204E-3</v>
      </c>
      <c r="S476" s="86">
        <v>0</v>
      </c>
      <c r="T476" s="86">
        <v>0.99</v>
      </c>
      <c r="U476" s="88">
        <v>0.45405894123825802</v>
      </c>
      <c r="V476" s="89">
        <v>4.88</v>
      </c>
      <c r="W476" s="85">
        <v>61.101220770136003</v>
      </c>
      <c r="X476" s="88">
        <v>57.633333333300001</v>
      </c>
      <c r="Y476" s="85">
        <v>-99.58</v>
      </c>
      <c r="Z476" s="88"/>
      <c r="AA476" s="85">
        <v>0</v>
      </c>
      <c r="AB476" s="91">
        <v>0</v>
      </c>
      <c r="AC476" s="86">
        <v>0</v>
      </c>
      <c r="AD476" s="86">
        <v>0</v>
      </c>
      <c r="AE476" s="86">
        <v>0.04</v>
      </c>
      <c r="AF476" s="88">
        <v>2.0748592479900001E-7</v>
      </c>
      <c r="AG476" s="85">
        <v>1.52250245864E-2</v>
      </c>
      <c r="AH476" s="86">
        <v>0.25986599999999999</v>
      </c>
      <c r="AI476" s="88">
        <v>1.2972008587200001E-2</v>
      </c>
      <c r="AJ476" s="150">
        <v>3.68</v>
      </c>
      <c r="AK476" s="151">
        <v>70</v>
      </c>
    </row>
    <row r="477" spans="1:37" x14ac:dyDescent="0.2">
      <c r="A477" s="149" t="s">
        <v>1281</v>
      </c>
      <c r="B477" s="66" t="s">
        <v>1282</v>
      </c>
      <c r="C477" s="67">
        <v>65</v>
      </c>
      <c r="D477" s="84" t="s">
        <v>337</v>
      </c>
      <c r="E477" s="85">
        <v>89.125381767074799</v>
      </c>
      <c r="F477" s="91">
        <v>88.928754831211606</v>
      </c>
      <c r="G477" s="86">
        <v>67.174788507797501</v>
      </c>
      <c r="H477" s="86">
        <v>67.072758723208693</v>
      </c>
      <c r="I477" s="86">
        <v>8.36</v>
      </c>
      <c r="J477" s="86">
        <v>9.8000000000000007</v>
      </c>
      <c r="K477" s="87">
        <v>0</v>
      </c>
      <c r="L477" s="85">
        <v>0.209999994918</v>
      </c>
      <c r="M477" s="86">
        <v>1.04642435808026E-2</v>
      </c>
      <c r="N477" s="86">
        <v>88.6967492949384</v>
      </c>
      <c r="O477" s="86">
        <v>81.366082277382404</v>
      </c>
      <c r="P477" s="86">
        <v>0.27600000000000002</v>
      </c>
      <c r="Q477" s="88">
        <v>0.52549999999999997</v>
      </c>
      <c r="R477" s="85">
        <v>6.0146758089739003E-2</v>
      </c>
      <c r="S477" s="86">
        <v>0</v>
      </c>
      <c r="T477" s="86">
        <v>1.1100000000000001</v>
      </c>
      <c r="U477" s="88">
        <v>0.39730803535230702</v>
      </c>
      <c r="V477" s="89">
        <v>4.9400000000000004</v>
      </c>
      <c r="W477" s="85">
        <v>56.865848425675701</v>
      </c>
      <c r="X477" s="88">
        <v>55.566666666700002</v>
      </c>
      <c r="Y477" s="85">
        <v>-100</v>
      </c>
      <c r="Z477" s="88"/>
      <c r="AA477" s="85">
        <v>0</v>
      </c>
      <c r="AB477" s="91">
        <v>0</v>
      </c>
      <c r="AC477" s="86">
        <v>0</v>
      </c>
      <c r="AD477" s="86">
        <v>0</v>
      </c>
      <c r="AE477" s="86">
        <v>0</v>
      </c>
      <c r="AF477" s="88">
        <v>5.6718129584100001E-8</v>
      </c>
      <c r="AG477" s="85">
        <v>3.0300003808099999E-4</v>
      </c>
      <c r="AH477" s="86">
        <v>9.6232999999999999E-2</v>
      </c>
      <c r="AI477" s="88">
        <v>0</v>
      </c>
      <c r="AJ477" s="150">
        <v>3.93</v>
      </c>
      <c r="AK477" s="151">
        <v>74</v>
      </c>
    </row>
    <row r="478" spans="1:37" x14ac:dyDescent="0.2">
      <c r="A478" s="149" t="s">
        <v>1283</v>
      </c>
      <c r="B478" s="66" t="s">
        <v>1284</v>
      </c>
      <c r="C478" s="67">
        <v>65</v>
      </c>
      <c r="D478" s="84" t="s">
        <v>337</v>
      </c>
      <c r="E478" s="85">
        <v>78.401605269889998</v>
      </c>
      <c r="F478" s="91">
        <v>78.008282169352796</v>
      </c>
      <c r="G478" s="86">
        <v>60.662893323100498</v>
      </c>
      <c r="H478" s="86">
        <v>60.407872857508302</v>
      </c>
      <c r="I478" s="86">
        <v>10.47</v>
      </c>
      <c r="J478" s="86">
        <v>15.83</v>
      </c>
      <c r="K478" s="87">
        <v>0</v>
      </c>
      <c r="L478" s="85">
        <v>0.48000006129400002</v>
      </c>
      <c r="M478" s="86">
        <v>3.1678418542480302E-3</v>
      </c>
      <c r="N478" s="86">
        <v>74.992806486010707</v>
      </c>
      <c r="O478" s="86">
        <v>73.1156857534191</v>
      </c>
      <c r="P478" s="86">
        <v>0.26600000000000001</v>
      </c>
      <c r="Q478" s="88">
        <v>0.45300000000000001</v>
      </c>
      <c r="R478" s="85">
        <v>1.5809026954391001E-2</v>
      </c>
      <c r="S478" s="86">
        <v>0</v>
      </c>
      <c r="T478" s="86">
        <v>0.84</v>
      </c>
      <c r="U478" s="88">
        <v>1.48615374776158</v>
      </c>
      <c r="V478" s="89">
        <v>4.8099999999999996</v>
      </c>
      <c r="W478" s="85">
        <v>52.813947719319899</v>
      </c>
      <c r="X478" s="88">
        <v>51.633333333300001</v>
      </c>
      <c r="Y478" s="85">
        <v>100</v>
      </c>
      <c r="Z478" s="88"/>
      <c r="AA478" s="85">
        <v>0</v>
      </c>
      <c r="AB478" s="91">
        <v>0</v>
      </c>
      <c r="AC478" s="86">
        <v>0</v>
      </c>
      <c r="AD478" s="86">
        <v>0</v>
      </c>
      <c r="AE478" s="86">
        <v>0.01</v>
      </c>
      <c r="AF478" s="88">
        <v>2.6909313442399999E-7</v>
      </c>
      <c r="AG478" s="85">
        <v>3.3555001724E-2</v>
      </c>
      <c r="AH478" s="86">
        <v>0.12639400000000001</v>
      </c>
      <c r="AI478" s="88">
        <v>2.1192999631799998E-2</v>
      </c>
      <c r="AJ478" s="150">
        <v>3.67</v>
      </c>
      <c r="AK478" s="151">
        <v>61</v>
      </c>
    </row>
    <row r="479" spans="1:37" x14ac:dyDescent="0.2">
      <c r="A479" s="149" t="s">
        <v>1285</v>
      </c>
      <c r="B479" s="66" t="s">
        <v>1286</v>
      </c>
      <c r="C479" s="67">
        <v>65</v>
      </c>
      <c r="D479" s="84" t="s">
        <v>337</v>
      </c>
      <c r="E479" s="85">
        <v>87.993799904898907</v>
      </c>
      <c r="F479" s="91">
        <v>87.527557693614</v>
      </c>
      <c r="G479" s="86">
        <v>71.745104456781505</v>
      </c>
      <c r="H479" s="86">
        <v>71.404840273446396</v>
      </c>
      <c r="I479" s="86">
        <v>14.13</v>
      </c>
      <c r="J479" s="86">
        <v>21.33</v>
      </c>
      <c r="K479" s="87">
        <v>0</v>
      </c>
      <c r="L479" s="85">
        <v>5.0000069248400003E-2</v>
      </c>
      <c r="M479" s="86">
        <v>1.8876982868169E-3</v>
      </c>
      <c r="N479" s="86">
        <v>95.156468470695501</v>
      </c>
      <c r="O479" s="86">
        <v>82.386712749615995</v>
      </c>
      <c r="P479" s="86">
        <v>0.24299999999999999</v>
      </c>
      <c r="Q479" s="88">
        <v>0.65180000000000005</v>
      </c>
      <c r="R479" s="85">
        <v>1.8650917003419299E-2</v>
      </c>
      <c r="S479" s="86">
        <v>0</v>
      </c>
      <c r="T479" s="86">
        <v>1.44</v>
      </c>
      <c r="U479" s="88">
        <v>0.25319113460505299</v>
      </c>
      <c r="V479" s="89">
        <v>4.93</v>
      </c>
      <c r="W479" s="85">
        <v>52.410223830695799</v>
      </c>
      <c r="X479" s="88">
        <v>54.066666666700002</v>
      </c>
      <c r="Y479" s="85">
        <v>-15.019999999999996</v>
      </c>
      <c r="Z479" s="88"/>
      <c r="AA479" s="85">
        <v>0</v>
      </c>
      <c r="AB479" s="91">
        <v>0</v>
      </c>
      <c r="AC479" s="86">
        <v>0</v>
      </c>
      <c r="AD479" s="86">
        <v>0</v>
      </c>
      <c r="AE479" s="86">
        <v>0.02</v>
      </c>
      <c r="AF479" s="88">
        <v>0.22689998173299999</v>
      </c>
      <c r="AG479" s="85">
        <v>5.5500029391899997E-4</v>
      </c>
      <c r="AH479" s="86">
        <v>0.21209700000000001</v>
      </c>
      <c r="AI479" s="88">
        <v>2.2027217435899998E-8</v>
      </c>
      <c r="AJ479" s="150">
        <v>3.94</v>
      </c>
      <c r="AK479" s="151">
        <v>75</v>
      </c>
    </row>
    <row r="480" spans="1:37" x14ac:dyDescent="0.2">
      <c r="A480" s="149" t="s">
        <v>1287</v>
      </c>
      <c r="B480" s="66" t="s">
        <v>1288</v>
      </c>
      <c r="C480" s="67">
        <v>65</v>
      </c>
      <c r="D480" s="84" t="s">
        <v>337</v>
      </c>
      <c r="E480" s="85">
        <v>77.070500794164701</v>
      </c>
      <c r="F480" s="91">
        <v>75.135174024450293</v>
      </c>
      <c r="G480" s="86">
        <v>66.542146070960101</v>
      </c>
      <c r="H480" s="86">
        <v>65.227208580299205</v>
      </c>
      <c r="I480" s="86">
        <v>50.39</v>
      </c>
      <c r="J480" s="86">
        <v>73.900000000000006</v>
      </c>
      <c r="K480" s="87">
        <v>0</v>
      </c>
      <c r="L480" s="85">
        <v>0.84000006474199995</v>
      </c>
      <c r="M480" s="86">
        <v>1.04466112310655E-3</v>
      </c>
      <c r="N480" s="86">
        <v>95.652978172401006</v>
      </c>
      <c r="O480" s="86">
        <v>62.137679598010699</v>
      </c>
      <c r="P480" s="86">
        <v>1.1739999999999999</v>
      </c>
      <c r="Q480" s="88">
        <v>0.89159999999999995</v>
      </c>
      <c r="R480" s="85">
        <v>1.72622130157086E-2</v>
      </c>
      <c r="S480" s="86">
        <v>0</v>
      </c>
      <c r="T480" s="86">
        <v>2.0499999999999998</v>
      </c>
      <c r="U480" s="88">
        <v>0.33537547110291999</v>
      </c>
      <c r="V480" s="89">
        <v>4.7699999999999996</v>
      </c>
      <c r="W480" s="85">
        <v>42.315011024095199</v>
      </c>
      <c r="X480" s="88">
        <v>42.866666666699999</v>
      </c>
      <c r="Y480" s="85">
        <v>-79.44</v>
      </c>
      <c r="Z480" s="88"/>
      <c r="AA480" s="85">
        <v>0</v>
      </c>
      <c r="AB480" s="91">
        <v>0.26</v>
      </c>
      <c r="AC480" s="86">
        <v>0</v>
      </c>
      <c r="AD480" s="86">
        <v>0.37</v>
      </c>
      <c r="AE480" s="86">
        <v>0.16</v>
      </c>
      <c r="AF480" s="88">
        <v>5.3988879229799997E-7</v>
      </c>
      <c r="AG480" s="85">
        <v>4.4400110335199999E-4</v>
      </c>
      <c r="AH480" s="86">
        <v>0.73411700000000002</v>
      </c>
      <c r="AI480" s="88">
        <v>0.233584245247</v>
      </c>
      <c r="AJ480" s="150">
        <v>3.74</v>
      </c>
      <c r="AK480" s="151">
        <v>65</v>
      </c>
    </row>
    <row r="481" spans="1:37" x14ac:dyDescent="0.2">
      <c r="A481" s="149" t="s">
        <v>1289</v>
      </c>
      <c r="B481" s="66" t="s">
        <v>1290</v>
      </c>
      <c r="C481" s="67">
        <v>65</v>
      </c>
      <c r="D481" s="84" t="s">
        <v>337</v>
      </c>
      <c r="E481" s="85">
        <v>82.685574084085303</v>
      </c>
      <c r="F481" s="91">
        <v>81.658418929596195</v>
      </c>
      <c r="G481" s="86">
        <v>64.445460972262694</v>
      </c>
      <c r="H481" s="86">
        <v>63.750155944608501</v>
      </c>
      <c r="I481" s="86">
        <v>20.57</v>
      </c>
      <c r="J481" s="86">
        <v>30.09</v>
      </c>
      <c r="K481" s="87">
        <v>0</v>
      </c>
      <c r="L481" s="85">
        <v>0.54000003056300006</v>
      </c>
      <c r="M481" s="86">
        <v>1.95972904190509E-3</v>
      </c>
      <c r="N481" s="86">
        <v>100</v>
      </c>
      <c r="O481" s="86">
        <v>45.710936191592701</v>
      </c>
      <c r="P481" s="86">
        <v>0.54</v>
      </c>
      <c r="Q481" s="88">
        <v>0.68379999999999996</v>
      </c>
      <c r="R481" s="85">
        <v>9.0793535500272408E-3</v>
      </c>
      <c r="S481" s="86">
        <v>0</v>
      </c>
      <c r="T481" s="86">
        <v>1.1000000000000001</v>
      </c>
      <c r="U481" s="88">
        <v>0.43331808541605998</v>
      </c>
      <c r="V481" s="89">
        <v>4.93</v>
      </c>
      <c r="W481" s="85">
        <v>43.897466104928398</v>
      </c>
      <c r="X481" s="88">
        <v>39.4</v>
      </c>
      <c r="Y481" s="85">
        <v>17.480000000000004</v>
      </c>
      <c r="Z481" s="88"/>
      <c r="AA481" s="85">
        <v>0</v>
      </c>
      <c r="AB481" s="91">
        <v>0.64</v>
      </c>
      <c r="AC481" s="86">
        <v>0</v>
      </c>
      <c r="AD481" s="86">
        <v>0.31</v>
      </c>
      <c r="AE481" s="86">
        <v>0</v>
      </c>
      <c r="AF481" s="88">
        <v>0</v>
      </c>
      <c r="AG481" s="85">
        <v>6.5000029115699996E-4</v>
      </c>
      <c r="AH481" s="86">
        <v>0.24792400000000001</v>
      </c>
      <c r="AI481" s="88">
        <v>8.4345003598799997E-2</v>
      </c>
      <c r="AJ481" s="150">
        <v>3.86</v>
      </c>
      <c r="AK481" s="151">
        <v>74</v>
      </c>
    </row>
    <row r="482" spans="1:37" x14ac:dyDescent="0.2">
      <c r="A482" s="149" t="s">
        <v>1291</v>
      </c>
      <c r="B482" s="66" t="s">
        <v>1292</v>
      </c>
      <c r="C482" s="67">
        <v>65</v>
      </c>
      <c r="D482" s="84" t="s">
        <v>337</v>
      </c>
      <c r="E482" s="85">
        <v>81.781672143117902</v>
      </c>
      <c r="F482" s="91">
        <v>81.293902884264298</v>
      </c>
      <c r="G482" s="86">
        <v>62.504563709383</v>
      </c>
      <c r="H482" s="86">
        <v>62.184738955823299</v>
      </c>
      <c r="I482" s="86">
        <v>39.01</v>
      </c>
      <c r="J482" s="86">
        <v>50.69</v>
      </c>
      <c r="K482" s="87">
        <v>0</v>
      </c>
      <c r="L482" s="85">
        <v>0.68999998593</v>
      </c>
      <c r="M482" s="86">
        <v>2.40057988791865E-3</v>
      </c>
      <c r="N482" s="86">
        <v>100</v>
      </c>
      <c r="O482" s="86">
        <v>53.666577325113899</v>
      </c>
      <c r="P482" s="86">
        <v>0.56299999999999994</v>
      </c>
      <c r="Q482" s="88">
        <v>0.92490000000000006</v>
      </c>
      <c r="R482" s="85">
        <v>1.4114326040931499E-2</v>
      </c>
      <c r="S482" s="86">
        <v>0</v>
      </c>
      <c r="T482" s="86">
        <v>1.23</v>
      </c>
      <c r="U482" s="88">
        <v>0.22928075940124101</v>
      </c>
      <c r="V482" s="89">
        <v>4.79</v>
      </c>
      <c r="W482" s="85">
        <v>47.351912626581999</v>
      </c>
      <c r="X482" s="88">
        <v>42.233333333300003</v>
      </c>
      <c r="Y482" s="85"/>
      <c r="Z482" s="88"/>
      <c r="AA482" s="85">
        <v>0</v>
      </c>
      <c r="AB482" s="91">
        <v>0.2</v>
      </c>
      <c r="AC482" s="86">
        <v>0</v>
      </c>
      <c r="AD482" s="86">
        <v>0.11</v>
      </c>
      <c r="AE482" s="86">
        <v>0.08</v>
      </c>
      <c r="AF482" s="88">
        <v>0</v>
      </c>
      <c r="AG482" s="85">
        <v>2.7736941686400002E-12</v>
      </c>
      <c r="AH482" s="86">
        <v>0.235571</v>
      </c>
      <c r="AI482" s="88">
        <v>1.6869006866399999E-2</v>
      </c>
      <c r="AJ482" s="150">
        <v>3.87</v>
      </c>
      <c r="AK482" s="151">
        <v>74</v>
      </c>
    </row>
    <row r="483" spans="1:37" x14ac:dyDescent="0.2">
      <c r="A483" s="149" t="s">
        <v>1293</v>
      </c>
      <c r="B483" s="66" t="s">
        <v>1294</v>
      </c>
      <c r="C483" s="67">
        <v>65</v>
      </c>
      <c r="D483" s="84" t="s">
        <v>337</v>
      </c>
      <c r="E483" s="85">
        <v>75.525528500386301</v>
      </c>
      <c r="F483" s="91">
        <v>75.0212985160383</v>
      </c>
      <c r="G483" s="86">
        <v>60.845402492421698</v>
      </c>
      <c r="H483" s="86">
        <v>60.527410694826898</v>
      </c>
      <c r="I483" s="86">
        <v>87.9</v>
      </c>
      <c r="J483" s="86">
        <v>147.78</v>
      </c>
      <c r="K483" s="87">
        <v>1.0999999999999999E-2</v>
      </c>
      <c r="L483" s="85">
        <v>0.47999997228699998</v>
      </c>
      <c r="M483" s="86">
        <v>0</v>
      </c>
      <c r="N483" s="86">
        <v>100</v>
      </c>
      <c r="O483" s="86">
        <v>52.707201448812199</v>
      </c>
      <c r="P483" s="86">
        <v>2.1469999999999998</v>
      </c>
      <c r="Q483" s="88">
        <v>0.45129999999999998</v>
      </c>
      <c r="R483" s="85">
        <v>0</v>
      </c>
      <c r="S483" s="86">
        <v>0</v>
      </c>
      <c r="T483" s="86">
        <v>2.31</v>
      </c>
      <c r="U483" s="88">
        <v>0.19020070136508599</v>
      </c>
      <c r="V483" s="89">
        <v>4.8099999999999996</v>
      </c>
      <c r="W483" s="85">
        <v>38.139894303091197</v>
      </c>
      <c r="X483" s="88">
        <v>33.5</v>
      </c>
      <c r="Y483" s="85">
        <v>-100</v>
      </c>
      <c r="Z483" s="88"/>
      <c r="AA483" s="85">
        <v>0</v>
      </c>
      <c r="AB483" s="91">
        <v>0</v>
      </c>
      <c r="AC483" s="86">
        <v>0</v>
      </c>
      <c r="AD483" s="86">
        <v>0</v>
      </c>
      <c r="AE483" s="86">
        <v>0.64</v>
      </c>
      <c r="AF483" s="88">
        <v>4.3965258336000002E-9</v>
      </c>
      <c r="AG483" s="85">
        <v>2.84562362022E-11</v>
      </c>
      <c r="AH483" s="86">
        <v>0.98848100000000005</v>
      </c>
      <c r="AI483" s="88">
        <v>0.20792299733899999</v>
      </c>
      <c r="AJ483" s="150">
        <v>3.95</v>
      </c>
      <c r="AK483" s="151">
        <v>73</v>
      </c>
    </row>
    <row r="484" spans="1:37" x14ac:dyDescent="0.2">
      <c r="A484" s="149" t="s">
        <v>1295</v>
      </c>
      <c r="B484" s="66" t="s">
        <v>1296</v>
      </c>
      <c r="C484" s="67">
        <v>75</v>
      </c>
      <c r="D484" s="84" t="s">
        <v>337</v>
      </c>
      <c r="E484" s="85">
        <v>78.548574562835498</v>
      </c>
      <c r="F484" s="91">
        <v>76.930510754443503</v>
      </c>
      <c r="G484" s="86">
        <v>73.7662100218093</v>
      </c>
      <c r="H484" s="86">
        <v>72.353179319081093</v>
      </c>
      <c r="I484" s="86">
        <v>34.299999999999997</v>
      </c>
      <c r="J484" s="86">
        <v>52.61</v>
      </c>
      <c r="K484" s="87">
        <v>0</v>
      </c>
      <c r="L484" s="85">
        <v>2.1800000015499998</v>
      </c>
      <c r="M484" s="86">
        <v>0</v>
      </c>
      <c r="N484" s="86">
        <v>85.288820394749095</v>
      </c>
      <c r="O484" s="86">
        <v>48.9845089576066</v>
      </c>
      <c r="P484" s="86">
        <v>1.7090000000000001</v>
      </c>
      <c r="Q484" s="88">
        <v>1.0302</v>
      </c>
      <c r="R484" s="85">
        <v>0</v>
      </c>
      <c r="S484" s="86">
        <v>0</v>
      </c>
      <c r="T484" s="86">
        <v>1.8</v>
      </c>
      <c r="U484" s="88">
        <v>1.19624410693064</v>
      </c>
      <c r="V484" s="89">
        <v>4.8600000000000003</v>
      </c>
      <c r="W484" s="85">
        <v>36.603732217152903</v>
      </c>
      <c r="X484" s="88">
        <v>33.9</v>
      </c>
      <c r="Y484" s="85">
        <v>-74.819999999999993</v>
      </c>
      <c r="Z484" s="88"/>
      <c r="AA484" s="85">
        <v>0.02</v>
      </c>
      <c r="AB484" s="91">
        <v>0.81</v>
      </c>
      <c r="AC484" s="86">
        <v>0</v>
      </c>
      <c r="AD484" s="86">
        <v>0.74</v>
      </c>
      <c r="AE484" s="86">
        <v>0.15</v>
      </c>
      <c r="AF484" s="88">
        <v>0</v>
      </c>
      <c r="AG484" s="85">
        <v>1.02699997352E-2</v>
      </c>
      <c r="AH484" s="86">
        <v>0.22453400000000001</v>
      </c>
      <c r="AI484" s="88">
        <v>0.13495199652000001</v>
      </c>
      <c r="AJ484" s="150">
        <v>3.76</v>
      </c>
      <c r="AK484" s="151">
        <v>68</v>
      </c>
    </row>
    <row r="485" spans="1:37" x14ac:dyDescent="0.2">
      <c r="A485" s="149" t="s">
        <v>1297</v>
      </c>
      <c r="B485" s="66" t="s">
        <v>1298</v>
      </c>
      <c r="C485" s="67">
        <v>75</v>
      </c>
      <c r="D485" s="84" t="s">
        <v>337</v>
      </c>
      <c r="E485" s="85">
        <v>48.791652766966898</v>
      </c>
      <c r="F485" s="91">
        <v>48.185625857148203</v>
      </c>
      <c r="G485" s="86">
        <v>48.752733607620698</v>
      </c>
      <c r="H485" s="86">
        <v>48.146706697802003</v>
      </c>
      <c r="I485" s="86">
        <v>197.09</v>
      </c>
      <c r="J485" s="86">
        <v>263.06</v>
      </c>
      <c r="K485" s="87">
        <v>0</v>
      </c>
      <c r="L485" s="85">
        <v>1.29999999656</v>
      </c>
      <c r="M485" s="86">
        <v>0</v>
      </c>
      <c r="N485" s="86">
        <v>18.152651131374501</v>
      </c>
      <c r="O485" s="86">
        <v>47.453822869262602</v>
      </c>
      <c r="P485" s="86">
        <v>10.061</v>
      </c>
      <c r="Q485" s="88">
        <v>0.61780000000000002</v>
      </c>
      <c r="R485" s="85">
        <v>0</v>
      </c>
      <c r="S485" s="86">
        <v>0</v>
      </c>
      <c r="T485" s="86">
        <v>3.54</v>
      </c>
      <c r="U485" s="88">
        <v>2.3722154268134501</v>
      </c>
      <c r="V485" s="89">
        <v>4.1399999999999997</v>
      </c>
      <c r="W485" s="85">
        <v>27.9200049814146</v>
      </c>
      <c r="X485" s="88">
        <v>32.766666666699997</v>
      </c>
      <c r="Y485" s="85">
        <v>-100</v>
      </c>
      <c r="Z485" s="88"/>
      <c r="AA485" s="85">
        <v>2.0099999999999998</v>
      </c>
      <c r="AB485" s="91">
        <v>2.1800000000000002</v>
      </c>
      <c r="AC485" s="86">
        <v>1.39</v>
      </c>
      <c r="AD485" s="86">
        <v>1.56</v>
      </c>
      <c r="AE485" s="86">
        <v>1.23</v>
      </c>
      <c r="AF485" s="88">
        <v>0</v>
      </c>
      <c r="AG485" s="85">
        <v>0</v>
      </c>
      <c r="AH485" s="86">
        <v>0.60277800000000004</v>
      </c>
      <c r="AI485" s="88">
        <v>0.26990396774100001</v>
      </c>
      <c r="AJ485" s="150">
        <v>4.0999999999999996</v>
      </c>
      <c r="AK485" s="151">
        <v>55</v>
      </c>
    </row>
    <row r="486" spans="1:37" x14ac:dyDescent="0.2">
      <c r="A486" s="149" t="s">
        <v>1299</v>
      </c>
      <c r="B486" s="66" t="s">
        <v>1300</v>
      </c>
      <c r="C486" s="67">
        <v>75</v>
      </c>
      <c r="D486" s="84" t="s">
        <v>337</v>
      </c>
      <c r="E486" s="85">
        <v>25.7449262782809</v>
      </c>
      <c r="F486" s="91">
        <v>24.767299763587999</v>
      </c>
      <c r="G486" s="86">
        <v>24.591418357907202</v>
      </c>
      <c r="H486" s="86">
        <v>23.7325688964013</v>
      </c>
      <c r="I486" s="86">
        <v>125.75</v>
      </c>
      <c r="J486" s="86">
        <v>274.14999999999998</v>
      </c>
      <c r="K486" s="87">
        <v>0</v>
      </c>
      <c r="L486" s="85">
        <v>5.00000120159E-2</v>
      </c>
      <c r="M486" s="86">
        <v>0</v>
      </c>
      <c r="N486" s="86">
        <v>35.166554090085</v>
      </c>
      <c r="O486" s="86">
        <v>44.032430234331301</v>
      </c>
      <c r="P486" s="86">
        <v>5.383</v>
      </c>
      <c r="Q486" s="88">
        <v>0.67259999999999998</v>
      </c>
      <c r="R486" s="85">
        <v>0</v>
      </c>
      <c r="S486" s="86">
        <v>0</v>
      </c>
      <c r="T486" s="86">
        <v>2.14</v>
      </c>
      <c r="U486" s="88">
        <v>1.21061227286744</v>
      </c>
      <c r="V486" s="89">
        <v>4.54</v>
      </c>
      <c r="W486" s="85">
        <v>30.107848268991599</v>
      </c>
      <c r="X486" s="88"/>
      <c r="Y486" s="85">
        <v>-100</v>
      </c>
      <c r="Z486" s="88"/>
      <c r="AA486" s="85">
        <v>0.48</v>
      </c>
      <c r="AB486" s="91">
        <v>0.56000000000000005</v>
      </c>
      <c r="AC486" s="86">
        <v>0.35</v>
      </c>
      <c r="AD486" s="86">
        <v>0.35</v>
      </c>
      <c r="AE486" s="86">
        <v>0.72</v>
      </c>
      <c r="AF486" s="88">
        <v>1.2821441915300001E-7</v>
      </c>
      <c r="AG486" s="85">
        <v>3.3300058252300001E-4</v>
      </c>
      <c r="AH486" s="86">
        <v>0.64397700000000002</v>
      </c>
      <c r="AI486" s="88">
        <v>0.37991023555499998</v>
      </c>
      <c r="AJ486" s="150">
        <v>3.89</v>
      </c>
      <c r="AK486" s="151">
        <v>25</v>
      </c>
    </row>
    <row r="487" spans="1:37" x14ac:dyDescent="0.2">
      <c r="A487" s="149" t="s">
        <v>1301</v>
      </c>
      <c r="B487" s="66" t="s">
        <v>1302</v>
      </c>
      <c r="C487" s="67">
        <v>75</v>
      </c>
      <c r="D487" s="84" t="s">
        <v>337</v>
      </c>
      <c r="E487" s="85">
        <v>72.127621996197504</v>
      </c>
      <c r="F487" s="91">
        <v>71.144795486893898</v>
      </c>
      <c r="G487" s="86">
        <v>71.965549125741504</v>
      </c>
      <c r="H487" s="86">
        <v>70.989995117035306</v>
      </c>
      <c r="I487" s="86">
        <v>0</v>
      </c>
      <c r="J487" s="86">
        <v>214.52</v>
      </c>
      <c r="K487" s="87">
        <v>0</v>
      </c>
      <c r="L487" s="85">
        <v>1.67999999215</v>
      </c>
      <c r="M487" s="86">
        <v>0</v>
      </c>
      <c r="N487" s="86">
        <v>51.154736910456499</v>
      </c>
      <c r="O487" s="86">
        <v>68.101542814199206</v>
      </c>
      <c r="P487" s="86">
        <v>3.9940000000000002</v>
      </c>
      <c r="Q487" s="88">
        <v>0.10390000000000001</v>
      </c>
      <c r="R487" s="85">
        <v>0</v>
      </c>
      <c r="S487" s="86">
        <v>0</v>
      </c>
      <c r="T487" s="86">
        <v>2.38</v>
      </c>
      <c r="U487" s="88">
        <v>0.98386543796037496</v>
      </c>
      <c r="V487" s="89">
        <v>4.76</v>
      </c>
      <c r="W487" s="85">
        <v>27.813555078055401</v>
      </c>
      <c r="X487" s="88">
        <v>23.166666666699999</v>
      </c>
      <c r="Y487" s="85">
        <v>-100</v>
      </c>
      <c r="Z487" s="88"/>
      <c r="AA487" s="85">
        <v>0.14000000000000001</v>
      </c>
      <c r="AB487" s="91">
        <v>0.1</v>
      </c>
      <c r="AC487" s="86">
        <v>0.15</v>
      </c>
      <c r="AD487" s="86">
        <v>0.13</v>
      </c>
      <c r="AE487" s="86">
        <v>0.4</v>
      </c>
      <c r="AF487" s="88">
        <v>0.63719998899800001</v>
      </c>
      <c r="AG487" s="85">
        <v>0</v>
      </c>
      <c r="AH487" s="86">
        <v>0.75520200000000004</v>
      </c>
      <c r="AI487" s="88">
        <v>0.26990400069499998</v>
      </c>
      <c r="AJ487" s="150">
        <v>4.49</v>
      </c>
      <c r="AK487" s="151">
        <v>76</v>
      </c>
    </row>
    <row r="488" spans="1:37" x14ac:dyDescent="0.2">
      <c r="A488" s="149" t="s">
        <v>1303</v>
      </c>
      <c r="B488" s="66" t="s">
        <v>1304</v>
      </c>
      <c r="C488" s="67">
        <v>75</v>
      </c>
      <c r="D488" s="84" t="s">
        <v>337</v>
      </c>
      <c r="E488" s="85">
        <v>0.53215062487642195</v>
      </c>
      <c r="F488" s="91">
        <v>1.4658857699991101E-2</v>
      </c>
      <c r="G488" s="86">
        <v>0.53215062487642195</v>
      </c>
      <c r="H488" s="86">
        <v>1.4658857699991101E-2</v>
      </c>
      <c r="I488" s="86">
        <v>0</v>
      </c>
      <c r="J488" s="86">
        <v>0</v>
      </c>
      <c r="K488" s="87">
        <v>0</v>
      </c>
      <c r="L488" s="85">
        <v>4.8314440741699996E-10</v>
      </c>
      <c r="M488" s="86">
        <v>0</v>
      </c>
      <c r="N488" s="86"/>
      <c r="O488" s="86"/>
      <c r="P488" s="86">
        <v>1.0999999999999999E-2</v>
      </c>
      <c r="Q488" s="88">
        <v>0</v>
      </c>
      <c r="R488" s="85">
        <v>0</v>
      </c>
      <c r="S488" s="86">
        <v>0</v>
      </c>
      <c r="T488" s="86">
        <v>0.01</v>
      </c>
      <c r="U488" s="88">
        <v>7.1589770162747398E-3</v>
      </c>
      <c r="V488" s="89"/>
      <c r="W488" s="85"/>
      <c r="X488" s="88"/>
      <c r="Y488" s="85"/>
      <c r="Z488" s="88"/>
      <c r="AA488" s="85">
        <v>0</v>
      </c>
      <c r="AB488" s="91">
        <v>0</v>
      </c>
      <c r="AC488" s="86">
        <v>0</v>
      </c>
      <c r="AD488" s="86">
        <v>0</v>
      </c>
      <c r="AE488" s="86">
        <v>0</v>
      </c>
      <c r="AF488" s="88">
        <v>6.3199999602600004E-2</v>
      </c>
      <c r="AG488" s="85">
        <v>4.6771948638000003E-11</v>
      </c>
      <c r="AH488" s="86">
        <v>0</v>
      </c>
      <c r="AI488" s="88">
        <v>2.06248746434E-8</v>
      </c>
      <c r="AJ488" s="150">
        <v>4</v>
      </c>
      <c r="AK488" s="151">
        <v>0</v>
      </c>
    </row>
    <row r="489" spans="1:37" x14ac:dyDescent="0.2">
      <c r="A489" s="149" t="s">
        <v>1305</v>
      </c>
      <c r="B489" s="66" t="s">
        <v>1306</v>
      </c>
      <c r="C489" s="67">
        <v>65</v>
      </c>
      <c r="D489" s="84" t="s">
        <v>337</v>
      </c>
      <c r="E489" s="85">
        <v>75.377771042604806</v>
      </c>
      <c r="F489" s="91">
        <v>75.349627641149993</v>
      </c>
      <c r="G489" s="86">
        <v>45.301134395566301</v>
      </c>
      <c r="H489" s="86">
        <v>45.279485625216502</v>
      </c>
      <c r="I489" s="86">
        <v>18.739999999999998</v>
      </c>
      <c r="J489" s="86">
        <v>22.09</v>
      </c>
      <c r="K489" s="87">
        <v>1.2E-2</v>
      </c>
      <c r="L489" s="85">
        <v>2.9399997032199998</v>
      </c>
      <c r="M489" s="86">
        <v>0.26348682036660298</v>
      </c>
      <c r="N489" s="86">
        <v>67.695464123322594</v>
      </c>
      <c r="O489" s="86">
        <v>40.593585447582598</v>
      </c>
      <c r="P489" s="86">
        <v>0.80100000000000005</v>
      </c>
      <c r="Q489" s="88">
        <v>0.70960000000000001</v>
      </c>
      <c r="R489" s="85">
        <v>3.8197097020626403E-2</v>
      </c>
      <c r="S489" s="86">
        <v>0</v>
      </c>
      <c r="T489" s="86">
        <v>1.33</v>
      </c>
      <c r="U489" s="88">
        <v>1.62582265327329</v>
      </c>
      <c r="V489" s="89">
        <v>4.8499999999999996</v>
      </c>
      <c r="W489" s="85">
        <v>45.1878472252344</v>
      </c>
      <c r="X489" s="88">
        <v>41.133333333300001</v>
      </c>
      <c r="Y489" s="85">
        <v>-100</v>
      </c>
      <c r="Z489" s="88">
        <v>-100</v>
      </c>
      <c r="AA489" s="85">
        <v>0</v>
      </c>
      <c r="AB489" s="91">
        <v>0</v>
      </c>
      <c r="AC489" s="86">
        <v>0</v>
      </c>
      <c r="AD489" s="86">
        <v>0</v>
      </c>
      <c r="AE489" s="86">
        <v>0</v>
      </c>
      <c r="AF489" s="88">
        <v>0.61380053946900004</v>
      </c>
      <c r="AG489" s="85">
        <v>2.2200003307099999E-4</v>
      </c>
      <c r="AH489" s="86">
        <v>0.14816399999999999</v>
      </c>
      <c r="AI489" s="88">
        <v>2.1610498621099999E-9</v>
      </c>
      <c r="AJ489" s="150">
        <v>2.36</v>
      </c>
      <c r="AK489" s="151">
        <v>29</v>
      </c>
    </row>
    <row r="490" spans="1:37" x14ac:dyDescent="0.2">
      <c r="A490" s="149" t="s">
        <v>1307</v>
      </c>
      <c r="B490" s="66" t="s">
        <v>1308</v>
      </c>
      <c r="C490" s="67">
        <v>65</v>
      </c>
      <c r="D490" s="84" t="s">
        <v>337</v>
      </c>
      <c r="E490" s="85">
        <v>73.321126537924499</v>
      </c>
      <c r="F490" s="91">
        <v>73.131438206391394</v>
      </c>
      <c r="G490" s="86">
        <v>44.840213926285003</v>
      </c>
      <c r="H490" s="86">
        <v>44.748004320678703</v>
      </c>
      <c r="I490" s="86">
        <v>12.03</v>
      </c>
      <c r="J490" s="86">
        <v>11.76</v>
      </c>
      <c r="K490" s="87">
        <v>1.46E-2</v>
      </c>
      <c r="L490" s="85">
        <v>6.0699993328800002</v>
      </c>
      <c r="M490" s="86">
        <v>8.1880651439168894E-2</v>
      </c>
      <c r="N490" s="86">
        <v>65.4313235628115</v>
      </c>
      <c r="O490" s="86">
        <v>46.247966377440299</v>
      </c>
      <c r="P490" s="86">
        <v>0.436</v>
      </c>
      <c r="Q490" s="88">
        <v>1.0391999999999999</v>
      </c>
      <c r="R490" s="85">
        <v>2.4177949709864598E-2</v>
      </c>
      <c r="S490" s="86">
        <v>0</v>
      </c>
      <c r="T490" s="86">
        <v>1.1299999999999999</v>
      </c>
      <c r="U490" s="88">
        <v>0.56906499459915205</v>
      </c>
      <c r="V490" s="89">
        <v>4.76</v>
      </c>
      <c r="W490" s="85">
        <v>45.313784350167602</v>
      </c>
      <c r="X490" s="88">
        <v>39.066666666700002</v>
      </c>
      <c r="Y490" s="85">
        <v>-100</v>
      </c>
      <c r="Z490" s="88"/>
      <c r="AA490" s="85">
        <v>0</v>
      </c>
      <c r="AB490" s="91">
        <v>0</v>
      </c>
      <c r="AC490" s="86">
        <v>0</v>
      </c>
      <c r="AD490" s="86">
        <v>0</v>
      </c>
      <c r="AE490" s="86">
        <v>0</v>
      </c>
      <c r="AF490" s="88">
        <v>4.3165148209200003E-8</v>
      </c>
      <c r="AG490" s="85">
        <v>3.18768478504E-9</v>
      </c>
      <c r="AH490" s="86">
        <v>6.1327E-2</v>
      </c>
      <c r="AI490" s="88">
        <v>6.3972103327099999E-8</v>
      </c>
      <c r="AJ490" s="150">
        <v>2.25</v>
      </c>
      <c r="AK490" s="151">
        <v>25</v>
      </c>
    </row>
    <row r="491" spans="1:37" x14ac:dyDescent="0.2">
      <c r="A491" s="149" t="s">
        <v>1309</v>
      </c>
      <c r="B491" s="66" t="s">
        <v>1310</v>
      </c>
      <c r="C491" s="67">
        <v>65</v>
      </c>
      <c r="D491" s="84" t="s">
        <v>337</v>
      </c>
      <c r="E491" s="85">
        <v>62.8345877878454</v>
      </c>
      <c r="F491" s="91">
        <v>62.471834699650003</v>
      </c>
      <c r="G491" s="86">
        <v>34.483915815715001</v>
      </c>
      <c r="H491" s="86">
        <v>34.263387506591897</v>
      </c>
      <c r="I491" s="86">
        <v>42.49</v>
      </c>
      <c r="J491" s="86">
        <v>93.95</v>
      </c>
      <c r="K491" s="87">
        <v>1.78E-2</v>
      </c>
      <c r="L491" s="85">
        <v>5.2999995134200004</v>
      </c>
      <c r="M491" s="86">
        <v>3.90185311423299E-2</v>
      </c>
      <c r="N491" s="86">
        <v>51.062602965403599</v>
      </c>
      <c r="O491" s="86">
        <v>23.746715993780501</v>
      </c>
      <c r="P491" s="86">
        <v>3.8820000000000001</v>
      </c>
      <c r="Q491" s="88">
        <v>1.5625</v>
      </c>
      <c r="R491" s="85">
        <v>1.6377333770062199E-2</v>
      </c>
      <c r="S491" s="86">
        <v>0</v>
      </c>
      <c r="T491" s="86">
        <v>1.87</v>
      </c>
      <c r="U491" s="88">
        <v>0.76066286335235</v>
      </c>
      <c r="V491" s="89">
        <v>4.45</v>
      </c>
      <c r="W491" s="85">
        <v>43.138402862447997</v>
      </c>
      <c r="X491" s="88">
        <v>42</v>
      </c>
      <c r="Y491" s="85">
        <v>-100</v>
      </c>
      <c r="Z491" s="88"/>
      <c r="AA491" s="85">
        <v>0</v>
      </c>
      <c r="AB491" s="91">
        <v>0</v>
      </c>
      <c r="AC491" s="86">
        <v>0</v>
      </c>
      <c r="AD491" s="86">
        <v>0</v>
      </c>
      <c r="AE491" s="86">
        <v>0</v>
      </c>
      <c r="AF491" s="88">
        <v>0.13550039963400001</v>
      </c>
      <c r="AG491" s="85">
        <v>1.1100040671599999E-3</v>
      </c>
      <c r="AH491" s="86">
        <v>0.44599</v>
      </c>
      <c r="AI491" s="88">
        <v>0.212450959774</v>
      </c>
      <c r="AJ491" s="150">
        <v>2.41</v>
      </c>
      <c r="AK491" s="151">
        <v>27</v>
      </c>
    </row>
    <row r="492" spans="1:37" x14ac:dyDescent="0.2">
      <c r="A492" s="149" t="s">
        <v>1311</v>
      </c>
      <c r="B492" s="66" t="s">
        <v>1312</v>
      </c>
      <c r="C492" s="67">
        <v>65</v>
      </c>
      <c r="D492" s="84" t="s">
        <v>337</v>
      </c>
      <c r="E492" s="85">
        <v>72.705222466459503</v>
      </c>
      <c r="F492" s="91">
        <v>72.696126733873996</v>
      </c>
      <c r="G492" s="86">
        <v>47.315242931857803</v>
      </c>
      <c r="H492" s="86">
        <v>47.315242931857803</v>
      </c>
      <c r="I492" s="86">
        <v>7.6</v>
      </c>
      <c r="J492" s="86">
        <v>14.36</v>
      </c>
      <c r="K492" s="87">
        <v>0</v>
      </c>
      <c r="L492" s="85">
        <v>4.3199998913600002</v>
      </c>
      <c r="M492" s="86">
        <v>1.3625226563861699E-2</v>
      </c>
      <c r="N492" s="86">
        <v>64.117470874196499</v>
      </c>
      <c r="O492" s="86">
        <v>45.721925133689801</v>
      </c>
      <c r="P492" s="86">
        <v>0.39100000000000001</v>
      </c>
      <c r="Q492" s="88">
        <v>0.58109999999999995</v>
      </c>
      <c r="R492" s="85">
        <v>6.9463739927757701E-3</v>
      </c>
      <c r="S492" s="86">
        <v>0</v>
      </c>
      <c r="T492" s="86">
        <v>0.78</v>
      </c>
      <c r="U492" s="88">
        <v>1.1680436595164101</v>
      </c>
      <c r="V492" s="89">
        <v>4.6500000000000004</v>
      </c>
      <c r="W492" s="85">
        <v>43.1692853111524</v>
      </c>
      <c r="X492" s="88">
        <v>43.733333333300003</v>
      </c>
      <c r="Y492" s="85">
        <v>-100</v>
      </c>
      <c r="Z492" s="88"/>
      <c r="AA492" s="85">
        <v>0</v>
      </c>
      <c r="AB492" s="91">
        <v>0</v>
      </c>
      <c r="AC492" s="86">
        <v>0</v>
      </c>
      <c r="AD492" s="86">
        <v>0</v>
      </c>
      <c r="AE492" s="86">
        <v>0</v>
      </c>
      <c r="AF492" s="88">
        <v>1.9861453288600001E-8</v>
      </c>
      <c r="AG492" s="85">
        <v>5.2243981314099998E-2</v>
      </c>
      <c r="AH492" s="86">
        <v>0.12415</v>
      </c>
      <c r="AI492" s="88">
        <v>3.5769995428099999E-2</v>
      </c>
      <c r="AJ492" s="150">
        <v>2.11</v>
      </c>
      <c r="AK492" s="151">
        <v>14</v>
      </c>
    </row>
    <row r="493" spans="1:37" x14ac:dyDescent="0.2">
      <c r="A493" s="149" t="s">
        <v>1313</v>
      </c>
      <c r="B493" s="66" t="s">
        <v>1314</v>
      </c>
      <c r="C493" s="67">
        <v>65</v>
      </c>
      <c r="D493" s="84" t="s">
        <v>337</v>
      </c>
      <c r="E493" s="85">
        <v>63.089272124179701</v>
      </c>
      <c r="F493" s="91">
        <v>63.060553409629399</v>
      </c>
      <c r="G493" s="86">
        <v>47.051305983544196</v>
      </c>
      <c r="H493" s="86">
        <v>47.048434112089097</v>
      </c>
      <c r="I493" s="86">
        <v>33.130000000000003</v>
      </c>
      <c r="J493" s="86">
        <v>28.8</v>
      </c>
      <c r="K493" s="87">
        <v>0</v>
      </c>
      <c r="L493" s="85">
        <v>0.64000010426200005</v>
      </c>
      <c r="M493" s="86">
        <v>0</v>
      </c>
      <c r="N493" s="86">
        <v>53.496847341933197</v>
      </c>
      <c r="O493" s="86">
        <v>39.2987089992723</v>
      </c>
      <c r="P493" s="86">
        <v>0.55200000000000005</v>
      </c>
      <c r="Q493" s="88">
        <v>0.59030000000000005</v>
      </c>
      <c r="R493" s="85">
        <v>0</v>
      </c>
      <c r="S493" s="86">
        <v>0</v>
      </c>
      <c r="T493" s="86">
        <v>1.25</v>
      </c>
      <c r="U493" s="88">
        <v>0.40493387515974799</v>
      </c>
      <c r="V493" s="89">
        <v>4.49</v>
      </c>
      <c r="W493" s="85">
        <v>34.3469311053776</v>
      </c>
      <c r="X493" s="88">
        <v>35.4666666667</v>
      </c>
      <c r="Y493" s="85"/>
      <c r="Z493" s="88"/>
      <c r="AA493" s="85">
        <v>0</v>
      </c>
      <c r="AB493" s="91">
        <v>0</v>
      </c>
      <c r="AC493" s="86">
        <v>0</v>
      </c>
      <c r="AD493" s="86">
        <v>0</v>
      </c>
      <c r="AE493" s="86">
        <v>0</v>
      </c>
      <c r="AF493" s="88">
        <v>5.8901809508200002E-2</v>
      </c>
      <c r="AG493" s="85">
        <v>7.4002785664900001E-5</v>
      </c>
      <c r="AH493" s="86">
        <v>0.13758400000000001</v>
      </c>
      <c r="AI493" s="88">
        <v>7.5470988902000005E-2</v>
      </c>
      <c r="AJ493" s="150">
        <v>1.97</v>
      </c>
      <c r="AK493" s="151">
        <v>4</v>
      </c>
    </row>
    <row r="494" spans="1:37" x14ac:dyDescent="0.2">
      <c r="A494" s="149" t="s">
        <v>1315</v>
      </c>
      <c r="B494" s="66" t="s">
        <v>1316</v>
      </c>
      <c r="C494" s="67">
        <v>65</v>
      </c>
      <c r="D494" s="84" t="s">
        <v>337</v>
      </c>
      <c r="E494" s="85">
        <v>61.516467224399001</v>
      </c>
      <c r="F494" s="91">
        <v>61.430235548630101</v>
      </c>
      <c r="G494" s="86">
        <v>38.528917868110902</v>
      </c>
      <c r="H494" s="86">
        <v>38.480507102767</v>
      </c>
      <c r="I494" s="86">
        <v>41.72</v>
      </c>
      <c r="J494" s="86">
        <v>63.5</v>
      </c>
      <c r="K494" s="87">
        <v>1.6799999999999999E-2</v>
      </c>
      <c r="L494" s="85">
        <v>3.8399999044799999</v>
      </c>
      <c r="M494" s="86">
        <v>1.9148303086571701E-3</v>
      </c>
      <c r="N494" s="86">
        <v>51.281737908277101</v>
      </c>
      <c r="O494" s="86">
        <v>38.477075338315501</v>
      </c>
      <c r="P494" s="86">
        <v>2.1520000000000001</v>
      </c>
      <c r="Q494" s="88">
        <v>0.73960000000000004</v>
      </c>
      <c r="R494" s="85">
        <v>1.73010380622837E-2</v>
      </c>
      <c r="S494" s="86">
        <v>0</v>
      </c>
      <c r="T494" s="86">
        <v>1.31</v>
      </c>
      <c r="U494" s="88">
        <v>1.35096292037942</v>
      </c>
      <c r="V494" s="89">
        <v>4.6100000000000003</v>
      </c>
      <c r="W494" s="85">
        <v>34.715094246097699</v>
      </c>
      <c r="X494" s="88">
        <v>35.933333333299998</v>
      </c>
      <c r="Y494" s="85"/>
      <c r="Z494" s="88"/>
      <c r="AA494" s="85">
        <v>0</v>
      </c>
      <c r="AB494" s="91">
        <v>0</v>
      </c>
      <c r="AC494" s="86">
        <v>0</v>
      </c>
      <c r="AD494" s="86">
        <v>0</v>
      </c>
      <c r="AE494" s="86">
        <v>0</v>
      </c>
      <c r="AF494" s="88">
        <v>1.3962997874600001</v>
      </c>
      <c r="AG494" s="85">
        <v>4.1440004378500003E-3</v>
      </c>
      <c r="AH494" s="86">
        <v>0.30639699999999997</v>
      </c>
      <c r="AI494" s="88">
        <v>6.22559659438E-2</v>
      </c>
      <c r="AJ494" s="150">
        <v>2.1</v>
      </c>
      <c r="AK494" s="151">
        <v>11</v>
      </c>
    </row>
    <row r="495" spans="1:37" x14ac:dyDescent="0.2">
      <c r="A495" s="149" t="s">
        <v>1317</v>
      </c>
      <c r="B495" s="66" t="s">
        <v>1318</v>
      </c>
      <c r="C495" s="67">
        <v>65</v>
      </c>
      <c r="D495" s="84" t="s">
        <v>337</v>
      </c>
      <c r="E495" s="85">
        <v>64.585425690957194</v>
      </c>
      <c r="F495" s="91">
        <v>64.558592402345994</v>
      </c>
      <c r="G495" s="86">
        <v>39.520067466554202</v>
      </c>
      <c r="H495" s="86">
        <v>39.520067466554202</v>
      </c>
      <c r="I495" s="86">
        <v>12.05</v>
      </c>
      <c r="J495" s="86">
        <v>11.5</v>
      </c>
      <c r="K495" s="87">
        <v>0</v>
      </c>
      <c r="L495" s="85">
        <v>1.6600000780499999</v>
      </c>
      <c r="M495" s="86">
        <v>0</v>
      </c>
      <c r="N495" s="86">
        <v>57.207001816144398</v>
      </c>
      <c r="O495" s="86">
        <v>40.208701668075904</v>
      </c>
      <c r="P495" s="86">
        <v>0.39</v>
      </c>
      <c r="Q495" s="88">
        <v>0.67300000000000004</v>
      </c>
      <c r="R495" s="85">
        <v>0</v>
      </c>
      <c r="S495" s="86">
        <v>0</v>
      </c>
      <c r="T495" s="86">
        <v>0.98</v>
      </c>
      <c r="U495" s="88">
        <v>1.00509832483613</v>
      </c>
      <c r="V495" s="89">
        <v>4.42</v>
      </c>
      <c r="W495" s="85">
        <v>41.421934179513002</v>
      </c>
      <c r="X495" s="88">
        <v>31.6</v>
      </c>
      <c r="Y495" s="85">
        <v>-100</v>
      </c>
      <c r="Z495" s="88">
        <v>-100</v>
      </c>
      <c r="AA495" s="85">
        <v>0</v>
      </c>
      <c r="AB495" s="91">
        <v>0</v>
      </c>
      <c r="AC495" s="86">
        <v>0</v>
      </c>
      <c r="AD495" s="86">
        <v>0</v>
      </c>
      <c r="AE495" s="86">
        <v>0</v>
      </c>
      <c r="AF495" s="88">
        <v>1.83436484817E-7</v>
      </c>
      <c r="AG495" s="85">
        <v>7.98459771185E-2</v>
      </c>
      <c r="AH495" s="86">
        <v>0.108991</v>
      </c>
      <c r="AI495" s="88">
        <v>7.5022005426599994E-2</v>
      </c>
      <c r="AJ495" s="150">
        <v>1.95</v>
      </c>
      <c r="AK495" s="151">
        <v>2</v>
      </c>
    </row>
    <row r="496" spans="1:37" x14ac:dyDescent="0.2">
      <c r="A496" s="149" t="s">
        <v>1319</v>
      </c>
      <c r="B496" s="66" t="s">
        <v>1320</v>
      </c>
      <c r="C496" s="67">
        <v>65</v>
      </c>
      <c r="D496" s="84" t="s">
        <v>337</v>
      </c>
      <c r="E496" s="85">
        <v>63.830424961071401</v>
      </c>
      <c r="F496" s="91">
        <v>63.8070312671341</v>
      </c>
      <c r="G496" s="86">
        <v>41.906147424135</v>
      </c>
      <c r="H496" s="86">
        <v>41.905416371199401</v>
      </c>
      <c r="I496" s="86">
        <v>10.24</v>
      </c>
      <c r="J496" s="86">
        <v>12.47</v>
      </c>
      <c r="K496" s="87">
        <v>0</v>
      </c>
      <c r="L496" s="85">
        <v>3.2499995309399998</v>
      </c>
      <c r="M496" s="86">
        <v>1.4106374630541601E-4</v>
      </c>
      <c r="N496" s="86">
        <v>55.602876802630902</v>
      </c>
      <c r="O496" s="86">
        <v>38.358857287802401</v>
      </c>
      <c r="P496" s="86">
        <v>0.47299999999999998</v>
      </c>
      <c r="Q496" s="88">
        <v>0.77170000000000005</v>
      </c>
      <c r="R496" s="85">
        <v>6.7028621221261499E-3</v>
      </c>
      <c r="S496" s="86">
        <v>2.5</v>
      </c>
      <c r="T496" s="86">
        <v>0.9</v>
      </c>
      <c r="U496" s="88">
        <v>0.46860493168310302</v>
      </c>
      <c r="V496" s="89">
        <v>4.46</v>
      </c>
      <c r="W496" s="85">
        <v>33.557525945184302</v>
      </c>
      <c r="X496" s="88">
        <v>37.766666666699997</v>
      </c>
      <c r="Y496" s="85">
        <v>-100</v>
      </c>
      <c r="Z496" s="88"/>
      <c r="AA496" s="85">
        <v>0</v>
      </c>
      <c r="AB496" s="91">
        <v>0</v>
      </c>
      <c r="AC496" s="86">
        <v>0</v>
      </c>
      <c r="AD496" s="86">
        <v>0</v>
      </c>
      <c r="AE496" s="86">
        <v>0</v>
      </c>
      <c r="AF496" s="88">
        <v>0.17580026140499999</v>
      </c>
      <c r="AG496" s="85">
        <v>4.2920262215899998E-3</v>
      </c>
      <c r="AH496" s="86">
        <v>0.119937</v>
      </c>
      <c r="AI496" s="88">
        <v>7.3284008432999995E-2</v>
      </c>
      <c r="AJ496" s="150">
        <v>1.88</v>
      </c>
      <c r="AK496" s="151">
        <v>3</v>
      </c>
    </row>
    <row r="497" spans="1:37" x14ac:dyDescent="0.2">
      <c r="A497" s="149" t="s">
        <v>1321</v>
      </c>
      <c r="B497" s="66" t="s">
        <v>1322</v>
      </c>
      <c r="C497" s="67">
        <v>65</v>
      </c>
      <c r="D497" s="84" t="s">
        <v>337</v>
      </c>
      <c r="E497" s="85">
        <v>73.562078805986104</v>
      </c>
      <c r="F497" s="91">
        <v>73.543991746941998</v>
      </c>
      <c r="G497" s="86">
        <v>47.035062098902699</v>
      </c>
      <c r="H497" s="86">
        <v>47.031712643524202</v>
      </c>
      <c r="I497" s="86">
        <v>7.53</v>
      </c>
      <c r="J497" s="86">
        <v>13.01</v>
      </c>
      <c r="K497" s="87">
        <v>0</v>
      </c>
      <c r="L497" s="85">
        <v>1.52000004033</v>
      </c>
      <c r="M497" s="86">
        <v>3.5324054944868501E-3</v>
      </c>
      <c r="N497" s="86">
        <v>64.597113446685299</v>
      </c>
      <c r="O497" s="86">
        <v>37.006685356911802</v>
      </c>
      <c r="P497" s="86">
        <v>0.61499999999999999</v>
      </c>
      <c r="Q497" s="88">
        <v>0.61780000000000002</v>
      </c>
      <c r="R497" s="85">
        <v>6.0864272671941602E-3</v>
      </c>
      <c r="S497" s="86">
        <v>1.9</v>
      </c>
      <c r="T497" s="86">
        <v>0.98</v>
      </c>
      <c r="U497" s="88">
        <v>0.27532523211725801</v>
      </c>
      <c r="V497" s="89">
        <v>4.8</v>
      </c>
      <c r="W497" s="85">
        <v>46.966918449004801</v>
      </c>
      <c r="X497" s="88">
        <v>44.5</v>
      </c>
      <c r="Y497" s="85"/>
      <c r="Z497" s="88"/>
      <c r="AA497" s="85">
        <v>0</v>
      </c>
      <c r="AB497" s="91">
        <v>0</v>
      </c>
      <c r="AC497" s="86">
        <v>0</v>
      </c>
      <c r="AD497" s="86">
        <v>0</v>
      </c>
      <c r="AE497" s="86">
        <v>0</v>
      </c>
      <c r="AF497" s="88">
        <v>7.0931994041799999</v>
      </c>
      <c r="AG497" s="85">
        <v>8.9952719211899994E-12</v>
      </c>
      <c r="AH497" s="86">
        <v>0.14067499999999999</v>
      </c>
      <c r="AI497" s="88">
        <v>6.74999912782E-2</v>
      </c>
      <c r="AJ497" s="150">
        <v>1.84</v>
      </c>
      <c r="AK497" s="151">
        <v>1</v>
      </c>
    </row>
    <row r="498" spans="1:37" x14ac:dyDescent="0.2">
      <c r="A498" s="149" t="s">
        <v>1323</v>
      </c>
      <c r="B498" s="66" t="s">
        <v>1324</v>
      </c>
      <c r="C498" s="67">
        <v>65</v>
      </c>
      <c r="D498" s="84" t="s">
        <v>337</v>
      </c>
      <c r="E498" s="85">
        <v>67.977606914356301</v>
      </c>
      <c r="F498" s="91">
        <v>67.977606914356301</v>
      </c>
      <c r="G498" s="86">
        <v>37.974239533056497</v>
      </c>
      <c r="H498" s="86">
        <v>37.974239533056497</v>
      </c>
      <c r="I498" s="86">
        <v>10.4</v>
      </c>
      <c r="J498" s="86">
        <v>17.350000000000001</v>
      </c>
      <c r="K498" s="87">
        <v>0</v>
      </c>
      <c r="L498" s="85">
        <v>4.5099996821000001</v>
      </c>
      <c r="M498" s="86">
        <v>0</v>
      </c>
      <c r="N498" s="86">
        <v>62.1905730756189</v>
      </c>
      <c r="O498" s="86">
        <v>46.497203089919701</v>
      </c>
      <c r="P498" s="86">
        <v>0.505</v>
      </c>
      <c r="Q498" s="88">
        <v>0.81069999999999998</v>
      </c>
      <c r="R498" s="85">
        <v>0</v>
      </c>
      <c r="S498" s="86">
        <v>0</v>
      </c>
      <c r="T498" s="86">
        <v>0.69</v>
      </c>
      <c r="U498" s="88">
        <v>8.4184532495229503E-2</v>
      </c>
      <c r="V498" s="89">
        <v>4.6900000000000004</v>
      </c>
      <c r="W498" s="85">
        <v>51.0084458831099</v>
      </c>
      <c r="X498" s="88">
        <v>42.866666666699999</v>
      </c>
      <c r="Y498" s="85">
        <v>-100</v>
      </c>
      <c r="Z498" s="88"/>
      <c r="AA498" s="85">
        <v>0</v>
      </c>
      <c r="AB498" s="91">
        <v>0</v>
      </c>
      <c r="AC498" s="86">
        <v>0</v>
      </c>
      <c r="AD498" s="86">
        <v>0</v>
      </c>
      <c r="AE498" s="86">
        <v>0</v>
      </c>
      <c r="AF498" s="88">
        <v>5.36269956789</v>
      </c>
      <c r="AG498" s="85">
        <v>1.4799998086900001E-4</v>
      </c>
      <c r="AH498" s="86">
        <v>8.9453000000000005E-2</v>
      </c>
      <c r="AI498" s="88">
        <v>8.9600259682899998E-4</v>
      </c>
      <c r="AJ498" s="150">
        <v>1.95</v>
      </c>
      <c r="AK498" s="151">
        <v>2</v>
      </c>
    </row>
    <row r="499" spans="1:37" x14ac:dyDescent="0.2">
      <c r="A499" s="149" t="s">
        <v>1325</v>
      </c>
      <c r="B499" s="66" t="s">
        <v>1326</v>
      </c>
      <c r="C499" s="67">
        <v>65</v>
      </c>
      <c r="D499" s="84" t="s">
        <v>337</v>
      </c>
      <c r="E499" s="85">
        <v>72.267569045665894</v>
      </c>
      <c r="F499" s="91">
        <v>72.267569045665894</v>
      </c>
      <c r="G499" s="86">
        <v>50.627563576702201</v>
      </c>
      <c r="H499" s="86">
        <v>50.627563576702201</v>
      </c>
      <c r="I499" s="86">
        <v>11.72</v>
      </c>
      <c r="J499" s="86">
        <v>14.41</v>
      </c>
      <c r="K499" s="87">
        <v>0</v>
      </c>
      <c r="L499" s="85">
        <v>3.0500000749699998</v>
      </c>
      <c r="M499" s="86">
        <v>0</v>
      </c>
      <c r="N499" s="86">
        <v>62.8498639897267</v>
      </c>
      <c r="O499" s="86">
        <v>42.968995531749201</v>
      </c>
      <c r="P499" s="86">
        <v>0.47899999999999998</v>
      </c>
      <c r="Q499" s="88">
        <v>0.63800000000000001</v>
      </c>
      <c r="R499" s="85">
        <v>0</v>
      </c>
      <c r="S499" s="86">
        <v>2.7</v>
      </c>
      <c r="T499" s="86">
        <v>0.82</v>
      </c>
      <c r="U499" s="88">
        <v>0.29737489745693202</v>
      </c>
      <c r="V499" s="89">
        <v>4.68</v>
      </c>
      <c r="W499" s="85">
        <v>41.537810373638898</v>
      </c>
      <c r="X499" s="88">
        <v>37.200000000000003</v>
      </c>
      <c r="Y499" s="85">
        <v>-100</v>
      </c>
      <c r="Z499" s="88"/>
      <c r="AA499" s="85">
        <v>0</v>
      </c>
      <c r="AB499" s="91">
        <v>0</v>
      </c>
      <c r="AC499" s="86">
        <v>0</v>
      </c>
      <c r="AD499" s="86">
        <v>0</v>
      </c>
      <c r="AE499" s="86">
        <v>0</v>
      </c>
      <c r="AF499" s="88">
        <v>3.9755000653999999</v>
      </c>
      <c r="AG499" s="85">
        <v>6.27541044132E-11</v>
      </c>
      <c r="AH499" s="86">
        <v>0.13929800000000001</v>
      </c>
      <c r="AI499" s="88">
        <v>2.2499995728700001E-2</v>
      </c>
      <c r="AJ499" s="150">
        <v>1.86</v>
      </c>
      <c r="AK499" s="151">
        <v>3</v>
      </c>
    </row>
    <row r="500" spans="1:37" x14ac:dyDescent="0.2">
      <c r="A500" s="149" t="s">
        <v>1327</v>
      </c>
      <c r="B500" s="66" t="s">
        <v>1328</v>
      </c>
      <c r="C500" s="67">
        <v>65</v>
      </c>
      <c r="D500" s="84" t="s">
        <v>337</v>
      </c>
      <c r="E500" s="85">
        <v>64.836317036231605</v>
      </c>
      <c r="F500" s="91">
        <v>64.809133625878601</v>
      </c>
      <c r="G500" s="86">
        <v>43.2119141004233</v>
      </c>
      <c r="H500" s="86">
        <v>43.208030756087098</v>
      </c>
      <c r="I500" s="86">
        <v>5.09</v>
      </c>
      <c r="J500" s="86">
        <v>10.75</v>
      </c>
      <c r="K500" s="87">
        <v>0</v>
      </c>
      <c r="L500" s="85">
        <v>3.6599995716999998</v>
      </c>
      <c r="M500" s="86">
        <v>6.7188623537121298E-4</v>
      </c>
      <c r="N500" s="86">
        <v>55.912703119440202</v>
      </c>
      <c r="O500" s="86">
        <v>44.306586270872003</v>
      </c>
      <c r="P500" s="86">
        <v>0.29299999999999998</v>
      </c>
      <c r="Q500" s="88">
        <v>0.36680000000000001</v>
      </c>
      <c r="R500" s="85">
        <v>1.48060408646728E-2</v>
      </c>
      <c r="S500" s="86">
        <v>0</v>
      </c>
      <c r="T500" s="86">
        <v>0.65</v>
      </c>
      <c r="U500" s="88">
        <v>0.28542580870645801</v>
      </c>
      <c r="V500" s="89">
        <v>4.66</v>
      </c>
      <c r="W500" s="85">
        <v>40.801170750305502</v>
      </c>
      <c r="X500" s="88">
        <v>36.633333333300001</v>
      </c>
      <c r="Y500" s="85">
        <v>-100</v>
      </c>
      <c r="Z500" s="88"/>
      <c r="AA500" s="85">
        <v>0</v>
      </c>
      <c r="AB500" s="91">
        <v>0</v>
      </c>
      <c r="AC500" s="86">
        <v>0</v>
      </c>
      <c r="AD500" s="86">
        <v>0</v>
      </c>
      <c r="AE500" s="86">
        <v>0</v>
      </c>
      <c r="AF500" s="88">
        <v>1.93108914386E-7</v>
      </c>
      <c r="AG500" s="85">
        <v>4.43999975512E-4</v>
      </c>
      <c r="AH500" s="86">
        <v>3.6914000000000002E-2</v>
      </c>
      <c r="AI500" s="88">
        <v>4.7321701804900003E-10</v>
      </c>
      <c r="AJ500" s="150">
        <v>2.2999999999999998</v>
      </c>
      <c r="AK500" s="151">
        <v>21</v>
      </c>
    </row>
    <row r="501" spans="1:37" x14ac:dyDescent="0.2">
      <c r="A501" s="149" t="s">
        <v>1329</v>
      </c>
      <c r="B501" s="66" t="s">
        <v>1330</v>
      </c>
      <c r="C501" s="67">
        <v>65</v>
      </c>
      <c r="D501" s="84" t="s">
        <v>337</v>
      </c>
      <c r="E501" s="85">
        <v>75.375048962005494</v>
      </c>
      <c r="F501" s="91">
        <v>75.3074813944379</v>
      </c>
      <c r="G501" s="86">
        <v>42.049549549549504</v>
      </c>
      <c r="H501" s="86">
        <v>42.0417156286722</v>
      </c>
      <c r="I501" s="86">
        <v>8.0299999999999994</v>
      </c>
      <c r="J501" s="86">
        <v>11.82</v>
      </c>
      <c r="K501" s="87">
        <v>0</v>
      </c>
      <c r="L501" s="85">
        <v>9.2841877073799999E-7</v>
      </c>
      <c r="M501" s="86">
        <v>9.6454795909228005E-3</v>
      </c>
      <c r="N501" s="86">
        <v>67.094769345750294</v>
      </c>
      <c r="O501" s="86">
        <v>38.8871827800888</v>
      </c>
      <c r="P501" s="86">
        <v>0.41199999999999998</v>
      </c>
      <c r="Q501" s="88">
        <v>0.48959999999999998</v>
      </c>
      <c r="R501" s="85">
        <v>4.0229307050186097E-2</v>
      </c>
      <c r="S501" s="86">
        <v>0</v>
      </c>
      <c r="T501" s="86">
        <v>0.89</v>
      </c>
      <c r="U501" s="88">
        <v>0.52095573834704301</v>
      </c>
      <c r="V501" s="89">
        <v>4.82</v>
      </c>
      <c r="W501" s="85">
        <v>48.793547772895202</v>
      </c>
      <c r="X501" s="88">
        <v>51.233333333300003</v>
      </c>
      <c r="Y501" s="85">
        <v>-86.52</v>
      </c>
      <c r="Z501" s="88">
        <v>-100</v>
      </c>
      <c r="AA501" s="85">
        <v>0</v>
      </c>
      <c r="AB501" s="91">
        <v>0</v>
      </c>
      <c r="AC501" s="86">
        <v>0</v>
      </c>
      <c r="AD501" s="86">
        <v>0</v>
      </c>
      <c r="AE501" s="86">
        <v>0</v>
      </c>
      <c r="AF501" s="88">
        <v>0</v>
      </c>
      <c r="AG501" s="85">
        <v>4.0700008852200004E-3</v>
      </c>
      <c r="AH501" s="86">
        <v>9.1597999999999999E-2</v>
      </c>
      <c r="AI501" s="88">
        <v>1.66120020669E-2</v>
      </c>
      <c r="AJ501" s="150">
        <v>2.44</v>
      </c>
      <c r="AK501" s="151">
        <v>30</v>
      </c>
    </row>
    <row r="502" spans="1:37" x14ac:dyDescent="0.2">
      <c r="A502" s="149" t="s">
        <v>1331</v>
      </c>
      <c r="B502" s="66" t="s">
        <v>1332</v>
      </c>
      <c r="C502" s="67">
        <v>65</v>
      </c>
      <c r="D502" s="84" t="s">
        <v>337</v>
      </c>
      <c r="E502" s="85">
        <v>78.388709810728201</v>
      </c>
      <c r="F502" s="91">
        <v>78.388709810728201</v>
      </c>
      <c r="G502" s="86">
        <v>46.2641540623192</v>
      </c>
      <c r="H502" s="86">
        <v>46.2641540623192</v>
      </c>
      <c r="I502" s="86">
        <v>8.64</v>
      </c>
      <c r="J502" s="86">
        <v>12.38</v>
      </c>
      <c r="K502" s="87">
        <v>0</v>
      </c>
      <c r="L502" s="85">
        <v>0.470001044368</v>
      </c>
      <c r="M502" s="86">
        <v>2.5693141668490301E-4</v>
      </c>
      <c r="N502" s="86">
        <v>68.346070775876399</v>
      </c>
      <c r="O502" s="86">
        <v>50.493680884676102</v>
      </c>
      <c r="P502" s="86">
        <v>0.376</v>
      </c>
      <c r="Q502" s="88">
        <v>0.48209999999999997</v>
      </c>
      <c r="R502" s="85">
        <v>1.9474196689386599E-2</v>
      </c>
      <c r="S502" s="86">
        <v>0</v>
      </c>
      <c r="T502" s="86">
        <v>0.63</v>
      </c>
      <c r="U502" s="88">
        <v>0.136374907017109</v>
      </c>
      <c r="V502" s="89">
        <v>4.67</v>
      </c>
      <c r="W502" s="85">
        <v>49.223724378772701</v>
      </c>
      <c r="X502" s="88">
        <v>35.833333333299997</v>
      </c>
      <c r="Y502" s="85">
        <v>-100</v>
      </c>
      <c r="Z502" s="88"/>
      <c r="AA502" s="85">
        <v>0.14000000000000001</v>
      </c>
      <c r="AB502" s="91">
        <v>0.14000000000000001</v>
      </c>
      <c r="AC502" s="86">
        <v>0.2</v>
      </c>
      <c r="AD502" s="86">
        <v>0.2</v>
      </c>
      <c r="AE502" s="86">
        <v>0</v>
      </c>
      <c r="AF502" s="88">
        <v>0</v>
      </c>
      <c r="AG502" s="85">
        <v>3.7120403594499998E-10</v>
      </c>
      <c r="AH502" s="86">
        <v>3.9907999999999999E-2</v>
      </c>
      <c r="AI502" s="88">
        <v>1.3809892528499999E-9</v>
      </c>
      <c r="AJ502" s="150">
        <v>2.6</v>
      </c>
      <c r="AK502" s="151">
        <v>37</v>
      </c>
    </row>
    <row r="503" spans="1:37" x14ac:dyDescent="0.2">
      <c r="A503" s="149" t="s">
        <v>1333</v>
      </c>
      <c r="B503" s="66" t="s">
        <v>1334</v>
      </c>
      <c r="C503" s="67">
        <v>65</v>
      </c>
      <c r="D503" s="84" t="s">
        <v>337</v>
      </c>
      <c r="E503" s="85">
        <v>69.396461656334907</v>
      </c>
      <c r="F503" s="91">
        <v>69.307654802535296</v>
      </c>
      <c r="G503" s="86">
        <v>35.9336908824963</v>
      </c>
      <c r="H503" s="86">
        <v>35.9336908824963</v>
      </c>
      <c r="I503" s="86">
        <v>13.75</v>
      </c>
      <c r="J503" s="86">
        <v>21.92</v>
      </c>
      <c r="K503" s="87">
        <v>0</v>
      </c>
      <c r="L503" s="85">
        <v>4.5999995881000002</v>
      </c>
      <c r="M503" s="86">
        <v>4.7652318067082401E-3</v>
      </c>
      <c r="N503" s="86">
        <v>61.825483882382102</v>
      </c>
      <c r="O503" s="86">
        <v>23.184427252308499</v>
      </c>
      <c r="P503" s="86">
        <v>0.65900000000000003</v>
      </c>
      <c r="Q503" s="88">
        <v>1.1609</v>
      </c>
      <c r="R503" s="85">
        <v>1.6458196181698501E-2</v>
      </c>
      <c r="S503" s="86">
        <v>0</v>
      </c>
      <c r="T503" s="86">
        <v>1.25</v>
      </c>
      <c r="U503" s="88">
        <v>0.25945531796336302</v>
      </c>
      <c r="V503" s="89">
        <v>4.71</v>
      </c>
      <c r="W503" s="85">
        <v>55.349396155879603</v>
      </c>
      <c r="X503" s="88">
        <v>57.0333333333</v>
      </c>
      <c r="Y503" s="85"/>
      <c r="Z503" s="88"/>
      <c r="AA503" s="85">
        <v>0</v>
      </c>
      <c r="AB503" s="91">
        <v>0</v>
      </c>
      <c r="AC503" s="86">
        <v>0</v>
      </c>
      <c r="AD503" s="86">
        <v>0</v>
      </c>
      <c r="AE503" s="86">
        <v>0</v>
      </c>
      <c r="AF503" s="88">
        <v>1.17713696445E-6</v>
      </c>
      <c r="AG503" s="85">
        <v>1.52610827827E-10</v>
      </c>
      <c r="AH503" s="86">
        <v>0.101399</v>
      </c>
      <c r="AI503" s="88">
        <v>1.7919993147199999E-3</v>
      </c>
      <c r="AJ503" s="150">
        <v>2.2000000000000002</v>
      </c>
      <c r="AK503" s="151">
        <v>10</v>
      </c>
    </row>
    <row r="504" spans="1:37" x14ac:dyDescent="0.2">
      <c r="A504" s="149" t="s">
        <v>1335</v>
      </c>
      <c r="B504" s="66" t="s">
        <v>1336</v>
      </c>
      <c r="C504" s="67">
        <v>65</v>
      </c>
      <c r="D504" s="84" t="s">
        <v>337</v>
      </c>
      <c r="E504" s="85">
        <v>75.987224711602593</v>
      </c>
      <c r="F504" s="91">
        <v>75.964343598055095</v>
      </c>
      <c r="G504" s="86">
        <v>46.122604633425503</v>
      </c>
      <c r="H504" s="86">
        <v>46.121651253694303</v>
      </c>
      <c r="I504" s="86">
        <v>11.29</v>
      </c>
      <c r="J504" s="86">
        <v>15.91</v>
      </c>
      <c r="K504" s="87">
        <v>0</v>
      </c>
      <c r="L504" s="85">
        <v>2.93000034159</v>
      </c>
      <c r="M504" s="86">
        <v>0</v>
      </c>
      <c r="N504" s="86">
        <v>68.208325340494895</v>
      </c>
      <c r="O504" s="86">
        <v>43.160064442759698</v>
      </c>
      <c r="P504" s="86">
        <v>0.42799999999999999</v>
      </c>
      <c r="Q504" s="88">
        <v>0.99580000000000002</v>
      </c>
      <c r="R504" s="85">
        <v>0</v>
      </c>
      <c r="S504" s="86">
        <v>0</v>
      </c>
      <c r="T504" s="86">
        <v>0.81</v>
      </c>
      <c r="U504" s="88">
        <v>7.5316998760606393E-2</v>
      </c>
      <c r="V504" s="89">
        <v>4.82</v>
      </c>
      <c r="W504" s="85">
        <v>49.082270132677301</v>
      </c>
      <c r="X504" s="88">
        <v>34.700000000000003</v>
      </c>
      <c r="Y504" s="85"/>
      <c r="Z504" s="88"/>
      <c r="AA504" s="85">
        <v>0</v>
      </c>
      <c r="AB504" s="91">
        <v>0</v>
      </c>
      <c r="AC504" s="86">
        <v>7.0000000000000007E-2</v>
      </c>
      <c r="AD504" s="86">
        <v>0.08</v>
      </c>
      <c r="AE504" s="86">
        <v>0</v>
      </c>
      <c r="AF504" s="88">
        <v>2.1713157300799999E-7</v>
      </c>
      <c r="AG504" s="85">
        <v>8.7881976499199998E-10</v>
      </c>
      <c r="AH504" s="86">
        <v>0.11830599999999999</v>
      </c>
      <c r="AI504" s="88">
        <v>1.7920012381899999E-3</v>
      </c>
      <c r="AJ504" s="150">
        <v>2.44</v>
      </c>
      <c r="AK504" s="151">
        <v>28</v>
      </c>
    </row>
    <row r="505" spans="1:37" x14ac:dyDescent="0.2">
      <c r="A505" s="149" t="s">
        <v>1337</v>
      </c>
      <c r="B505" s="66" t="s">
        <v>1338</v>
      </c>
      <c r="C505" s="67">
        <v>65</v>
      </c>
      <c r="D505" s="84" t="s">
        <v>337</v>
      </c>
      <c r="E505" s="85">
        <v>76.223095696071695</v>
      </c>
      <c r="F505" s="91">
        <v>76.223095696071695</v>
      </c>
      <c r="G505" s="86">
        <v>33.803437972797298</v>
      </c>
      <c r="H505" s="86">
        <v>33.803437972797298</v>
      </c>
      <c r="I505" s="86">
        <v>9.6300000000000008</v>
      </c>
      <c r="J505" s="86">
        <v>13.17</v>
      </c>
      <c r="K505" s="87">
        <v>0</v>
      </c>
      <c r="L505" s="85">
        <v>3.5800000835699999</v>
      </c>
      <c r="M505" s="86">
        <v>0</v>
      </c>
      <c r="N505" s="86">
        <v>69.542563428544597</v>
      </c>
      <c r="O505" s="86">
        <v>23.614654890415402</v>
      </c>
      <c r="P505" s="86">
        <v>0.373</v>
      </c>
      <c r="Q505" s="88">
        <v>0.81100000000000005</v>
      </c>
      <c r="R505" s="85">
        <v>0</v>
      </c>
      <c r="S505" s="86">
        <v>0</v>
      </c>
      <c r="T505" s="86">
        <v>1.18</v>
      </c>
      <c r="U505" s="88">
        <v>0.111000448563457</v>
      </c>
      <c r="V505" s="89">
        <v>4.8099999999999996</v>
      </c>
      <c r="W505" s="85">
        <v>57.919065138700397</v>
      </c>
      <c r="X505" s="88">
        <v>58.866666666699999</v>
      </c>
      <c r="Y505" s="85"/>
      <c r="Z505" s="88"/>
      <c r="AA505" s="85">
        <v>0</v>
      </c>
      <c r="AB505" s="91">
        <v>0</v>
      </c>
      <c r="AC505" s="86">
        <v>0</v>
      </c>
      <c r="AD505" s="86">
        <v>0</v>
      </c>
      <c r="AE505" s="86">
        <v>0</v>
      </c>
      <c r="AF505" s="88">
        <v>7.4143464896899994E-8</v>
      </c>
      <c r="AG505" s="85">
        <v>1.5785175082199999E-11</v>
      </c>
      <c r="AH505" s="86">
        <v>0.14203399999999999</v>
      </c>
      <c r="AI505" s="88">
        <v>4.4800744464699999E-4</v>
      </c>
      <c r="AJ505" s="150">
        <v>2.12</v>
      </c>
      <c r="AK505" s="151">
        <v>5</v>
      </c>
    </row>
    <row r="506" spans="1:37" x14ac:dyDescent="0.2">
      <c r="A506" s="149" t="s">
        <v>1339</v>
      </c>
      <c r="B506" s="66" t="s">
        <v>1340</v>
      </c>
      <c r="C506" s="67">
        <v>65</v>
      </c>
      <c r="D506" s="84" t="s">
        <v>337</v>
      </c>
      <c r="E506" s="85">
        <v>74.417057512556994</v>
      </c>
      <c r="F506" s="91">
        <v>74.377141336526606</v>
      </c>
      <c r="G506" s="86">
        <v>35.849715597245797</v>
      </c>
      <c r="H506" s="86">
        <v>35.821441639224297</v>
      </c>
      <c r="I506" s="86">
        <v>15.53</v>
      </c>
      <c r="J506" s="86">
        <v>20.3</v>
      </c>
      <c r="K506" s="87">
        <v>0</v>
      </c>
      <c r="L506" s="85">
        <v>3.6799995192599999</v>
      </c>
      <c r="M506" s="86">
        <v>9.3246363955428195E-4</v>
      </c>
      <c r="N506" s="86">
        <v>67.858910257504107</v>
      </c>
      <c r="O506" s="86">
        <v>35.500551571980097</v>
      </c>
      <c r="P506" s="86">
        <v>0.46400000000000002</v>
      </c>
      <c r="Q506" s="88">
        <v>0.62829999999999997</v>
      </c>
      <c r="R506" s="85">
        <v>2.64270613107822E-2</v>
      </c>
      <c r="S506" s="86">
        <v>0</v>
      </c>
      <c r="T506" s="86">
        <v>1.36</v>
      </c>
      <c r="U506" s="88">
        <v>4.98952200379204E-2</v>
      </c>
      <c r="V506" s="89">
        <v>4.79</v>
      </c>
      <c r="W506" s="85">
        <v>55.922695126973899</v>
      </c>
      <c r="X506" s="88">
        <v>49.833333333299997</v>
      </c>
      <c r="Y506" s="85"/>
      <c r="Z506" s="88"/>
      <c r="AA506" s="85">
        <v>0</v>
      </c>
      <c r="AB506" s="91">
        <v>0</v>
      </c>
      <c r="AC506" s="86">
        <v>0</v>
      </c>
      <c r="AD506" s="86">
        <v>0</v>
      </c>
      <c r="AE506" s="86">
        <v>0</v>
      </c>
      <c r="AF506" s="88">
        <v>2.9130466213499999E-6</v>
      </c>
      <c r="AG506" s="85">
        <v>8.6105891543099997E-11</v>
      </c>
      <c r="AH506" s="86">
        <v>9.5654000000000003E-2</v>
      </c>
      <c r="AI506" s="88">
        <v>4.48003325868E-4</v>
      </c>
      <c r="AJ506" s="150">
        <v>2.2999999999999998</v>
      </c>
      <c r="AK506" s="151">
        <v>21</v>
      </c>
    </row>
    <row r="507" spans="1:37" x14ac:dyDescent="0.2">
      <c r="A507" s="149" t="s">
        <v>1341</v>
      </c>
      <c r="B507" s="66" t="s">
        <v>1342</v>
      </c>
      <c r="C507" s="67">
        <v>65</v>
      </c>
      <c r="D507" s="84" t="s">
        <v>337</v>
      </c>
      <c r="E507" s="85">
        <v>70.241953666647902</v>
      </c>
      <c r="F507" s="91">
        <v>70.135561693252896</v>
      </c>
      <c r="G507" s="86">
        <v>38.356772448001799</v>
      </c>
      <c r="H507" s="86">
        <v>38.301815004791202</v>
      </c>
      <c r="I507" s="86">
        <v>15.08</v>
      </c>
      <c r="J507" s="86">
        <v>21.79</v>
      </c>
      <c r="K507" s="87">
        <v>0</v>
      </c>
      <c r="L507" s="85">
        <v>5.3199997014599996</v>
      </c>
      <c r="M507" s="86">
        <v>9.61837251706062E-3</v>
      </c>
      <c r="N507" s="86">
        <v>62.951862978202399</v>
      </c>
      <c r="O507" s="86">
        <v>31.797020484171298</v>
      </c>
      <c r="P507" s="86">
        <v>0.50600000000000001</v>
      </c>
      <c r="Q507" s="88">
        <v>0.79069999999999996</v>
      </c>
      <c r="R507" s="85">
        <v>1.9876764062810599E-2</v>
      </c>
      <c r="S507" s="86">
        <v>0</v>
      </c>
      <c r="T507" s="86">
        <v>1.0900000000000001</v>
      </c>
      <c r="U507" s="88">
        <v>0.19235105123724699</v>
      </c>
      <c r="V507" s="89">
        <v>4.74</v>
      </c>
      <c r="W507" s="85">
        <v>49.1269329235123</v>
      </c>
      <c r="X507" s="88">
        <v>43</v>
      </c>
      <c r="Y507" s="85"/>
      <c r="Z507" s="88"/>
      <c r="AA507" s="85">
        <v>0</v>
      </c>
      <c r="AB507" s="91">
        <v>0</v>
      </c>
      <c r="AC507" s="86">
        <v>0</v>
      </c>
      <c r="AD507" s="86">
        <v>0</v>
      </c>
      <c r="AE507" s="86">
        <v>0</v>
      </c>
      <c r="AF507" s="88">
        <v>3.46390002384</v>
      </c>
      <c r="AG507" s="85">
        <v>7.4000005605999995E-4</v>
      </c>
      <c r="AH507" s="86">
        <v>0.234517</v>
      </c>
      <c r="AI507" s="88">
        <v>4.4800085092600001E-4</v>
      </c>
      <c r="AJ507" s="150">
        <v>2.06</v>
      </c>
      <c r="AK507" s="151">
        <v>3</v>
      </c>
    </row>
    <row r="508" spans="1:37" x14ac:dyDescent="0.2">
      <c r="A508" s="149" t="s">
        <v>1343</v>
      </c>
      <c r="B508" s="66" t="s">
        <v>1344</v>
      </c>
      <c r="C508" s="67">
        <v>65</v>
      </c>
      <c r="D508" s="84" t="s">
        <v>337</v>
      </c>
      <c r="E508" s="85">
        <v>65.514869001151297</v>
      </c>
      <c r="F508" s="91">
        <v>65.436943641009805</v>
      </c>
      <c r="G508" s="86">
        <v>38.408778186515399</v>
      </c>
      <c r="H508" s="86">
        <v>38.385611187554403</v>
      </c>
      <c r="I508" s="86">
        <v>57.94</v>
      </c>
      <c r="J508" s="86">
        <v>95.9</v>
      </c>
      <c r="K508" s="87">
        <v>0</v>
      </c>
      <c r="L508" s="85">
        <v>4.22999996237</v>
      </c>
      <c r="M508" s="86">
        <v>5.2347055565799499E-5</v>
      </c>
      <c r="N508" s="86">
        <v>58.443150475023003</v>
      </c>
      <c r="O508" s="86">
        <v>40.223861411592502</v>
      </c>
      <c r="P508" s="86">
        <v>4.1619999999999999</v>
      </c>
      <c r="Q508" s="88">
        <v>1.7628999999999999</v>
      </c>
      <c r="R508" s="85">
        <v>7.4749588877261203E-3</v>
      </c>
      <c r="S508" s="86">
        <v>0</v>
      </c>
      <c r="T508" s="86">
        <v>1.56</v>
      </c>
      <c r="U508" s="88">
        <v>0.92106371626744499</v>
      </c>
      <c r="V508" s="89">
        <v>4.4000000000000004</v>
      </c>
      <c r="W508" s="85">
        <v>46.241981945730501</v>
      </c>
      <c r="X508" s="88">
        <v>43.3</v>
      </c>
      <c r="Y508" s="85"/>
      <c r="Z508" s="88"/>
      <c r="AA508" s="85">
        <v>0.53</v>
      </c>
      <c r="AB508" s="91">
        <v>0.61</v>
      </c>
      <c r="AC508" s="86">
        <v>0.15</v>
      </c>
      <c r="AD508" s="86">
        <v>0.16</v>
      </c>
      <c r="AE508" s="86">
        <v>0</v>
      </c>
      <c r="AF508" s="88">
        <v>12.929999085</v>
      </c>
      <c r="AG508" s="85">
        <v>1.9240000343299999E-3</v>
      </c>
      <c r="AH508" s="86">
        <v>0.99312</v>
      </c>
      <c r="AI508" s="88">
        <v>1.20959970695E-2</v>
      </c>
      <c r="AJ508" s="150">
        <v>2.31</v>
      </c>
      <c r="AK508" s="151">
        <v>21</v>
      </c>
    </row>
    <row r="509" spans="1:37" x14ac:dyDescent="0.2">
      <c r="A509" s="149" t="s">
        <v>1345</v>
      </c>
      <c r="B509" s="66" t="s">
        <v>1346</v>
      </c>
      <c r="C509" s="67">
        <v>65</v>
      </c>
      <c r="D509" s="84" t="s">
        <v>337</v>
      </c>
      <c r="E509" s="85">
        <v>81.957560727248804</v>
      </c>
      <c r="F509" s="91">
        <v>81.863123491057195</v>
      </c>
      <c r="G509" s="86">
        <v>39.561811224070802</v>
      </c>
      <c r="H509" s="86">
        <v>39.551956903772599</v>
      </c>
      <c r="I509" s="86">
        <v>8.35</v>
      </c>
      <c r="J509" s="86">
        <v>10.47</v>
      </c>
      <c r="K509" s="87">
        <v>9.1000000000000004E-3</v>
      </c>
      <c r="L509" s="85">
        <v>2.4400000026500002</v>
      </c>
      <c r="M509" s="86">
        <v>0</v>
      </c>
      <c r="N509" s="86">
        <v>73.853778408153801</v>
      </c>
      <c r="O509" s="86">
        <v>38.7784020285388</v>
      </c>
      <c r="P509" s="86">
        <v>0.37</v>
      </c>
      <c r="Q509" s="88">
        <v>0.72989999999999999</v>
      </c>
      <c r="R509" s="85">
        <v>0</v>
      </c>
      <c r="S509" s="86">
        <v>0</v>
      </c>
      <c r="T509" s="86">
        <v>0.92</v>
      </c>
      <c r="U509" s="88">
        <v>0.28906006208221802</v>
      </c>
      <c r="V509" s="89">
        <v>4.9000000000000004</v>
      </c>
      <c r="W509" s="85">
        <v>57.249166213222402</v>
      </c>
      <c r="X509" s="88">
        <v>59.766666666699997</v>
      </c>
      <c r="Y509" s="85">
        <v>-100</v>
      </c>
      <c r="Z509" s="88"/>
      <c r="AA509" s="85">
        <v>0</v>
      </c>
      <c r="AB509" s="91">
        <v>0</v>
      </c>
      <c r="AC509" s="86">
        <v>0</v>
      </c>
      <c r="AD509" s="86">
        <v>0</v>
      </c>
      <c r="AE509" s="86">
        <v>0</v>
      </c>
      <c r="AF509" s="88">
        <v>0</v>
      </c>
      <c r="AG509" s="85">
        <v>1.20931704276E-12</v>
      </c>
      <c r="AH509" s="86">
        <v>9.6915000000000001E-2</v>
      </c>
      <c r="AI509" s="88">
        <v>4.4800015526E-4</v>
      </c>
      <c r="AJ509" s="150">
        <v>2.67</v>
      </c>
      <c r="AK509" s="151">
        <v>36</v>
      </c>
    </row>
    <row r="510" spans="1:37" x14ac:dyDescent="0.2">
      <c r="A510" s="149" t="s">
        <v>1347</v>
      </c>
      <c r="B510" s="66" t="s">
        <v>1348</v>
      </c>
      <c r="C510" s="67">
        <v>65</v>
      </c>
      <c r="D510" s="84" t="s">
        <v>337</v>
      </c>
      <c r="E510" s="85">
        <v>79.657415579745702</v>
      </c>
      <c r="F510" s="91">
        <v>79.613284953090798</v>
      </c>
      <c r="G510" s="86">
        <v>35.678794416658498</v>
      </c>
      <c r="H510" s="86">
        <v>35.670622078389101</v>
      </c>
      <c r="I510" s="86">
        <v>10.23</v>
      </c>
      <c r="J510" s="86">
        <v>10.95</v>
      </c>
      <c r="K510" s="87">
        <v>0</v>
      </c>
      <c r="L510" s="85">
        <v>2.6399996690599998</v>
      </c>
      <c r="M510" s="86">
        <v>0</v>
      </c>
      <c r="N510" s="86">
        <v>71.287977448443002</v>
      </c>
      <c r="O510" s="86">
        <v>25.2386470231198</v>
      </c>
      <c r="P510" s="86">
        <v>0.41</v>
      </c>
      <c r="Q510" s="88">
        <v>1.1440999999999999</v>
      </c>
      <c r="R510" s="85">
        <v>0</v>
      </c>
      <c r="S510" s="86">
        <v>0</v>
      </c>
      <c r="T510" s="86">
        <v>1.42</v>
      </c>
      <c r="U510" s="88">
        <v>0.166715700696283</v>
      </c>
      <c r="V510" s="89">
        <v>4.91</v>
      </c>
      <c r="W510" s="85">
        <v>63.770363833292301</v>
      </c>
      <c r="X510" s="88">
        <v>63.933333333299998</v>
      </c>
      <c r="Y510" s="85"/>
      <c r="Z510" s="88"/>
      <c r="AA510" s="85">
        <v>0.06</v>
      </c>
      <c r="AB510" s="91">
        <v>0.11</v>
      </c>
      <c r="AC510" s="86">
        <v>0.09</v>
      </c>
      <c r="AD510" s="86">
        <v>0.09</v>
      </c>
      <c r="AE510" s="86">
        <v>0</v>
      </c>
      <c r="AF510" s="88">
        <v>5.3411629093599998E-6</v>
      </c>
      <c r="AG510" s="85">
        <v>5.1148847048500005E-10</v>
      </c>
      <c r="AH510" s="86">
        <v>5.3881999999999999E-2</v>
      </c>
      <c r="AI510" s="88">
        <v>8.9600002629700005E-4</v>
      </c>
      <c r="AJ510" s="150">
        <v>2.82</v>
      </c>
      <c r="AK510" s="151">
        <v>38</v>
      </c>
    </row>
    <row r="511" spans="1:37" x14ac:dyDescent="0.2">
      <c r="A511" s="149" t="s">
        <v>1349</v>
      </c>
      <c r="B511" s="66" t="s">
        <v>1350</v>
      </c>
      <c r="C511" s="67">
        <v>65</v>
      </c>
      <c r="D511" s="84" t="s">
        <v>337</v>
      </c>
      <c r="E511" s="85">
        <v>76.598465473145794</v>
      </c>
      <c r="F511" s="91">
        <v>76.516342476360293</v>
      </c>
      <c r="G511" s="86">
        <v>53.927825617682302</v>
      </c>
      <c r="H511" s="86">
        <v>53.880898190947697</v>
      </c>
      <c r="I511" s="86">
        <v>18.28</v>
      </c>
      <c r="J511" s="86">
        <v>36.97</v>
      </c>
      <c r="K511" s="87">
        <v>0</v>
      </c>
      <c r="L511" s="85">
        <v>3.51000008809</v>
      </c>
      <c r="M511" s="86">
        <v>1.15279665693748E-4</v>
      </c>
      <c r="N511" s="86">
        <v>67.828720750683004</v>
      </c>
      <c r="O511" s="86">
        <v>60.799488781596096</v>
      </c>
      <c r="P511" s="86">
        <v>1.1830000000000001</v>
      </c>
      <c r="Q511" s="88">
        <v>0.88639999999999997</v>
      </c>
      <c r="R511" s="85">
        <v>8.4416680736113508E-3</v>
      </c>
      <c r="S511" s="86">
        <v>0</v>
      </c>
      <c r="T511" s="86">
        <v>1.05</v>
      </c>
      <c r="U511" s="88">
        <v>0.377765785213168</v>
      </c>
      <c r="V511" s="89">
        <v>4.51</v>
      </c>
      <c r="W511" s="85">
        <v>42.168832803012698</v>
      </c>
      <c r="X511" s="88">
        <v>35.266666666699997</v>
      </c>
      <c r="Y511" s="85">
        <v>-100</v>
      </c>
      <c r="Z511" s="88"/>
      <c r="AA511" s="85">
        <v>0.19</v>
      </c>
      <c r="AB511" s="91">
        <v>0.27</v>
      </c>
      <c r="AC511" s="86">
        <v>0.12</v>
      </c>
      <c r="AD511" s="86">
        <v>0.14000000000000001</v>
      </c>
      <c r="AE511" s="86">
        <v>0</v>
      </c>
      <c r="AF511" s="88">
        <v>6.5702702656099995E-2</v>
      </c>
      <c r="AG511" s="85">
        <v>1.6279998216299999E-2</v>
      </c>
      <c r="AH511" s="86">
        <v>0.185559</v>
      </c>
      <c r="AI511" s="88">
        <v>2.6880014850499999E-3</v>
      </c>
      <c r="AJ511" s="150">
        <v>2.48</v>
      </c>
      <c r="AK511" s="151">
        <v>30</v>
      </c>
    </row>
    <row r="512" spans="1:37" x14ac:dyDescent="0.2">
      <c r="A512" s="149" t="s">
        <v>1351</v>
      </c>
      <c r="B512" s="66" t="s">
        <v>1352</v>
      </c>
      <c r="C512" s="67">
        <v>65</v>
      </c>
      <c r="D512" s="84" t="s">
        <v>337</v>
      </c>
      <c r="E512" s="85">
        <v>89.979055904623806</v>
      </c>
      <c r="F512" s="91">
        <v>89.945223135169996</v>
      </c>
      <c r="G512" s="86">
        <v>31.760915095859499</v>
      </c>
      <c r="H512" s="86">
        <v>31.757692927340099</v>
      </c>
      <c r="I512" s="86">
        <v>3.73</v>
      </c>
      <c r="J512" s="86">
        <v>4.68</v>
      </c>
      <c r="K512" s="87">
        <v>0</v>
      </c>
      <c r="L512" s="85">
        <v>1.6900001366799999</v>
      </c>
      <c r="M512" s="86">
        <v>0</v>
      </c>
      <c r="N512" s="86">
        <v>82.881671661132302</v>
      </c>
      <c r="O512" s="86">
        <v>24.606110426085799</v>
      </c>
      <c r="P512" s="86">
        <v>0.27300000000000002</v>
      </c>
      <c r="Q512" s="88">
        <v>0.53700000000000003</v>
      </c>
      <c r="R512" s="85">
        <v>0</v>
      </c>
      <c r="S512" s="86">
        <v>0</v>
      </c>
      <c r="T512" s="86">
        <v>0.96</v>
      </c>
      <c r="U512" s="88">
        <v>6.9276623167391693E-2</v>
      </c>
      <c r="V512" s="89">
        <v>5</v>
      </c>
      <c r="W512" s="85">
        <v>67.357112536475597</v>
      </c>
      <c r="X512" s="88">
        <v>70.7</v>
      </c>
      <c r="Y512" s="85"/>
      <c r="Z512" s="88"/>
      <c r="AA512" s="85">
        <v>0</v>
      </c>
      <c r="AB512" s="91">
        <v>0.01</v>
      </c>
      <c r="AC512" s="86">
        <v>0</v>
      </c>
      <c r="AD512" s="86">
        <v>0</v>
      </c>
      <c r="AE512" s="86">
        <v>0</v>
      </c>
      <c r="AF512" s="88">
        <v>2.5960878369399998E-6</v>
      </c>
      <c r="AG512" s="85">
        <v>0</v>
      </c>
      <c r="AH512" s="86">
        <v>2.3403E-2</v>
      </c>
      <c r="AI512" s="88">
        <v>1.3440055274199999E-3</v>
      </c>
      <c r="AJ512" s="150">
        <v>2.93</v>
      </c>
      <c r="AK512" s="151">
        <v>40</v>
      </c>
    </row>
    <row r="513" spans="1:37" x14ac:dyDescent="0.2">
      <c r="A513" s="149" t="s">
        <v>1353</v>
      </c>
      <c r="B513" s="66" t="s">
        <v>1354</v>
      </c>
      <c r="C513" s="67">
        <v>65</v>
      </c>
      <c r="D513" s="84" t="s">
        <v>337</v>
      </c>
      <c r="E513" s="85">
        <v>73.9897062882564</v>
      </c>
      <c r="F513" s="91">
        <v>73.955610397623005</v>
      </c>
      <c r="G513" s="86">
        <v>30.075822766313301</v>
      </c>
      <c r="H513" s="86">
        <v>30.0433504895196</v>
      </c>
      <c r="I513" s="86">
        <v>8.4499999999999993</v>
      </c>
      <c r="J513" s="86">
        <v>10.01</v>
      </c>
      <c r="K513" s="87">
        <v>0</v>
      </c>
      <c r="L513" s="85">
        <v>1.40000085934</v>
      </c>
      <c r="M513" s="86">
        <v>0</v>
      </c>
      <c r="N513" s="86">
        <v>66.740333300592596</v>
      </c>
      <c r="O513" s="86">
        <v>16.8191587350322</v>
      </c>
      <c r="P513" s="86">
        <v>0.2</v>
      </c>
      <c r="Q513" s="88">
        <v>0.59530000000000005</v>
      </c>
      <c r="R513" s="85">
        <v>0</v>
      </c>
      <c r="S513" s="86">
        <v>0</v>
      </c>
      <c r="T513" s="86">
        <v>0.79</v>
      </c>
      <c r="U513" s="88">
        <v>0.12826549333506501</v>
      </c>
      <c r="V513" s="89">
        <v>4.8</v>
      </c>
      <c r="W513" s="85">
        <v>57.152351598301998</v>
      </c>
      <c r="X513" s="88">
        <v>57.0333333333</v>
      </c>
      <c r="Y513" s="85"/>
      <c r="Z513" s="88"/>
      <c r="AA513" s="85">
        <v>0</v>
      </c>
      <c r="AB513" s="91">
        <v>0</v>
      </c>
      <c r="AC513" s="86">
        <v>0</v>
      </c>
      <c r="AD513" s="86">
        <v>0</v>
      </c>
      <c r="AE513" s="86">
        <v>0</v>
      </c>
      <c r="AF513" s="88">
        <v>1.7825167949699999E-6</v>
      </c>
      <c r="AG513" s="85">
        <v>0</v>
      </c>
      <c r="AH513" s="86">
        <v>5.1515999999999999E-2</v>
      </c>
      <c r="AI513" s="88">
        <v>6.23990038732E-2</v>
      </c>
      <c r="AJ513" s="150">
        <v>2.67</v>
      </c>
      <c r="AK513" s="151">
        <v>37</v>
      </c>
    </row>
    <row r="514" spans="1:37" x14ac:dyDescent="0.2">
      <c r="A514" s="149" t="s">
        <v>1355</v>
      </c>
      <c r="B514" s="66" t="s">
        <v>1356</v>
      </c>
      <c r="C514" s="67">
        <v>65</v>
      </c>
      <c r="D514" s="84" t="s">
        <v>337</v>
      </c>
      <c r="E514" s="85">
        <v>67.912802575704106</v>
      </c>
      <c r="F514" s="91">
        <v>67.894618618233196</v>
      </c>
      <c r="G514" s="86">
        <v>32.140679652151597</v>
      </c>
      <c r="H514" s="86">
        <v>32.127843917466201</v>
      </c>
      <c r="I514" s="86">
        <v>12.66</v>
      </c>
      <c r="J514" s="86">
        <v>26.07</v>
      </c>
      <c r="K514" s="87">
        <v>0</v>
      </c>
      <c r="L514" s="85">
        <v>1.9900007207299999</v>
      </c>
      <c r="M514" s="86">
        <v>0</v>
      </c>
      <c r="N514" s="86">
        <v>59.840757477942802</v>
      </c>
      <c r="O514" s="86">
        <v>21.020775396695601</v>
      </c>
      <c r="P514" s="86">
        <v>0.61199999999999999</v>
      </c>
      <c r="Q514" s="88">
        <v>0.7369</v>
      </c>
      <c r="R514" s="85">
        <v>0</v>
      </c>
      <c r="S514" s="86">
        <v>0</v>
      </c>
      <c r="T514" s="86">
        <v>1.1100000000000001</v>
      </c>
      <c r="U514" s="88">
        <v>0.11873054583961801</v>
      </c>
      <c r="V514" s="89">
        <v>4.7</v>
      </c>
      <c r="W514" s="85">
        <v>58.071456417523002</v>
      </c>
      <c r="X514" s="88"/>
      <c r="Y514" s="85"/>
      <c r="Z514" s="88"/>
      <c r="AA514" s="85">
        <v>0</v>
      </c>
      <c r="AB514" s="91">
        <v>0</v>
      </c>
      <c r="AC514" s="86">
        <v>0</v>
      </c>
      <c r="AD514" s="86">
        <v>0</v>
      </c>
      <c r="AE514" s="86">
        <v>0</v>
      </c>
      <c r="AF514" s="88">
        <v>3.61519957418</v>
      </c>
      <c r="AG514" s="85">
        <v>4.2968666963600004E-12</v>
      </c>
      <c r="AH514" s="86">
        <v>0.19877900000000001</v>
      </c>
      <c r="AI514" s="88">
        <v>8.9600129769800004E-4</v>
      </c>
      <c r="AJ514" s="150">
        <v>2.5499999999999998</v>
      </c>
      <c r="AK514" s="151">
        <v>33</v>
      </c>
    </row>
    <row r="515" spans="1:37" x14ac:dyDescent="0.2">
      <c r="A515" s="149" t="s">
        <v>1357</v>
      </c>
      <c r="B515" s="66" t="s">
        <v>1358</v>
      </c>
      <c r="C515" s="67">
        <v>65</v>
      </c>
      <c r="D515" s="84" t="s">
        <v>337</v>
      </c>
      <c r="E515" s="85">
        <v>85.823413109903598</v>
      </c>
      <c r="F515" s="91">
        <v>85.823413109903598</v>
      </c>
      <c r="G515" s="86">
        <v>42.364538830588899</v>
      </c>
      <c r="H515" s="86">
        <v>42.364538830588899</v>
      </c>
      <c r="I515" s="86">
        <v>15.59</v>
      </c>
      <c r="J515" s="86">
        <v>18.04</v>
      </c>
      <c r="K515" s="87">
        <v>0</v>
      </c>
      <c r="L515" s="85">
        <v>1.57000012543</v>
      </c>
      <c r="M515" s="86">
        <v>5.3372457076199701E-5</v>
      </c>
      <c r="N515" s="86">
        <v>79.056757377345804</v>
      </c>
      <c r="O515" s="86">
        <v>41.883962227490002</v>
      </c>
      <c r="P515" s="86">
        <v>0.48099999999999998</v>
      </c>
      <c r="Q515" s="88">
        <v>0.55300000000000005</v>
      </c>
      <c r="R515" s="85">
        <v>7.5080711765147497E-3</v>
      </c>
      <c r="S515" s="86">
        <v>0</v>
      </c>
      <c r="T515" s="86">
        <v>0.85</v>
      </c>
      <c r="U515" s="88">
        <v>0.24333927855434301</v>
      </c>
      <c r="V515" s="89">
        <v>4.87</v>
      </c>
      <c r="W515" s="85">
        <v>50.9010124588929</v>
      </c>
      <c r="X515" s="88">
        <v>35.766666666699997</v>
      </c>
      <c r="Y515" s="85">
        <v>-100</v>
      </c>
      <c r="Z515" s="88"/>
      <c r="AA515" s="85">
        <v>0.09</v>
      </c>
      <c r="AB515" s="91">
        <v>0.09</v>
      </c>
      <c r="AC515" s="86">
        <v>0</v>
      </c>
      <c r="AD515" s="86">
        <v>0</v>
      </c>
      <c r="AE515" s="86">
        <v>0</v>
      </c>
      <c r="AF515" s="88">
        <v>22.9197923511</v>
      </c>
      <c r="AG515" s="85">
        <v>0</v>
      </c>
      <c r="AH515" s="86">
        <v>0.190356</v>
      </c>
      <c r="AI515" s="88">
        <v>8.9601157087100005E-4</v>
      </c>
      <c r="AJ515" s="150">
        <v>2.76</v>
      </c>
      <c r="AK515" s="151">
        <v>38</v>
      </c>
    </row>
    <row r="516" spans="1:37" x14ac:dyDescent="0.2">
      <c r="A516" s="149" t="s">
        <v>1359</v>
      </c>
      <c r="B516" s="66" t="s">
        <v>1360</v>
      </c>
      <c r="C516" s="67">
        <v>65</v>
      </c>
      <c r="D516" s="84" t="s">
        <v>337</v>
      </c>
      <c r="E516" s="85">
        <v>88.288538745206395</v>
      </c>
      <c r="F516" s="91">
        <v>88.224760627642098</v>
      </c>
      <c r="G516" s="86">
        <v>47.884283600029399</v>
      </c>
      <c r="H516" s="86">
        <v>47.836041177769197</v>
      </c>
      <c r="I516" s="86">
        <v>4.3</v>
      </c>
      <c r="J516" s="86">
        <v>5.35</v>
      </c>
      <c r="K516" s="87">
        <v>3.6299999999999999E-2</v>
      </c>
      <c r="L516" s="85">
        <v>0.21000004569899999</v>
      </c>
      <c r="M516" s="86">
        <v>0</v>
      </c>
      <c r="N516" s="86">
        <v>76.760424862313101</v>
      </c>
      <c r="O516" s="86">
        <v>41.351051490241602</v>
      </c>
      <c r="P516" s="86">
        <v>0.23100000000000001</v>
      </c>
      <c r="Q516" s="88">
        <v>0.46329999999999999</v>
      </c>
      <c r="R516" s="85">
        <v>0</v>
      </c>
      <c r="S516" s="86">
        <v>0.1</v>
      </c>
      <c r="T516" s="86">
        <v>0.89</v>
      </c>
      <c r="U516" s="88">
        <v>0.45789417738493399</v>
      </c>
      <c r="V516" s="89">
        <v>4.95</v>
      </c>
      <c r="W516" s="85">
        <v>57.539261777198597</v>
      </c>
      <c r="X516" s="88">
        <v>60.433333333299998</v>
      </c>
      <c r="Y516" s="85">
        <v>-100</v>
      </c>
      <c r="Z516" s="88"/>
      <c r="AA516" s="85">
        <v>0</v>
      </c>
      <c r="AB516" s="91">
        <v>0</v>
      </c>
      <c r="AC516" s="86">
        <v>0</v>
      </c>
      <c r="AD516" s="86">
        <v>0</v>
      </c>
      <c r="AE516" s="86">
        <v>0</v>
      </c>
      <c r="AF516" s="88">
        <v>8.04628669954E-9</v>
      </c>
      <c r="AG516" s="85">
        <v>4.8249380132199998E-10</v>
      </c>
      <c r="AH516" s="86">
        <v>4.8655999999999998E-2</v>
      </c>
      <c r="AI516" s="88">
        <v>2.73280045556E-2</v>
      </c>
      <c r="AJ516" s="150">
        <v>2.57</v>
      </c>
      <c r="AK516" s="151">
        <v>35</v>
      </c>
    </row>
    <row r="517" spans="1:37" x14ac:dyDescent="0.2">
      <c r="A517" s="149" t="s">
        <v>1361</v>
      </c>
      <c r="B517" s="66" t="s">
        <v>1362</v>
      </c>
      <c r="C517" s="67">
        <v>65</v>
      </c>
      <c r="D517" s="84" t="s">
        <v>337</v>
      </c>
      <c r="E517" s="85">
        <v>90.008951426731798</v>
      </c>
      <c r="F517" s="91">
        <v>90.008951426731798</v>
      </c>
      <c r="G517" s="86">
        <v>45.4347723667886</v>
      </c>
      <c r="H517" s="86">
        <v>45.4347723667886</v>
      </c>
      <c r="I517" s="86">
        <v>4.5999999999999996</v>
      </c>
      <c r="J517" s="86">
        <v>3.93</v>
      </c>
      <c r="K517" s="87">
        <v>0</v>
      </c>
      <c r="L517" s="85">
        <v>3.3370765542900001E-7</v>
      </c>
      <c r="M517" s="86">
        <v>1.52419267788982E-3</v>
      </c>
      <c r="N517" s="86">
        <v>82.105362641863096</v>
      </c>
      <c r="O517" s="86">
        <v>49.958296649830899</v>
      </c>
      <c r="P517" s="86">
        <v>0.21199999999999999</v>
      </c>
      <c r="Q517" s="88">
        <v>0.75029999999999997</v>
      </c>
      <c r="R517" s="85">
        <v>7.2191741264799299E-3</v>
      </c>
      <c r="S517" s="86">
        <v>0</v>
      </c>
      <c r="T517" s="86">
        <v>0.9</v>
      </c>
      <c r="U517" s="88">
        <v>0.21357790096895299</v>
      </c>
      <c r="V517" s="89">
        <v>4.9400000000000004</v>
      </c>
      <c r="W517" s="85">
        <v>61.1141992406829</v>
      </c>
      <c r="X517" s="88"/>
      <c r="Y517" s="85">
        <v>-100</v>
      </c>
      <c r="Z517" s="88"/>
      <c r="AA517" s="85">
        <v>0</v>
      </c>
      <c r="AB517" s="91">
        <v>0</v>
      </c>
      <c r="AC517" s="86">
        <v>0</v>
      </c>
      <c r="AD517" s="86">
        <v>0</v>
      </c>
      <c r="AE517" s="86">
        <v>0</v>
      </c>
      <c r="AF517" s="88">
        <v>0</v>
      </c>
      <c r="AG517" s="85">
        <v>0</v>
      </c>
      <c r="AH517" s="86">
        <v>3.6026000000000002E-2</v>
      </c>
      <c r="AI517" s="88">
        <v>0.12150098682799999</v>
      </c>
      <c r="AJ517" s="150">
        <v>2.78</v>
      </c>
      <c r="AK517" s="151">
        <v>37</v>
      </c>
    </row>
    <row r="518" spans="1:37" x14ac:dyDescent="0.2">
      <c r="A518" s="149" t="s">
        <v>1363</v>
      </c>
      <c r="B518" s="66" t="s">
        <v>1364</v>
      </c>
      <c r="C518" s="67">
        <v>65</v>
      </c>
      <c r="D518" s="84" t="s">
        <v>337</v>
      </c>
      <c r="E518" s="85">
        <v>90.608672677433205</v>
      </c>
      <c r="F518" s="91">
        <v>90.608672677433205</v>
      </c>
      <c r="G518" s="86">
        <v>39.237095016348</v>
      </c>
      <c r="H518" s="86">
        <v>39.237095016348</v>
      </c>
      <c r="I518" s="86">
        <v>2.57</v>
      </c>
      <c r="J518" s="86">
        <v>2.67</v>
      </c>
      <c r="K518" s="87">
        <v>0</v>
      </c>
      <c r="L518" s="85">
        <v>1.21000012868</v>
      </c>
      <c r="M518" s="86">
        <v>0</v>
      </c>
      <c r="N518" s="86">
        <v>83.358854529183702</v>
      </c>
      <c r="O518" s="86">
        <v>42.916228844820999</v>
      </c>
      <c r="P518" s="86">
        <v>0.20599999999999999</v>
      </c>
      <c r="Q518" s="88">
        <v>0.56510000000000005</v>
      </c>
      <c r="R518" s="85">
        <v>0</v>
      </c>
      <c r="S518" s="86">
        <v>0</v>
      </c>
      <c r="T518" s="86">
        <v>0.84</v>
      </c>
      <c r="U518" s="88">
        <v>0.17107566300075999</v>
      </c>
      <c r="V518" s="89">
        <v>4.9800000000000004</v>
      </c>
      <c r="W518" s="85">
        <v>63.281443590011399</v>
      </c>
      <c r="X518" s="88">
        <v>58.3</v>
      </c>
      <c r="Y518" s="85">
        <v>-99.34</v>
      </c>
      <c r="Z518" s="88"/>
      <c r="AA518" s="85">
        <v>0</v>
      </c>
      <c r="AB518" s="91">
        <v>0</v>
      </c>
      <c r="AC518" s="86">
        <v>0</v>
      </c>
      <c r="AD518" s="86">
        <v>0</v>
      </c>
      <c r="AE518" s="86">
        <v>0</v>
      </c>
      <c r="AF518" s="88">
        <v>0</v>
      </c>
      <c r="AG518" s="85">
        <v>0</v>
      </c>
      <c r="AH518" s="86">
        <v>3.1144999999999999E-2</v>
      </c>
      <c r="AI518" s="88">
        <v>2.9956020323200001E-2</v>
      </c>
      <c r="AJ518" s="150">
        <v>2.96</v>
      </c>
      <c r="AK518" s="151">
        <v>42</v>
      </c>
    </row>
    <row r="519" spans="1:37" x14ac:dyDescent="0.2">
      <c r="A519" s="149" t="s">
        <v>1365</v>
      </c>
      <c r="B519" s="66" t="s">
        <v>1366</v>
      </c>
      <c r="C519" s="67">
        <v>65</v>
      </c>
      <c r="D519" s="84" t="s">
        <v>337</v>
      </c>
      <c r="E519" s="85">
        <v>82.264998035804496</v>
      </c>
      <c r="F519" s="91">
        <v>82.198776586789407</v>
      </c>
      <c r="G519" s="86">
        <v>39.808070037600302</v>
      </c>
      <c r="H519" s="86">
        <v>39.794601268309101</v>
      </c>
      <c r="I519" s="86">
        <v>3.75</v>
      </c>
      <c r="J519" s="86">
        <v>6.35</v>
      </c>
      <c r="K519" s="87">
        <v>0</v>
      </c>
      <c r="L519" s="85">
        <v>2.1799999187700001</v>
      </c>
      <c r="M519" s="86">
        <v>0</v>
      </c>
      <c r="N519" s="86">
        <v>74.839182936463203</v>
      </c>
      <c r="O519" s="86">
        <v>27.049915313340598</v>
      </c>
      <c r="P519" s="86">
        <v>0.23799999999999999</v>
      </c>
      <c r="Q519" s="88">
        <v>0.69840000000000002</v>
      </c>
      <c r="R519" s="85">
        <v>0</v>
      </c>
      <c r="S519" s="86">
        <v>0</v>
      </c>
      <c r="T519" s="86">
        <v>0.7</v>
      </c>
      <c r="U519" s="88">
        <v>0.92261069644761196</v>
      </c>
      <c r="V519" s="89">
        <v>4.95</v>
      </c>
      <c r="W519" s="85">
        <v>64.226270387429494</v>
      </c>
      <c r="X519" s="88">
        <v>60.3</v>
      </c>
      <c r="Y519" s="85"/>
      <c r="Z519" s="88"/>
      <c r="AA519" s="85">
        <v>0</v>
      </c>
      <c r="AB519" s="91">
        <v>0</v>
      </c>
      <c r="AC519" s="86">
        <v>0</v>
      </c>
      <c r="AD519" s="86">
        <v>0</v>
      </c>
      <c r="AE519" s="86">
        <v>0</v>
      </c>
      <c r="AF519" s="88">
        <v>9.1907336726699997E-8</v>
      </c>
      <c r="AG519" s="85">
        <v>4.9227955789299999E-9</v>
      </c>
      <c r="AH519" s="86">
        <v>4.4586000000000001E-2</v>
      </c>
      <c r="AI519" s="88">
        <v>3.0576528271900001E-9</v>
      </c>
      <c r="AJ519" s="150">
        <v>2.93</v>
      </c>
      <c r="AK519" s="151">
        <v>40</v>
      </c>
    </row>
    <row r="520" spans="1:37" x14ac:dyDescent="0.2">
      <c r="A520" s="149" t="s">
        <v>1367</v>
      </c>
      <c r="B520" s="66" t="s">
        <v>1368</v>
      </c>
      <c r="C520" s="67">
        <v>65</v>
      </c>
      <c r="D520" s="84" t="s">
        <v>337</v>
      </c>
      <c r="E520" s="85">
        <v>83.270513844665203</v>
      </c>
      <c r="F520" s="91">
        <v>83.243510840580996</v>
      </c>
      <c r="G520" s="86">
        <v>27.301162254300799</v>
      </c>
      <c r="H520" s="86">
        <v>27.301162254300799</v>
      </c>
      <c r="I520" s="86">
        <v>4</v>
      </c>
      <c r="J520" s="86">
        <v>5.13</v>
      </c>
      <c r="K520" s="87">
        <v>0</v>
      </c>
      <c r="L520" s="85">
        <v>2.0999999962000002</v>
      </c>
      <c r="M520" s="86">
        <v>6.4356989815753003E-3</v>
      </c>
      <c r="N520" s="86">
        <v>77.149735521497306</v>
      </c>
      <c r="O520" s="86">
        <v>15.6414762741652</v>
      </c>
      <c r="P520" s="86">
        <v>0.58099999999999996</v>
      </c>
      <c r="Q520" s="88">
        <v>1.1001000000000001</v>
      </c>
      <c r="R520" s="85">
        <v>1.5117157974300801E-2</v>
      </c>
      <c r="S520" s="86">
        <v>0.1</v>
      </c>
      <c r="T520" s="86">
        <v>1.37</v>
      </c>
      <c r="U520" s="88">
        <v>0.76958561639982404</v>
      </c>
      <c r="V520" s="89">
        <v>4.95</v>
      </c>
      <c r="W520" s="85">
        <v>66.746829975285394</v>
      </c>
      <c r="X520" s="88">
        <v>68.666666666699996</v>
      </c>
      <c r="Y520" s="85"/>
      <c r="Z520" s="88"/>
      <c r="AA520" s="85">
        <v>0</v>
      </c>
      <c r="AB520" s="91">
        <v>0</v>
      </c>
      <c r="AC520" s="86">
        <v>0</v>
      </c>
      <c r="AD520" s="86">
        <v>0</v>
      </c>
      <c r="AE520" s="86">
        <v>0</v>
      </c>
      <c r="AF520" s="88">
        <v>5.8984026449600005E-7</v>
      </c>
      <c r="AG520" s="85">
        <v>3.34409105017E-11</v>
      </c>
      <c r="AH520" s="86">
        <v>3.8355E-2</v>
      </c>
      <c r="AI520" s="88">
        <v>6.19509772426E-2</v>
      </c>
      <c r="AJ520" s="150">
        <v>2.95</v>
      </c>
      <c r="AK520" s="151">
        <v>39</v>
      </c>
    </row>
    <row r="521" spans="1:37" x14ac:dyDescent="0.2">
      <c r="A521" s="149" t="s">
        <v>1369</v>
      </c>
      <c r="B521" s="66" t="s">
        <v>1370</v>
      </c>
      <c r="C521" s="67">
        <v>65</v>
      </c>
      <c r="D521" s="84" t="s">
        <v>337</v>
      </c>
      <c r="E521" s="85">
        <v>85.107692758678795</v>
      </c>
      <c r="F521" s="91">
        <v>85.107692758678795</v>
      </c>
      <c r="G521" s="86">
        <v>41.1086601247316</v>
      </c>
      <c r="H521" s="86">
        <v>41.1086601247316</v>
      </c>
      <c r="I521" s="86">
        <v>5.33</v>
      </c>
      <c r="J521" s="86">
        <v>7.14</v>
      </c>
      <c r="K521" s="87">
        <v>0</v>
      </c>
      <c r="L521" s="85">
        <v>2.1100000026500001</v>
      </c>
      <c r="M521" s="86">
        <v>0</v>
      </c>
      <c r="N521" s="86">
        <v>78.561997005082503</v>
      </c>
      <c r="O521" s="86">
        <v>42.118057719877797</v>
      </c>
      <c r="P521" s="86">
        <v>0.27600000000000002</v>
      </c>
      <c r="Q521" s="88">
        <v>0.48859999999999998</v>
      </c>
      <c r="R521" s="85">
        <v>0</v>
      </c>
      <c r="S521" s="86">
        <v>0.1</v>
      </c>
      <c r="T521" s="86">
        <v>0.61</v>
      </c>
      <c r="U521" s="88">
        <v>0.241108660124732</v>
      </c>
      <c r="V521" s="89">
        <v>4.75</v>
      </c>
      <c r="W521" s="85">
        <v>63.953641766913897</v>
      </c>
      <c r="X521" s="88"/>
      <c r="Y521" s="85">
        <v>-100</v>
      </c>
      <c r="Z521" s="88"/>
      <c r="AA521" s="85">
        <v>0</v>
      </c>
      <c r="AB521" s="91">
        <v>0</v>
      </c>
      <c r="AC521" s="86">
        <v>0</v>
      </c>
      <c r="AD521" s="86">
        <v>0</v>
      </c>
      <c r="AE521" s="86">
        <v>0</v>
      </c>
      <c r="AF521" s="88">
        <v>3.2608582127999999E-7</v>
      </c>
      <c r="AG521" s="85">
        <v>1.39601650618E-9</v>
      </c>
      <c r="AH521" s="86">
        <v>7.2401999999999994E-2</v>
      </c>
      <c r="AI521" s="88">
        <v>6.19510058031E-2</v>
      </c>
      <c r="AJ521" s="150">
        <v>2.84</v>
      </c>
      <c r="AK521" s="151">
        <v>36</v>
      </c>
    </row>
    <row r="522" spans="1:37" x14ac:dyDescent="0.2">
      <c r="A522" s="149" t="s">
        <v>1371</v>
      </c>
      <c r="B522" s="66" t="s">
        <v>1372</v>
      </c>
      <c r="C522" s="67">
        <v>65</v>
      </c>
      <c r="D522" s="84" t="s">
        <v>337</v>
      </c>
      <c r="E522" s="85">
        <v>67.955486384489404</v>
      </c>
      <c r="F522" s="91">
        <v>67.898521977071795</v>
      </c>
      <c r="G522" s="86">
        <v>27.796596376656801</v>
      </c>
      <c r="H522" s="86">
        <v>27.795579155095801</v>
      </c>
      <c r="I522" s="86">
        <v>8.1</v>
      </c>
      <c r="J522" s="86">
        <v>16.239999999999998</v>
      </c>
      <c r="K522" s="87">
        <v>0</v>
      </c>
      <c r="L522" s="85">
        <v>4.9599998182</v>
      </c>
      <c r="M522" s="86">
        <v>0</v>
      </c>
      <c r="N522" s="86">
        <v>59.285889370046597</v>
      </c>
      <c r="O522" s="86">
        <v>17.9832804095652</v>
      </c>
      <c r="P522" s="86">
        <v>0.68200000000000005</v>
      </c>
      <c r="Q522" s="88">
        <v>0.94940000000000002</v>
      </c>
      <c r="R522" s="85">
        <v>0</v>
      </c>
      <c r="S522" s="86">
        <v>0.2</v>
      </c>
      <c r="T522" s="86">
        <v>1.26</v>
      </c>
      <c r="U522" s="88">
        <v>0.67645233808375804</v>
      </c>
      <c r="V522" s="89">
        <v>4.76</v>
      </c>
      <c r="W522" s="85">
        <v>56.884697649326498</v>
      </c>
      <c r="X522" s="88">
        <v>50.133333333300001</v>
      </c>
      <c r="Y522" s="85">
        <v>-100</v>
      </c>
      <c r="Z522" s="88"/>
      <c r="AA522" s="85">
        <v>0</v>
      </c>
      <c r="AB522" s="91">
        <v>0</v>
      </c>
      <c r="AC522" s="86">
        <v>0</v>
      </c>
      <c r="AD522" s="86">
        <v>0</v>
      </c>
      <c r="AE522" s="86">
        <v>0</v>
      </c>
      <c r="AF522" s="88">
        <v>3.80555267281E-7</v>
      </c>
      <c r="AG522" s="85">
        <v>3.2189545072500002E-10</v>
      </c>
      <c r="AH522" s="86">
        <v>0.12807099999999999</v>
      </c>
      <c r="AI522" s="88">
        <v>0.18585301772599999</v>
      </c>
      <c r="AJ522" s="150">
        <v>3.11</v>
      </c>
      <c r="AK522" s="151">
        <v>37</v>
      </c>
    </row>
    <row r="523" spans="1:37" x14ac:dyDescent="0.2">
      <c r="A523" s="149" t="s">
        <v>1373</v>
      </c>
      <c r="B523" s="66" t="s">
        <v>1374</v>
      </c>
      <c r="C523" s="67">
        <v>65</v>
      </c>
      <c r="D523" s="84" t="s">
        <v>337</v>
      </c>
      <c r="E523" s="85">
        <v>73.708730208138803</v>
      </c>
      <c r="F523" s="91">
        <v>73.708730208138803</v>
      </c>
      <c r="G523" s="86">
        <v>39.099172010209799</v>
      </c>
      <c r="H523" s="86">
        <v>39.099172010209799</v>
      </c>
      <c r="I523" s="86">
        <v>8.2200000000000006</v>
      </c>
      <c r="J523" s="86">
        <v>10.199999999999999</v>
      </c>
      <c r="K523" s="87">
        <v>0</v>
      </c>
      <c r="L523" s="85">
        <v>3.9200000313499999</v>
      </c>
      <c r="M523" s="86">
        <v>0</v>
      </c>
      <c r="N523" s="86">
        <v>66.2277498382755</v>
      </c>
      <c r="O523" s="86">
        <v>27.4398059141262</v>
      </c>
      <c r="P523" s="86">
        <v>0.629</v>
      </c>
      <c r="Q523" s="88">
        <v>0.80700000000000005</v>
      </c>
      <c r="R523" s="85">
        <v>0</v>
      </c>
      <c r="S523" s="86">
        <v>0.2</v>
      </c>
      <c r="T523" s="86">
        <v>0.87</v>
      </c>
      <c r="U523" s="88">
        <v>1.36441926580755</v>
      </c>
      <c r="V523" s="89">
        <v>4.59</v>
      </c>
      <c r="W523" s="85">
        <v>56.469549469535004</v>
      </c>
      <c r="X523" s="88">
        <v>39.566666666700002</v>
      </c>
      <c r="Y523" s="85">
        <v>-100</v>
      </c>
      <c r="Z523" s="88"/>
      <c r="AA523" s="85">
        <v>0</v>
      </c>
      <c r="AB523" s="91">
        <v>0</v>
      </c>
      <c r="AC523" s="86">
        <v>0</v>
      </c>
      <c r="AD523" s="86">
        <v>0</v>
      </c>
      <c r="AE523" s="86">
        <v>0</v>
      </c>
      <c r="AF523" s="88">
        <v>2.6438415194200002E-7</v>
      </c>
      <c r="AG523" s="85">
        <v>6.4499992149899999E-4</v>
      </c>
      <c r="AH523" s="86">
        <v>7.3278999999999997E-2</v>
      </c>
      <c r="AI523" s="88">
        <v>0.123902009338</v>
      </c>
      <c r="AJ523" s="150">
        <v>2.93</v>
      </c>
      <c r="AK523" s="151">
        <v>37</v>
      </c>
    </row>
    <row r="524" spans="1:37" x14ac:dyDescent="0.2">
      <c r="A524" s="149" t="s">
        <v>1375</v>
      </c>
      <c r="B524" s="66" t="s">
        <v>1376</v>
      </c>
      <c r="C524" s="67">
        <v>65</v>
      </c>
      <c r="D524" s="84" t="s">
        <v>337</v>
      </c>
      <c r="E524" s="85">
        <v>71.721537807986394</v>
      </c>
      <c r="F524" s="91">
        <v>71.691801189464698</v>
      </c>
      <c r="G524" s="86">
        <v>47.381053525913302</v>
      </c>
      <c r="H524" s="86">
        <v>47.352378929481702</v>
      </c>
      <c r="I524" s="86">
        <v>12.52</v>
      </c>
      <c r="J524" s="86">
        <v>16.57</v>
      </c>
      <c r="K524" s="87">
        <v>0</v>
      </c>
      <c r="L524" s="85">
        <v>3.4400000511300002</v>
      </c>
      <c r="M524" s="86">
        <v>0</v>
      </c>
      <c r="N524" s="86">
        <v>62.945171839624301</v>
      </c>
      <c r="O524" s="86">
        <v>41.156772396056603</v>
      </c>
      <c r="P524" s="86">
        <v>0.71599999999999997</v>
      </c>
      <c r="Q524" s="88">
        <v>0.81420000000000003</v>
      </c>
      <c r="R524" s="85">
        <v>0</v>
      </c>
      <c r="S524" s="86">
        <v>0</v>
      </c>
      <c r="T524" s="86">
        <v>1.0900000000000001</v>
      </c>
      <c r="U524" s="88">
        <v>0.58517417162276997</v>
      </c>
      <c r="V524" s="89">
        <v>4.74</v>
      </c>
      <c r="W524" s="85">
        <v>53.597118637726702</v>
      </c>
      <c r="X524" s="88">
        <v>38.233333333300003</v>
      </c>
      <c r="Y524" s="85"/>
      <c r="Z524" s="88"/>
      <c r="AA524" s="85">
        <v>0</v>
      </c>
      <c r="AB524" s="91">
        <v>0</v>
      </c>
      <c r="AC524" s="86">
        <v>0</v>
      </c>
      <c r="AD524" s="86">
        <v>0</v>
      </c>
      <c r="AE524" s="86">
        <v>0</v>
      </c>
      <c r="AF524" s="88">
        <v>1.98304735824E-6</v>
      </c>
      <c r="AG524" s="85">
        <v>7.3993694132100004E-10</v>
      </c>
      <c r="AH524" s="86">
        <v>0.112054</v>
      </c>
      <c r="AI524" s="88">
        <v>3.7939549710099999E-8</v>
      </c>
      <c r="AJ524" s="150">
        <v>1.96</v>
      </c>
      <c r="AK524" s="151">
        <v>2</v>
      </c>
    </row>
    <row r="525" spans="1:37" x14ac:dyDescent="0.2">
      <c r="A525" s="149" t="s">
        <v>1377</v>
      </c>
      <c r="B525" s="66" t="s">
        <v>1378</v>
      </c>
      <c r="C525" s="67">
        <v>65</v>
      </c>
      <c r="D525" s="84" t="s">
        <v>337</v>
      </c>
      <c r="E525" s="85">
        <v>79.308658743633302</v>
      </c>
      <c r="F525" s="91">
        <v>79.2971137521222</v>
      </c>
      <c r="G525" s="86">
        <v>38.262139219015303</v>
      </c>
      <c r="H525" s="86">
        <v>38.260780984719901</v>
      </c>
      <c r="I525" s="86">
        <v>8.1300000000000008</v>
      </c>
      <c r="J525" s="86">
        <v>14.1</v>
      </c>
      <c r="K525" s="87">
        <v>0</v>
      </c>
      <c r="L525" s="85">
        <v>3.5800001934400001</v>
      </c>
      <c r="M525" s="86">
        <v>6.8476763044722604E-3</v>
      </c>
      <c r="N525" s="86">
        <v>71.748759199041601</v>
      </c>
      <c r="O525" s="86">
        <v>33.976439612320398</v>
      </c>
      <c r="P525" s="86">
        <v>0.39100000000000001</v>
      </c>
      <c r="Q525" s="88">
        <v>0.95830000000000004</v>
      </c>
      <c r="R525" s="85">
        <v>1.2900728891182401E-2</v>
      </c>
      <c r="S525" s="86">
        <v>0</v>
      </c>
      <c r="T525" s="86">
        <v>0.89</v>
      </c>
      <c r="U525" s="88">
        <v>0.14804753820034</v>
      </c>
      <c r="V525" s="89">
        <v>4.8600000000000003</v>
      </c>
      <c r="W525" s="85">
        <v>57.939584827380898</v>
      </c>
      <c r="X525" s="88">
        <v>66.766666666700004</v>
      </c>
      <c r="Y525" s="85">
        <v>-100</v>
      </c>
      <c r="Z525" s="88"/>
      <c r="AA525" s="85">
        <v>0</v>
      </c>
      <c r="AB525" s="91">
        <v>0</v>
      </c>
      <c r="AC525" s="86">
        <v>0</v>
      </c>
      <c r="AD525" s="86">
        <v>0</v>
      </c>
      <c r="AE525" s="86">
        <v>0</v>
      </c>
      <c r="AF525" s="88">
        <v>4.5261989148100001</v>
      </c>
      <c r="AG525" s="85">
        <v>5.8833921352300002E-10</v>
      </c>
      <c r="AH525" s="86">
        <v>0.157725</v>
      </c>
      <c r="AI525" s="88">
        <v>4.9236075517299999E-2</v>
      </c>
      <c r="AJ525" s="150">
        <v>2.11</v>
      </c>
      <c r="AK525" s="151">
        <v>4</v>
      </c>
    </row>
    <row r="526" spans="1:37" x14ac:dyDescent="0.2">
      <c r="A526" s="149" t="s">
        <v>1379</v>
      </c>
      <c r="B526" s="66" t="s">
        <v>1380</v>
      </c>
      <c r="C526" s="67">
        <v>65</v>
      </c>
      <c r="D526" s="84" t="s">
        <v>337</v>
      </c>
      <c r="E526" s="85">
        <v>67.525268992500799</v>
      </c>
      <c r="F526" s="91">
        <v>67.504256783682905</v>
      </c>
      <c r="G526" s="86">
        <v>45.918197297395203</v>
      </c>
      <c r="H526" s="86">
        <v>45.903706118900097</v>
      </c>
      <c r="I526" s="86">
        <v>19.53</v>
      </c>
      <c r="J526" s="86">
        <v>26.47</v>
      </c>
      <c r="K526" s="87">
        <v>0</v>
      </c>
      <c r="L526" s="85">
        <v>3.7300002241299999</v>
      </c>
      <c r="M526" s="86">
        <v>1.35040901342856E-3</v>
      </c>
      <c r="N526" s="86">
        <v>63.962396766824803</v>
      </c>
      <c r="O526" s="86">
        <v>43.614244117942398</v>
      </c>
      <c r="P526" s="86">
        <v>0.83299999999999996</v>
      </c>
      <c r="Q526" s="88">
        <v>0.78090000000000004</v>
      </c>
      <c r="R526" s="85">
        <v>1.42836737608913E-2</v>
      </c>
      <c r="S526" s="86">
        <v>0</v>
      </c>
      <c r="T526" s="86">
        <v>1.0900000000000001</v>
      </c>
      <c r="U526" s="88">
        <v>0.28909901097706803</v>
      </c>
      <c r="V526" s="89">
        <v>4.58</v>
      </c>
      <c r="W526" s="85">
        <v>50.091086049725</v>
      </c>
      <c r="X526" s="88">
        <v>40.5</v>
      </c>
      <c r="Y526" s="85"/>
      <c r="Z526" s="88"/>
      <c r="AA526" s="85">
        <v>0</v>
      </c>
      <c r="AB526" s="91">
        <v>0</v>
      </c>
      <c r="AC526" s="86">
        <v>0</v>
      </c>
      <c r="AD526" s="86">
        <v>0</v>
      </c>
      <c r="AE526" s="86">
        <v>0.01</v>
      </c>
      <c r="AF526" s="88">
        <v>6.6594002750000003</v>
      </c>
      <c r="AG526" s="85">
        <v>6.6555459366799999E-10</v>
      </c>
      <c r="AH526" s="86">
        <v>0.253274</v>
      </c>
      <c r="AI526" s="88">
        <v>3.8730039754600001E-2</v>
      </c>
      <c r="AJ526" s="150">
        <v>1.91</v>
      </c>
      <c r="AK526" s="151">
        <v>2</v>
      </c>
    </row>
    <row r="527" spans="1:37" x14ac:dyDescent="0.2">
      <c r="A527" s="149" t="s">
        <v>1381</v>
      </c>
      <c r="B527" s="66" t="s">
        <v>1382</v>
      </c>
      <c r="C527" s="67">
        <v>65</v>
      </c>
      <c r="D527" s="84" t="s">
        <v>337</v>
      </c>
      <c r="E527" s="85">
        <v>80.323887954909097</v>
      </c>
      <c r="F527" s="91">
        <v>80.299523264218806</v>
      </c>
      <c r="G527" s="86">
        <v>40.485182207278498</v>
      </c>
      <c r="H527" s="86">
        <v>40.481933581853198</v>
      </c>
      <c r="I527" s="86">
        <v>6.09</v>
      </c>
      <c r="J527" s="86">
        <v>11</v>
      </c>
      <c r="K527" s="87">
        <v>0</v>
      </c>
      <c r="L527" s="85">
        <v>5.0399998375499999</v>
      </c>
      <c r="M527" s="86">
        <v>0</v>
      </c>
      <c r="N527" s="86">
        <v>70.334491250387302</v>
      </c>
      <c r="O527" s="86">
        <v>39.988886419204299</v>
      </c>
      <c r="P527" s="86">
        <v>0.315</v>
      </c>
      <c r="Q527" s="88">
        <v>0.61360000000000003</v>
      </c>
      <c r="R527" s="85">
        <v>0</v>
      </c>
      <c r="S527" s="86">
        <v>0</v>
      </c>
      <c r="T527" s="86">
        <v>0.74</v>
      </c>
      <c r="U527" s="88">
        <v>0.30537078998448802</v>
      </c>
      <c r="V527" s="89">
        <v>4.76</v>
      </c>
      <c r="W527" s="85">
        <v>52.496553316810299</v>
      </c>
      <c r="X527" s="88">
        <v>40.299999999999997</v>
      </c>
      <c r="Y527" s="85"/>
      <c r="Z527" s="88"/>
      <c r="AA527" s="85">
        <v>0</v>
      </c>
      <c r="AB527" s="91">
        <v>0</v>
      </c>
      <c r="AC527" s="86">
        <v>0</v>
      </c>
      <c r="AD527" s="86">
        <v>0</v>
      </c>
      <c r="AE527" s="86">
        <v>0</v>
      </c>
      <c r="AF527" s="88">
        <v>1.3878012427899999</v>
      </c>
      <c r="AG527" s="85">
        <v>4.0002570258999999E-10</v>
      </c>
      <c r="AH527" s="86">
        <v>9.7503999999999993E-2</v>
      </c>
      <c r="AI527" s="88">
        <v>3.0862033488800001E-2</v>
      </c>
      <c r="AJ527" s="150">
        <v>2.09</v>
      </c>
      <c r="AK527" s="151">
        <v>6</v>
      </c>
    </row>
    <row r="528" spans="1:37" x14ac:dyDescent="0.2">
      <c r="A528" s="149" t="s">
        <v>1383</v>
      </c>
      <c r="B528" s="66" t="s">
        <v>1384</v>
      </c>
      <c r="C528" s="67">
        <v>65</v>
      </c>
      <c r="D528" s="84" t="s">
        <v>337</v>
      </c>
      <c r="E528" s="85">
        <v>72.777672872842601</v>
      </c>
      <c r="F528" s="91">
        <v>72.6741946448129</v>
      </c>
      <c r="G528" s="86">
        <v>33.092639450130299</v>
      </c>
      <c r="H528" s="86">
        <v>33.059405566675501</v>
      </c>
      <c r="I528" s="86">
        <v>8.77</v>
      </c>
      <c r="J528" s="86">
        <v>11.39</v>
      </c>
      <c r="K528" s="87">
        <v>0</v>
      </c>
      <c r="L528" s="85">
        <v>4.5099998682700004</v>
      </c>
      <c r="M528" s="86">
        <v>0</v>
      </c>
      <c r="N528" s="86">
        <v>65.992647058823493</v>
      </c>
      <c r="O528" s="86">
        <v>27.784685367702799</v>
      </c>
      <c r="P528" s="86">
        <v>0.39200000000000002</v>
      </c>
      <c r="Q528" s="88">
        <v>0.67979999999999996</v>
      </c>
      <c r="R528" s="85">
        <v>0</v>
      </c>
      <c r="S528" s="86">
        <v>0</v>
      </c>
      <c r="T528" s="86">
        <v>1</v>
      </c>
      <c r="U528" s="88">
        <v>0.177499150270025</v>
      </c>
      <c r="V528" s="89">
        <v>4.7699999999999996</v>
      </c>
      <c r="W528" s="85">
        <v>63.948629697912203</v>
      </c>
      <c r="X528" s="88">
        <v>65.366666666699999</v>
      </c>
      <c r="Y528" s="85"/>
      <c r="Z528" s="88"/>
      <c r="AA528" s="85">
        <v>0</v>
      </c>
      <c r="AB528" s="91">
        <v>0</v>
      </c>
      <c r="AC528" s="86">
        <v>0</v>
      </c>
      <c r="AD528" s="86">
        <v>0</v>
      </c>
      <c r="AE528" s="86">
        <v>0</v>
      </c>
      <c r="AF528" s="88">
        <v>3.8112668800900002E-7</v>
      </c>
      <c r="AG528" s="85">
        <v>0</v>
      </c>
      <c r="AH528" s="86">
        <v>0.121131</v>
      </c>
      <c r="AI528" s="88">
        <v>2.9366997810999999E-2</v>
      </c>
      <c r="AJ528" s="150">
        <v>2.2999999999999998</v>
      </c>
      <c r="AK528" s="151">
        <v>17</v>
      </c>
    </row>
    <row r="529" spans="1:37" x14ac:dyDescent="0.2">
      <c r="A529" s="149" t="s">
        <v>1385</v>
      </c>
      <c r="B529" s="66" t="s">
        <v>1386</v>
      </c>
      <c r="C529" s="67">
        <v>65</v>
      </c>
      <c r="D529" s="84" t="s">
        <v>337</v>
      </c>
      <c r="E529" s="85">
        <v>58.238142702149602</v>
      </c>
      <c r="F529" s="91">
        <v>58.226675722640202</v>
      </c>
      <c r="G529" s="86">
        <v>33.602660339246199</v>
      </c>
      <c r="H529" s="86">
        <v>33.594721661124296</v>
      </c>
      <c r="I529" s="86">
        <v>14.18</v>
      </c>
      <c r="J529" s="86">
        <v>19.329999999999998</v>
      </c>
      <c r="K529" s="87">
        <v>0</v>
      </c>
      <c r="L529" s="85">
        <v>4.0800003904700004</v>
      </c>
      <c r="M529" s="86">
        <v>0</v>
      </c>
      <c r="N529" s="86">
        <v>50.717388793631898</v>
      </c>
      <c r="O529" s="86">
        <v>33.545264070515103</v>
      </c>
      <c r="P529" s="86">
        <v>0.82699999999999996</v>
      </c>
      <c r="Q529" s="88">
        <v>1.0290999999999999</v>
      </c>
      <c r="R529" s="85">
        <v>0</v>
      </c>
      <c r="S529" s="86">
        <v>0.1</v>
      </c>
      <c r="T529" s="86">
        <v>1.08</v>
      </c>
      <c r="U529" s="88">
        <v>0.51513200257566005</v>
      </c>
      <c r="V529" s="89">
        <v>4.28</v>
      </c>
      <c r="W529" s="85">
        <v>50.112605105783203</v>
      </c>
      <c r="X529" s="88">
        <v>48.9666666667</v>
      </c>
      <c r="Y529" s="85"/>
      <c r="Z529" s="88"/>
      <c r="AA529" s="85">
        <v>0</v>
      </c>
      <c r="AB529" s="91">
        <v>0</v>
      </c>
      <c r="AC529" s="86">
        <v>0</v>
      </c>
      <c r="AD529" s="86">
        <v>0</v>
      </c>
      <c r="AE529" s="86">
        <v>0.01</v>
      </c>
      <c r="AF529" s="88">
        <v>1.69943332755E-7</v>
      </c>
      <c r="AG529" s="85">
        <v>0</v>
      </c>
      <c r="AH529" s="86">
        <v>0.163387</v>
      </c>
      <c r="AI529" s="88">
        <v>0.116190010631</v>
      </c>
      <c r="AJ529" s="150">
        <v>2.38</v>
      </c>
      <c r="AK529" s="151">
        <v>23</v>
      </c>
    </row>
    <row r="530" spans="1:37" x14ac:dyDescent="0.2">
      <c r="A530" s="149" t="s">
        <v>1387</v>
      </c>
      <c r="B530" s="66" t="s">
        <v>1388</v>
      </c>
      <c r="C530" s="67">
        <v>65</v>
      </c>
      <c r="D530" s="84" t="s">
        <v>337</v>
      </c>
      <c r="E530" s="85">
        <v>68.575826742396103</v>
      </c>
      <c r="F530" s="91">
        <v>68.552235020731203</v>
      </c>
      <c r="G530" s="86">
        <v>48.877918738314698</v>
      </c>
      <c r="H530" s="86">
        <v>48.863763705315797</v>
      </c>
      <c r="I530" s="86">
        <v>40.72</v>
      </c>
      <c r="J530" s="86">
        <v>66.64</v>
      </c>
      <c r="K530" s="87">
        <v>0</v>
      </c>
      <c r="L530" s="85">
        <v>4.7699997642299996</v>
      </c>
      <c r="M530" s="86">
        <v>2.19180660188701E-3</v>
      </c>
      <c r="N530" s="86">
        <v>62.295466408454402</v>
      </c>
      <c r="O530" s="86">
        <v>38.730715197133499</v>
      </c>
      <c r="P530" s="86">
        <v>2.0470000000000002</v>
      </c>
      <c r="Q530" s="88">
        <v>0.66190000000000004</v>
      </c>
      <c r="R530" s="85">
        <v>6.8540095956134304E-3</v>
      </c>
      <c r="S530" s="86">
        <v>0</v>
      </c>
      <c r="T530" s="86">
        <v>1.29</v>
      </c>
      <c r="U530" s="88">
        <v>0.39221237267842701</v>
      </c>
      <c r="V530" s="89">
        <v>4.47</v>
      </c>
      <c r="W530" s="85">
        <v>38.910194284073903</v>
      </c>
      <c r="X530" s="88">
        <v>39.133333333300001</v>
      </c>
      <c r="Y530" s="85"/>
      <c r="Z530" s="88"/>
      <c r="AA530" s="85">
        <v>0</v>
      </c>
      <c r="AB530" s="91">
        <v>0</v>
      </c>
      <c r="AC530" s="86">
        <v>0</v>
      </c>
      <c r="AD530" s="86">
        <v>0</v>
      </c>
      <c r="AE530" s="86">
        <v>0.09</v>
      </c>
      <c r="AF530" s="88">
        <v>14.786497406300001</v>
      </c>
      <c r="AG530" s="85">
        <v>6.1489982291799998E-3</v>
      </c>
      <c r="AH530" s="86">
        <v>0.79419700000000004</v>
      </c>
      <c r="AI530" s="88">
        <v>0.48412490948600001</v>
      </c>
      <c r="AJ530" s="150">
        <v>1.91</v>
      </c>
      <c r="AK530" s="151">
        <v>4</v>
      </c>
    </row>
    <row r="531" spans="1:37" x14ac:dyDescent="0.2">
      <c r="A531" s="149" t="s">
        <v>1389</v>
      </c>
      <c r="B531" s="66" t="s">
        <v>1390</v>
      </c>
      <c r="C531" s="67">
        <v>65</v>
      </c>
      <c r="D531" s="84" t="s">
        <v>337</v>
      </c>
      <c r="E531" s="85">
        <v>71.6098261516874</v>
      </c>
      <c r="F531" s="91">
        <v>71.6098261516874</v>
      </c>
      <c r="G531" s="86">
        <v>52.033939617520502</v>
      </c>
      <c r="H531" s="86">
        <v>52.033939617520502</v>
      </c>
      <c r="I531" s="86">
        <v>24.3</v>
      </c>
      <c r="J531" s="86">
        <v>32.4</v>
      </c>
      <c r="K531" s="87">
        <v>0</v>
      </c>
      <c r="L531" s="85">
        <v>3.85999979185</v>
      </c>
      <c r="M531" s="86">
        <v>3.8517691646202498E-3</v>
      </c>
      <c r="N531" s="86">
        <v>68.199550976157298</v>
      </c>
      <c r="O531" s="86">
        <v>39.933096383023198</v>
      </c>
      <c r="P531" s="86">
        <v>0.89700000000000002</v>
      </c>
      <c r="Q531" s="88">
        <v>0.80520000000000003</v>
      </c>
      <c r="R531" s="85">
        <v>2.0946795140343501E-2</v>
      </c>
      <c r="S531" s="86">
        <v>0</v>
      </c>
      <c r="T531" s="86">
        <v>1.19</v>
      </c>
      <c r="U531" s="88">
        <v>0.46377117108808402</v>
      </c>
      <c r="V531" s="89">
        <v>4.6399999999999997</v>
      </c>
      <c r="W531" s="85">
        <v>36.596329852357599</v>
      </c>
      <c r="X531" s="88">
        <v>36.666666666700003</v>
      </c>
      <c r="Y531" s="85">
        <v>-100</v>
      </c>
      <c r="Z531" s="88"/>
      <c r="AA531" s="85">
        <v>0</v>
      </c>
      <c r="AB531" s="91">
        <v>0</v>
      </c>
      <c r="AC531" s="86">
        <v>0</v>
      </c>
      <c r="AD531" s="86">
        <v>0</v>
      </c>
      <c r="AE531" s="86">
        <v>0.04</v>
      </c>
      <c r="AF531" s="88">
        <v>11.5953020435</v>
      </c>
      <c r="AG531" s="85">
        <v>1.4791857747899999E-10</v>
      </c>
      <c r="AH531" s="86">
        <v>0.34665400000000002</v>
      </c>
      <c r="AI531" s="88">
        <v>0.15491999539599999</v>
      </c>
      <c r="AJ531" s="150">
        <v>1.98</v>
      </c>
      <c r="AK531" s="151">
        <v>7</v>
      </c>
    </row>
    <row r="532" spans="1:37" x14ac:dyDescent="0.2">
      <c r="A532" s="149" t="s">
        <v>1391</v>
      </c>
      <c r="B532" s="66" t="s">
        <v>1392</v>
      </c>
      <c r="C532" s="67">
        <v>65</v>
      </c>
      <c r="D532" s="84" t="s">
        <v>337</v>
      </c>
      <c r="E532" s="85">
        <v>78.687517197101698</v>
      </c>
      <c r="F532" s="91">
        <v>78.687517197101698</v>
      </c>
      <c r="G532" s="86">
        <v>40.975878198660901</v>
      </c>
      <c r="H532" s="86">
        <v>40.975878198660901</v>
      </c>
      <c r="I532" s="86">
        <v>59.57</v>
      </c>
      <c r="J532" s="86">
        <v>37.159999999999997</v>
      </c>
      <c r="K532" s="87">
        <v>0</v>
      </c>
      <c r="L532" s="85">
        <v>6.6199990526799999</v>
      </c>
      <c r="M532" s="86">
        <v>0</v>
      </c>
      <c r="N532" s="86">
        <v>67.234564033576305</v>
      </c>
      <c r="O532" s="86">
        <v>41.334752204317397</v>
      </c>
      <c r="P532" s="86">
        <v>0.45300000000000001</v>
      </c>
      <c r="Q532" s="88">
        <v>1.1312</v>
      </c>
      <c r="R532" s="85">
        <v>0</v>
      </c>
      <c r="S532" s="86">
        <v>0.1</v>
      </c>
      <c r="T532" s="86">
        <v>0.93</v>
      </c>
      <c r="U532" s="88">
        <v>0.52921214344675804</v>
      </c>
      <c r="V532" s="89">
        <v>4.67</v>
      </c>
      <c r="W532" s="85">
        <v>52.041471366286203</v>
      </c>
      <c r="X532" s="88">
        <v>37.233333333300003</v>
      </c>
      <c r="Y532" s="85"/>
      <c r="Z532" s="88"/>
      <c r="AA532" s="85">
        <v>0</v>
      </c>
      <c r="AB532" s="91">
        <v>0</v>
      </c>
      <c r="AC532" s="86">
        <v>0</v>
      </c>
      <c r="AD532" s="86">
        <v>0</v>
      </c>
      <c r="AE532" s="86">
        <v>0</v>
      </c>
      <c r="AF532" s="88">
        <v>0.61490203163799995</v>
      </c>
      <c r="AG532" s="85">
        <v>3.1428198415099999E-10</v>
      </c>
      <c r="AH532" s="86">
        <v>0.28412300000000001</v>
      </c>
      <c r="AI532" s="88">
        <v>0.24780397063199999</v>
      </c>
      <c r="AJ532" s="150">
        <v>2.63</v>
      </c>
      <c r="AK532" s="151">
        <v>37</v>
      </c>
    </row>
    <row r="533" spans="1:37" x14ac:dyDescent="0.2">
      <c r="A533" s="149" t="s">
        <v>1393</v>
      </c>
      <c r="B533" s="66" t="s">
        <v>1394</v>
      </c>
      <c r="C533" s="67">
        <v>65</v>
      </c>
      <c r="D533" s="84" t="s">
        <v>337</v>
      </c>
      <c r="E533" s="85">
        <v>73.443117579737105</v>
      </c>
      <c r="F533" s="91">
        <v>73.443117579737105</v>
      </c>
      <c r="G533" s="86">
        <v>55.065142249401802</v>
      </c>
      <c r="H533" s="86">
        <v>55.065142249401802</v>
      </c>
      <c r="I533" s="86">
        <v>9.44</v>
      </c>
      <c r="J533" s="86">
        <v>13.79</v>
      </c>
      <c r="K533" s="87">
        <v>0</v>
      </c>
      <c r="L533" s="85">
        <v>2.19999985778</v>
      </c>
      <c r="M533" s="86">
        <v>1.4290872719131E-3</v>
      </c>
      <c r="N533" s="86">
        <v>59.992769693893898</v>
      </c>
      <c r="O533" s="86">
        <v>43.8632349230381</v>
      </c>
      <c r="P533" s="86">
        <v>0.47799999999999998</v>
      </c>
      <c r="Q533" s="88">
        <v>0.59089999999999998</v>
      </c>
      <c r="R533" s="85">
        <v>7.0766400113226203E-3</v>
      </c>
      <c r="S533" s="86">
        <v>0</v>
      </c>
      <c r="T533" s="86">
        <v>0.87</v>
      </c>
      <c r="U533" s="88">
        <v>0.335248488491729</v>
      </c>
      <c r="V533" s="89">
        <v>4.76</v>
      </c>
      <c r="W533" s="85">
        <v>39.530685238352802</v>
      </c>
      <c r="X533" s="88">
        <v>37.200000000000003</v>
      </c>
      <c r="Y533" s="85">
        <v>-100</v>
      </c>
      <c r="Z533" s="88">
        <v>-100</v>
      </c>
      <c r="AA533" s="85">
        <v>0</v>
      </c>
      <c r="AB533" s="91">
        <v>0</v>
      </c>
      <c r="AC533" s="86">
        <v>0</v>
      </c>
      <c r="AD533" s="86">
        <v>0</v>
      </c>
      <c r="AE533" s="86">
        <v>0</v>
      </c>
      <c r="AF533" s="88">
        <v>28.861902218299999</v>
      </c>
      <c r="AG533" s="85">
        <v>8.6896792344799995E-8</v>
      </c>
      <c r="AH533" s="86">
        <v>0.16058500000000001</v>
      </c>
      <c r="AI533" s="88">
        <v>1.9365009197700001E-2</v>
      </c>
      <c r="AJ533" s="150">
        <v>2.0699999999999998</v>
      </c>
      <c r="AK533" s="151">
        <v>15</v>
      </c>
    </row>
    <row r="534" spans="1:37" x14ac:dyDescent="0.2">
      <c r="A534" s="149" t="s">
        <v>1395</v>
      </c>
      <c r="B534" s="66" t="s">
        <v>1396</v>
      </c>
      <c r="C534" s="67">
        <v>65</v>
      </c>
      <c r="D534" s="84" t="s">
        <v>337</v>
      </c>
      <c r="E534" s="85">
        <v>72.1691383395071</v>
      </c>
      <c r="F534" s="91">
        <v>72.1691383395071</v>
      </c>
      <c r="G534" s="86">
        <v>46.773517977984</v>
      </c>
      <c r="H534" s="86">
        <v>46.773517977984</v>
      </c>
      <c r="I534" s="86">
        <v>8.2899999999999991</v>
      </c>
      <c r="J534" s="86">
        <v>10.84</v>
      </c>
      <c r="K534" s="87">
        <v>0</v>
      </c>
      <c r="L534" s="85">
        <v>2.5599999792300001</v>
      </c>
      <c r="M534" s="86">
        <v>0</v>
      </c>
      <c r="N534" s="86">
        <v>59.718113110573697</v>
      </c>
      <c r="O534" s="86">
        <v>24.937532776012599</v>
      </c>
      <c r="P534" s="86">
        <v>0.38900000000000001</v>
      </c>
      <c r="Q534" s="88">
        <v>0.63260000000000005</v>
      </c>
      <c r="R534" s="85">
        <v>0</v>
      </c>
      <c r="S534" s="86">
        <v>0.1</v>
      </c>
      <c r="T534" s="86">
        <v>0.89</v>
      </c>
      <c r="U534" s="88">
        <v>0.48822628568436799</v>
      </c>
      <c r="V534" s="89">
        <v>4.6900000000000004</v>
      </c>
      <c r="W534" s="85">
        <v>46.294429714360703</v>
      </c>
      <c r="X534" s="88">
        <v>41.833333333299997</v>
      </c>
      <c r="Y534" s="85"/>
      <c r="Z534" s="88"/>
      <c r="AA534" s="85">
        <v>0</v>
      </c>
      <c r="AB534" s="91">
        <v>0</v>
      </c>
      <c r="AC534" s="86">
        <v>0</v>
      </c>
      <c r="AD534" s="86">
        <v>0</v>
      </c>
      <c r="AE534" s="86">
        <v>0</v>
      </c>
      <c r="AF534" s="88">
        <v>19.3476969317</v>
      </c>
      <c r="AG534" s="85">
        <v>4.2073800212700003E-9</v>
      </c>
      <c r="AH534" s="86">
        <v>0.12826799999999999</v>
      </c>
      <c r="AI534" s="88">
        <v>1.17586125331E-8</v>
      </c>
      <c r="AJ534" s="150">
        <v>2.54</v>
      </c>
      <c r="AK534" s="151">
        <v>30</v>
      </c>
    </row>
    <row r="535" spans="1:37" x14ac:dyDescent="0.2">
      <c r="A535" s="149" t="s">
        <v>1397</v>
      </c>
      <c r="B535" s="66" t="s">
        <v>1398</v>
      </c>
      <c r="C535" s="67">
        <v>65</v>
      </c>
      <c r="D535" s="84" t="s">
        <v>337</v>
      </c>
      <c r="E535" s="85">
        <v>75.801357753094095</v>
      </c>
      <c r="F535" s="91">
        <v>75.793259822115402</v>
      </c>
      <c r="G535" s="86">
        <v>43.2011121158544</v>
      </c>
      <c r="H535" s="86">
        <v>43.2011121158544</v>
      </c>
      <c r="I535" s="86">
        <v>13.21</v>
      </c>
      <c r="J535" s="86">
        <v>17.04</v>
      </c>
      <c r="K535" s="87">
        <v>0</v>
      </c>
      <c r="L535" s="85">
        <v>3.2500001066399999</v>
      </c>
      <c r="M535" s="86">
        <v>0</v>
      </c>
      <c r="N535" s="86">
        <v>66.945532217871104</v>
      </c>
      <c r="O535" s="86">
        <v>31.7164908902162</v>
      </c>
      <c r="P535" s="86">
        <v>0.433</v>
      </c>
      <c r="Q535" s="88">
        <v>0.62229999999999996</v>
      </c>
      <c r="R535" s="85">
        <v>0</v>
      </c>
      <c r="S535" s="86">
        <v>0.2</v>
      </c>
      <c r="T535" s="86">
        <v>0.93</v>
      </c>
      <c r="U535" s="88">
        <v>0.80911827028194305</v>
      </c>
      <c r="V535" s="89">
        <v>4.63</v>
      </c>
      <c r="W535" s="85">
        <v>45.9028969230786</v>
      </c>
      <c r="X535" s="88">
        <v>37.366666666699999</v>
      </c>
      <c r="Y535" s="85">
        <v>-100</v>
      </c>
      <c r="Z535" s="88"/>
      <c r="AA535" s="85">
        <v>0</v>
      </c>
      <c r="AB535" s="91">
        <v>0</v>
      </c>
      <c r="AC535" s="86">
        <v>0</v>
      </c>
      <c r="AD535" s="86">
        <v>0</v>
      </c>
      <c r="AE535" s="86">
        <v>0</v>
      </c>
      <c r="AF535" s="88">
        <v>1.25206532197E-6</v>
      </c>
      <c r="AG535" s="85">
        <v>1.54800356343E-3</v>
      </c>
      <c r="AH535" s="86">
        <v>0.18243899999999999</v>
      </c>
      <c r="AI535" s="88">
        <v>6.1951039904799998E-2</v>
      </c>
      <c r="AJ535" s="150">
        <v>2.74</v>
      </c>
      <c r="AK535" s="151">
        <v>34</v>
      </c>
    </row>
    <row r="536" spans="1:37" x14ac:dyDescent="0.2">
      <c r="A536" s="149" t="s">
        <v>1399</v>
      </c>
      <c r="B536" s="66" t="s">
        <v>1400</v>
      </c>
      <c r="C536" s="67">
        <v>65</v>
      </c>
      <c r="D536" s="84" t="s">
        <v>337</v>
      </c>
      <c r="E536" s="85">
        <v>74.688379990061307</v>
      </c>
      <c r="F536" s="91">
        <v>74.6480039754845</v>
      </c>
      <c r="G536" s="86">
        <v>37.6739274474076</v>
      </c>
      <c r="H536" s="86">
        <v>37.6739274474076</v>
      </c>
      <c r="I536" s="86">
        <v>42.32</v>
      </c>
      <c r="J536" s="86">
        <v>38.82</v>
      </c>
      <c r="K536" s="87">
        <v>3.4500000000000003E-2</v>
      </c>
      <c r="L536" s="85">
        <v>0.40000006804999999</v>
      </c>
      <c r="M536" s="86">
        <v>3.7964785133227301E-3</v>
      </c>
      <c r="N536" s="86">
        <v>66.841088307483403</v>
      </c>
      <c r="O536" s="86">
        <v>29.5123956488743</v>
      </c>
      <c r="P536" s="86">
        <v>1.2729999999999999</v>
      </c>
      <c r="Q536" s="88">
        <v>1.3573999999999999</v>
      </c>
      <c r="R536" s="85">
        <v>3.2474561593418501E-2</v>
      </c>
      <c r="S536" s="86">
        <v>0.5</v>
      </c>
      <c r="T536" s="86">
        <v>1.72</v>
      </c>
      <c r="U536" s="88">
        <v>1.0777290044724199</v>
      </c>
      <c r="V536" s="89">
        <v>4.8</v>
      </c>
      <c r="W536" s="85">
        <v>55.3239534293619</v>
      </c>
      <c r="X536" s="88">
        <v>53</v>
      </c>
      <c r="Y536" s="85">
        <v>-100</v>
      </c>
      <c r="Z536" s="88"/>
      <c r="AA536" s="85">
        <v>0</v>
      </c>
      <c r="AB536" s="91">
        <v>0</v>
      </c>
      <c r="AC536" s="86">
        <v>0.05</v>
      </c>
      <c r="AD536" s="86">
        <v>0.05</v>
      </c>
      <c r="AE536" s="86">
        <v>0.05</v>
      </c>
      <c r="AF536" s="88">
        <v>4.78764532433E-6</v>
      </c>
      <c r="AG536" s="85">
        <v>1.9350038874000001E-3</v>
      </c>
      <c r="AH536" s="86">
        <v>0.28830800000000001</v>
      </c>
      <c r="AI536" s="88">
        <v>1.39756494955</v>
      </c>
      <c r="AJ536" s="150">
        <v>1.97</v>
      </c>
      <c r="AK536" s="151">
        <v>7</v>
      </c>
    </row>
    <row r="537" spans="1:37" x14ac:dyDescent="0.2">
      <c r="A537" s="149" t="s">
        <v>1401</v>
      </c>
      <c r="B537" s="66" t="s">
        <v>1402</v>
      </c>
      <c r="C537" s="67">
        <v>65</v>
      </c>
      <c r="D537" s="84" t="s">
        <v>337</v>
      </c>
      <c r="E537" s="85">
        <v>82.182923552331005</v>
      </c>
      <c r="F537" s="91">
        <v>81.529625151148693</v>
      </c>
      <c r="G537" s="86">
        <v>37.268238613462302</v>
      </c>
      <c r="H537" s="86">
        <v>37.059989251645803</v>
      </c>
      <c r="I537" s="86">
        <v>9.51</v>
      </c>
      <c r="J537" s="86">
        <v>9.51</v>
      </c>
      <c r="K537" s="87">
        <v>0</v>
      </c>
      <c r="L537" s="85">
        <v>0.25000014511200003</v>
      </c>
      <c r="M537" s="86">
        <v>0</v>
      </c>
      <c r="N537" s="86">
        <v>72.533832666609896</v>
      </c>
      <c r="O537" s="86">
        <v>25.166154705389602</v>
      </c>
      <c r="P537" s="86">
        <v>0.50900000000000001</v>
      </c>
      <c r="Q537" s="88">
        <v>0.63449999999999995</v>
      </c>
      <c r="R537" s="85">
        <v>0</v>
      </c>
      <c r="S537" s="86">
        <v>0.3</v>
      </c>
      <c r="T537" s="86">
        <v>1.17</v>
      </c>
      <c r="U537" s="88">
        <v>0.87498320569662802</v>
      </c>
      <c r="V537" s="89">
        <v>4.97</v>
      </c>
      <c r="W537" s="85">
        <v>59.101670746592902</v>
      </c>
      <c r="X537" s="88">
        <v>55.133333333300001</v>
      </c>
      <c r="Y537" s="85"/>
      <c r="Z537" s="88"/>
      <c r="AA537" s="85">
        <v>0</v>
      </c>
      <c r="AB537" s="91">
        <v>0</v>
      </c>
      <c r="AC537" s="86">
        <v>0</v>
      </c>
      <c r="AD537" s="86">
        <v>0</v>
      </c>
      <c r="AE537" s="86">
        <v>0.01</v>
      </c>
      <c r="AF537" s="88">
        <v>8.5135133472299999E-7</v>
      </c>
      <c r="AG537" s="85">
        <v>1.03199986791E-3</v>
      </c>
      <c r="AH537" s="86">
        <v>4.4783000000000003E-2</v>
      </c>
      <c r="AI537" s="88">
        <v>0.46585475081900002</v>
      </c>
      <c r="AJ537" s="150">
        <v>2.12</v>
      </c>
      <c r="AK537" s="151">
        <v>7</v>
      </c>
    </row>
    <row r="538" spans="1:37" x14ac:dyDescent="0.2">
      <c r="A538" s="149" t="s">
        <v>1403</v>
      </c>
      <c r="B538" s="66" t="s">
        <v>1404</v>
      </c>
      <c r="C538" s="67">
        <v>65</v>
      </c>
      <c r="D538" s="84" t="s">
        <v>337</v>
      </c>
      <c r="E538" s="85">
        <v>89.315797455091896</v>
      </c>
      <c r="F538" s="91">
        <v>89.260653183892401</v>
      </c>
      <c r="G538" s="86">
        <v>44.356673146118503</v>
      </c>
      <c r="H538" s="86">
        <v>44.356673146118503</v>
      </c>
      <c r="I538" s="86">
        <v>4.08</v>
      </c>
      <c r="J538" s="86">
        <v>5.81</v>
      </c>
      <c r="K538" s="87">
        <v>0</v>
      </c>
      <c r="L538" s="85">
        <v>0.30000010056699999</v>
      </c>
      <c r="M538" s="86">
        <v>6.7189972352084898E-3</v>
      </c>
      <c r="N538" s="86">
        <v>81.702845916517902</v>
      </c>
      <c r="O538" s="86">
        <v>35.8093969944835</v>
      </c>
      <c r="P538" s="86">
        <v>0.22700000000000001</v>
      </c>
      <c r="Q538" s="88">
        <v>0.68930000000000002</v>
      </c>
      <c r="R538" s="85">
        <v>3.3233632436025298E-2</v>
      </c>
      <c r="S538" s="86">
        <v>0.2</v>
      </c>
      <c r="T538" s="86">
        <v>0.79</v>
      </c>
      <c r="U538" s="88">
        <v>0.55695713911521005</v>
      </c>
      <c r="V538" s="89">
        <v>4.99</v>
      </c>
      <c r="W538" s="85">
        <v>61.223701680064401</v>
      </c>
      <c r="X538" s="88">
        <v>62.666666666700003</v>
      </c>
      <c r="Y538" s="85">
        <v>-100</v>
      </c>
      <c r="Z538" s="88"/>
      <c r="AA538" s="85">
        <v>0</v>
      </c>
      <c r="AB538" s="91">
        <v>0</v>
      </c>
      <c r="AC538" s="86">
        <v>0</v>
      </c>
      <c r="AD538" s="86">
        <v>0</v>
      </c>
      <c r="AE538" s="86">
        <v>0.01</v>
      </c>
      <c r="AF538" s="88">
        <v>1.0568046947600001</v>
      </c>
      <c r="AG538" s="85">
        <v>2.1588695135800002E-9</v>
      </c>
      <c r="AH538" s="86">
        <v>3.1064000000000001E-2</v>
      </c>
      <c r="AI538" s="88">
        <v>1.67271264314E-7</v>
      </c>
      <c r="AJ538" s="150">
        <v>2.2999999999999998</v>
      </c>
      <c r="AK538" s="151">
        <v>27</v>
      </c>
    </row>
    <row r="539" spans="1:37" x14ac:dyDescent="0.2">
      <c r="A539" s="149" t="s">
        <v>1405</v>
      </c>
      <c r="B539" s="66" t="s">
        <v>1406</v>
      </c>
      <c r="C539" s="67">
        <v>65</v>
      </c>
      <c r="D539" s="84" t="s">
        <v>337</v>
      </c>
      <c r="E539" s="85">
        <v>80.659367136049696</v>
      </c>
      <c r="F539" s="91">
        <v>80.659367136049696</v>
      </c>
      <c r="G539" s="86">
        <v>40.697114097553097</v>
      </c>
      <c r="H539" s="86">
        <v>40.697114097553097</v>
      </c>
      <c r="I539" s="86">
        <v>5.47</v>
      </c>
      <c r="J539" s="86">
        <v>6.97</v>
      </c>
      <c r="K539" s="87">
        <v>1.49E-2</v>
      </c>
      <c r="L539" s="85">
        <v>2.2499995367799999</v>
      </c>
      <c r="M539" s="86">
        <v>0</v>
      </c>
      <c r="N539" s="86">
        <v>73.251028806584401</v>
      </c>
      <c r="O539" s="86">
        <v>32.866525743620699</v>
      </c>
      <c r="P539" s="86">
        <v>0.23899999999999999</v>
      </c>
      <c r="Q539" s="88">
        <v>0.60980000000000001</v>
      </c>
      <c r="R539" s="85">
        <v>0</v>
      </c>
      <c r="S539" s="86">
        <v>0.6</v>
      </c>
      <c r="T539" s="86">
        <v>0.89</v>
      </c>
      <c r="U539" s="88">
        <v>2.4803233924077701</v>
      </c>
      <c r="V539" s="89">
        <v>4.8499999999999996</v>
      </c>
      <c r="W539" s="85">
        <v>58.8555675953506</v>
      </c>
      <c r="X539" s="88">
        <v>60.9666666667</v>
      </c>
      <c r="Y539" s="85">
        <v>-100</v>
      </c>
      <c r="Z539" s="88"/>
      <c r="AA539" s="85">
        <v>0</v>
      </c>
      <c r="AB539" s="91">
        <v>0</v>
      </c>
      <c r="AC539" s="86">
        <v>0</v>
      </c>
      <c r="AD539" s="86">
        <v>0</v>
      </c>
      <c r="AE539" s="86">
        <v>0</v>
      </c>
      <c r="AF539" s="88">
        <v>0</v>
      </c>
      <c r="AG539" s="85">
        <v>3.4055993515000001E-2</v>
      </c>
      <c r="AH539" s="86">
        <v>3.9170999999999997E-2</v>
      </c>
      <c r="AI539" s="88">
        <v>0.83853884411799995</v>
      </c>
      <c r="AJ539" s="150">
        <v>2.52</v>
      </c>
      <c r="AK539" s="151">
        <v>35</v>
      </c>
    </row>
    <row r="540" spans="1:37" x14ac:dyDescent="0.2">
      <c r="A540" s="149" t="s">
        <v>1407</v>
      </c>
      <c r="B540" s="66" t="s">
        <v>1408</v>
      </c>
      <c r="C540" s="67">
        <v>65</v>
      </c>
      <c r="D540" s="84" t="s">
        <v>337</v>
      </c>
      <c r="E540" s="85">
        <v>85.851787702585696</v>
      </c>
      <c r="F540" s="91">
        <v>85.829518743040893</v>
      </c>
      <c r="G540" s="86">
        <v>45.478164048002</v>
      </c>
      <c r="H540" s="86">
        <v>45.478164048002</v>
      </c>
      <c r="I540" s="86">
        <v>8.1199999999999992</v>
      </c>
      <c r="J540" s="86">
        <v>8.73</v>
      </c>
      <c r="K540" s="87">
        <v>0</v>
      </c>
      <c r="L540" s="85">
        <v>0.79000008513300002</v>
      </c>
      <c r="M540" s="86">
        <v>0</v>
      </c>
      <c r="N540" s="86">
        <v>77.432482887367797</v>
      </c>
      <c r="O540" s="86">
        <v>41.335785868324201</v>
      </c>
      <c r="P540" s="86">
        <v>0.30599999999999999</v>
      </c>
      <c r="Q540" s="88">
        <v>1.7595000000000001</v>
      </c>
      <c r="R540" s="85">
        <v>0</v>
      </c>
      <c r="S540" s="86">
        <v>0.2</v>
      </c>
      <c r="T540" s="86">
        <v>1.1000000000000001</v>
      </c>
      <c r="U540" s="88">
        <v>0.84374613386119002</v>
      </c>
      <c r="V540" s="89">
        <v>4.92</v>
      </c>
      <c r="W540" s="85">
        <v>54.792905019483101</v>
      </c>
      <c r="X540" s="88">
        <v>59.2</v>
      </c>
      <c r="Y540" s="85">
        <v>-85.84</v>
      </c>
      <c r="Z540" s="88"/>
      <c r="AA540" s="85">
        <v>0</v>
      </c>
      <c r="AB540" s="91">
        <v>0</v>
      </c>
      <c r="AC540" s="86">
        <v>0</v>
      </c>
      <c r="AD540" s="86">
        <v>0</v>
      </c>
      <c r="AE540" s="86">
        <v>0</v>
      </c>
      <c r="AF540" s="88">
        <v>0.18620010348400001</v>
      </c>
      <c r="AG540" s="85">
        <v>2.3750289860600003E-10</v>
      </c>
      <c r="AH540" s="86">
        <v>5.2024000000000001E-2</v>
      </c>
      <c r="AI540" s="88">
        <v>3.2553059842300001E-8</v>
      </c>
      <c r="AJ540" s="150">
        <v>2.4300000000000002</v>
      </c>
      <c r="AK540" s="151">
        <v>22</v>
      </c>
    </row>
    <row r="541" spans="1:37" x14ac:dyDescent="0.2">
      <c r="A541" s="149" t="s">
        <v>1409</v>
      </c>
      <c r="B541" s="66" t="s">
        <v>1410</v>
      </c>
      <c r="C541" s="67">
        <v>65</v>
      </c>
      <c r="D541" s="84" t="s">
        <v>337</v>
      </c>
      <c r="E541" s="85">
        <v>91.599112640723206</v>
      </c>
      <c r="F541" s="91">
        <v>91.599112640723206</v>
      </c>
      <c r="G541" s="86">
        <v>43.393527253125498</v>
      </c>
      <c r="H541" s="86">
        <v>43.393527253125498</v>
      </c>
      <c r="I541" s="86">
        <v>5.35</v>
      </c>
      <c r="J541" s="86">
        <v>4.01</v>
      </c>
      <c r="K541" s="87">
        <v>0</v>
      </c>
      <c r="L541" s="85">
        <v>0.58000024934200001</v>
      </c>
      <c r="M541" s="86">
        <v>3.0300496079721799E-3</v>
      </c>
      <c r="N541" s="86">
        <v>84.869912443067193</v>
      </c>
      <c r="O541" s="86">
        <v>35.970159284898202</v>
      </c>
      <c r="P541" s="86">
        <v>0.17100000000000001</v>
      </c>
      <c r="Q541" s="88">
        <v>0.89839999999999998</v>
      </c>
      <c r="R541" s="85">
        <v>2.45519273262951E-2</v>
      </c>
      <c r="S541" s="86">
        <v>0</v>
      </c>
      <c r="T541" s="86">
        <v>1.19</v>
      </c>
      <c r="U541" s="88">
        <v>0.806501772645284</v>
      </c>
      <c r="V541" s="89">
        <v>5</v>
      </c>
      <c r="W541" s="85">
        <v>60.359583894293102</v>
      </c>
      <c r="X541" s="88">
        <v>63.3</v>
      </c>
      <c r="Y541" s="85"/>
      <c r="Z541" s="88"/>
      <c r="AA541" s="85">
        <v>0</v>
      </c>
      <c r="AB541" s="91">
        <v>0</v>
      </c>
      <c r="AC541" s="86">
        <v>0</v>
      </c>
      <c r="AD541" s="86">
        <v>0</v>
      </c>
      <c r="AE541" s="86">
        <v>0</v>
      </c>
      <c r="AF541" s="88">
        <v>1.5239610715899999E-8</v>
      </c>
      <c r="AG541" s="85">
        <v>0</v>
      </c>
      <c r="AH541" s="86">
        <v>1.4862999999999999E-2</v>
      </c>
      <c r="AI541" s="88">
        <v>1.2355277198299999E-10</v>
      </c>
      <c r="AJ541" s="150">
        <v>2.64</v>
      </c>
      <c r="AK541" s="151">
        <v>44</v>
      </c>
    </row>
    <row r="542" spans="1:37" x14ac:dyDescent="0.2">
      <c r="A542" s="149" t="s">
        <v>1411</v>
      </c>
      <c r="B542" s="66" t="s">
        <v>1412</v>
      </c>
      <c r="C542" s="67">
        <v>65</v>
      </c>
      <c r="D542" s="84" t="s">
        <v>337</v>
      </c>
      <c r="E542" s="85">
        <v>89.495536889463196</v>
      </c>
      <c r="F542" s="91">
        <v>89.495536889463196</v>
      </c>
      <c r="G542" s="86">
        <v>43.648742431856803</v>
      </c>
      <c r="H542" s="86">
        <v>43.648742431856803</v>
      </c>
      <c r="I542" s="86">
        <v>6.37</v>
      </c>
      <c r="J542" s="86">
        <v>4.7699999999999996</v>
      </c>
      <c r="K542" s="87">
        <v>0</v>
      </c>
      <c r="L542" s="85">
        <v>0.81000007246600003</v>
      </c>
      <c r="M542" s="86">
        <v>0</v>
      </c>
      <c r="N542" s="86">
        <v>81.220127296745503</v>
      </c>
      <c r="O542" s="86">
        <v>38.119387216059202</v>
      </c>
      <c r="P542" s="86">
        <v>0.26300000000000001</v>
      </c>
      <c r="Q542" s="88">
        <v>0.45200000000000001</v>
      </c>
      <c r="R542" s="85">
        <v>0</v>
      </c>
      <c r="S542" s="86">
        <v>0</v>
      </c>
      <c r="T542" s="86">
        <v>1.43</v>
      </c>
      <c r="U542" s="88">
        <v>0.44032833177782599</v>
      </c>
      <c r="V542" s="89">
        <v>5</v>
      </c>
      <c r="W542" s="85">
        <v>60.216866796425798</v>
      </c>
      <c r="X542" s="88">
        <v>61.266666666699997</v>
      </c>
      <c r="Y542" s="85"/>
      <c r="Z542" s="88"/>
      <c r="AA542" s="85">
        <v>0</v>
      </c>
      <c r="AB542" s="91">
        <v>0</v>
      </c>
      <c r="AC542" s="86">
        <v>0</v>
      </c>
      <c r="AD542" s="86">
        <v>0</v>
      </c>
      <c r="AE542" s="86">
        <v>0</v>
      </c>
      <c r="AF542" s="88">
        <v>3.5074987330199998</v>
      </c>
      <c r="AG542" s="85">
        <v>2.1060427133099998E-9</v>
      </c>
      <c r="AH542" s="86">
        <v>3.0307000000000001E-2</v>
      </c>
      <c r="AI542" s="88">
        <v>6.5606113893100005E-4</v>
      </c>
      <c r="AJ542" s="150">
        <v>2.59</v>
      </c>
      <c r="AK542" s="151">
        <v>37</v>
      </c>
    </row>
    <row r="543" spans="1:37" x14ac:dyDescent="0.2">
      <c r="A543" s="149" t="s">
        <v>1413</v>
      </c>
      <c r="B543" s="66" t="s">
        <v>1414</v>
      </c>
      <c r="C543" s="67">
        <v>65</v>
      </c>
      <c r="D543" s="84" t="s">
        <v>337</v>
      </c>
      <c r="E543" s="85">
        <v>88.485877181529403</v>
      </c>
      <c r="F543" s="91">
        <v>88.474561518039806</v>
      </c>
      <c r="G543" s="86">
        <v>50.350350350350297</v>
      </c>
      <c r="H543" s="86">
        <v>50.350350350350297</v>
      </c>
      <c r="I543" s="86">
        <v>12.17</v>
      </c>
      <c r="J543" s="86">
        <v>10.74</v>
      </c>
      <c r="K543" s="87">
        <v>0</v>
      </c>
      <c r="L543" s="85">
        <v>1.7699994266900001</v>
      </c>
      <c r="M543" s="86">
        <v>0</v>
      </c>
      <c r="N543" s="86">
        <v>82.749036368880596</v>
      </c>
      <c r="O543" s="86">
        <v>56.951420294687701</v>
      </c>
      <c r="P543" s="86">
        <v>0.29299999999999998</v>
      </c>
      <c r="Q543" s="88">
        <v>0.7157</v>
      </c>
      <c r="R543" s="85">
        <v>0</v>
      </c>
      <c r="S543" s="86">
        <v>0</v>
      </c>
      <c r="T543" s="86">
        <v>0.9</v>
      </c>
      <c r="U543" s="88">
        <v>0.567524045784915</v>
      </c>
      <c r="V543" s="89">
        <v>4.8899999999999997</v>
      </c>
      <c r="W543" s="85">
        <v>56.139465003566997</v>
      </c>
      <c r="X543" s="88">
        <v>60.4</v>
      </c>
      <c r="Y543" s="85"/>
      <c r="Z543" s="88"/>
      <c r="AA543" s="85">
        <v>0</v>
      </c>
      <c r="AB543" s="91">
        <v>0</v>
      </c>
      <c r="AC543" s="86">
        <v>0</v>
      </c>
      <c r="AD543" s="86">
        <v>0</v>
      </c>
      <c r="AE543" s="86">
        <v>0</v>
      </c>
      <c r="AF543" s="88">
        <v>7.7900790740199996E-2</v>
      </c>
      <c r="AG543" s="85">
        <v>3.82752621725E-10</v>
      </c>
      <c r="AH543" s="86">
        <v>8.1756999999999996E-2</v>
      </c>
      <c r="AI543" s="88">
        <v>6.5600015995100004E-4</v>
      </c>
      <c r="AJ543" s="150">
        <v>2.5299999999999998</v>
      </c>
      <c r="AK543" s="151">
        <v>36</v>
      </c>
    </row>
    <row r="544" spans="1:37" x14ac:dyDescent="0.2">
      <c r="A544" s="149" t="s">
        <v>1415</v>
      </c>
      <c r="B544" s="66" t="s">
        <v>1416</v>
      </c>
      <c r="C544" s="67">
        <v>65</v>
      </c>
      <c r="D544" s="84" t="s">
        <v>337</v>
      </c>
      <c r="E544" s="85">
        <v>88.138286602161202</v>
      </c>
      <c r="F544" s="91">
        <v>88.138286602161202</v>
      </c>
      <c r="G544" s="86">
        <v>34.615792075711603</v>
      </c>
      <c r="H544" s="86">
        <v>34.615792075711603</v>
      </c>
      <c r="I544" s="86">
        <v>3.81</v>
      </c>
      <c r="J544" s="86">
        <v>4.67</v>
      </c>
      <c r="K544" s="87">
        <v>0</v>
      </c>
      <c r="L544" s="85">
        <v>2.68999955515</v>
      </c>
      <c r="M544" s="86">
        <v>0</v>
      </c>
      <c r="N544" s="86">
        <v>82.839039454768098</v>
      </c>
      <c r="O544" s="86">
        <v>23.090966820130198</v>
      </c>
      <c r="P544" s="86">
        <v>0.224</v>
      </c>
      <c r="Q544" s="88">
        <v>1.079</v>
      </c>
      <c r="R544" s="85">
        <v>0</v>
      </c>
      <c r="S544" s="86">
        <v>0</v>
      </c>
      <c r="T544" s="86">
        <v>0.89</v>
      </c>
      <c r="U544" s="88">
        <v>0.824563881630059</v>
      </c>
      <c r="V544" s="89">
        <v>4.9800000000000004</v>
      </c>
      <c r="W544" s="85">
        <v>59.944931954275503</v>
      </c>
      <c r="X544" s="88">
        <v>55.1</v>
      </c>
      <c r="Y544" s="85"/>
      <c r="Z544" s="88"/>
      <c r="AA544" s="85">
        <v>0.11</v>
      </c>
      <c r="AB544" s="91">
        <v>0.11</v>
      </c>
      <c r="AC544" s="86">
        <v>0</v>
      </c>
      <c r="AD544" s="86">
        <v>0</v>
      </c>
      <c r="AE544" s="86">
        <v>0</v>
      </c>
      <c r="AF544" s="88">
        <v>1.0633566719700001E-9</v>
      </c>
      <c r="AG544" s="85">
        <v>0</v>
      </c>
      <c r="AH544" s="86">
        <v>2.1521999999999999E-2</v>
      </c>
      <c r="AI544" s="88">
        <v>9.3982499683999994E-9</v>
      </c>
      <c r="AJ544" s="150">
        <v>3.01</v>
      </c>
      <c r="AK544" s="151">
        <v>46</v>
      </c>
    </row>
    <row r="545" spans="1:37" x14ac:dyDescent="0.2">
      <c r="A545" s="149" t="s">
        <v>1417</v>
      </c>
      <c r="B545" s="66" t="s">
        <v>1418</v>
      </c>
      <c r="C545" s="67">
        <v>65</v>
      </c>
      <c r="D545" s="84" t="s">
        <v>337</v>
      </c>
      <c r="E545" s="85">
        <v>81.663099843608506</v>
      </c>
      <c r="F545" s="91">
        <v>81.663099843608506</v>
      </c>
      <c r="G545" s="86">
        <v>36.5379866655692</v>
      </c>
      <c r="H545" s="86">
        <v>36.5379866655692</v>
      </c>
      <c r="I545" s="86">
        <v>6.45</v>
      </c>
      <c r="J545" s="86">
        <v>9.83</v>
      </c>
      <c r="K545" s="87">
        <v>0</v>
      </c>
      <c r="L545" s="85">
        <v>0.10000030297900001</v>
      </c>
      <c r="M545" s="86">
        <v>0</v>
      </c>
      <c r="N545" s="86">
        <v>73.267837609130893</v>
      </c>
      <c r="O545" s="86">
        <v>27.083191387885801</v>
      </c>
      <c r="P545" s="86">
        <v>0.29599999999999999</v>
      </c>
      <c r="Q545" s="88">
        <v>0.70879999999999999</v>
      </c>
      <c r="R545" s="85">
        <v>0</v>
      </c>
      <c r="S545" s="86">
        <v>0</v>
      </c>
      <c r="T545" s="86">
        <v>0.73</v>
      </c>
      <c r="U545" s="88">
        <v>0.80459297061486501</v>
      </c>
      <c r="V545" s="89">
        <v>4.95</v>
      </c>
      <c r="W545" s="85">
        <v>60.020431145477097</v>
      </c>
      <c r="X545" s="88">
        <v>59.933333333299998</v>
      </c>
      <c r="Y545" s="85"/>
      <c r="Z545" s="88"/>
      <c r="AA545" s="85">
        <v>0</v>
      </c>
      <c r="AB545" s="91">
        <v>0</v>
      </c>
      <c r="AC545" s="86">
        <v>0</v>
      </c>
      <c r="AD545" s="86">
        <v>0</v>
      </c>
      <c r="AE545" s="86">
        <v>0</v>
      </c>
      <c r="AF545" s="88">
        <v>0.41900013196399999</v>
      </c>
      <c r="AG545" s="85">
        <v>7.4222587197699996E-9</v>
      </c>
      <c r="AH545" s="86">
        <v>3.7845999999999998E-2</v>
      </c>
      <c r="AI545" s="88">
        <v>1.6400005778100001E-4</v>
      </c>
      <c r="AJ545" s="150">
        <v>2.68</v>
      </c>
      <c r="AK545" s="151">
        <v>39</v>
      </c>
    </row>
    <row r="546" spans="1:37" x14ac:dyDescent="0.2">
      <c r="A546" s="149" t="s">
        <v>1419</v>
      </c>
      <c r="B546" s="66" t="s">
        <v>1420</v>
      </c>
      <c r="C546" s="67">
        <v>65</v>
      </c>
      <c r="D546" s="84" t="s">
        <v>337</v>
      </c>
      <c r="E546" s="85">
        <v>78.441386243925905</v>
      </c>
      <c r="F546" s="91">
        <v>78.409330992328606</v>
      </c>
      <c r="G546" s="86">
        <v>42.423668432133901</v>
      </c>
      <c r="H546" s="86">
        <v>42.406183749444502</v>
      </c>
      <c r="I546" s="86">
        <v>27.75</v>
      </c>
      <c r="J546" s="86">
        <v>50.18</v>
      </c>
      <c r="K546" s="87">
        <v>0</v>
      </c>
      <c r="L546" s="85">
        <v>1.86000005256</v>
      </c>
      <c r="M546" s="86">
        <v>1.23090053719301E-3</v>
      </c>
      <c r="N546" s="86">
        <v>70.926098335178196</v>
      </c>
      <c r="O546" s="86">
        <v>43.462084308235198</v>
      </c>
      <c r="P546" s="86">
        <v>1.702</v>
      </c>
      <c r="Q546" s="88">
        <v>1.3032999999999999</v>
      </c>
      <c r="R546" s="85">
        <v>1.9383601473153701E-2</v>
      </c>
      <c r="S546" s="86">
        <v>0</v>
      </c>
      <c r="T546" s="86">
        <v>1.3</v>
      </c>
      <c r="U546" s="88">
        <v>0.97112841770906999</v>
      </c>
      <c r="V546" s="89">
        <v>4.78</v>
      </c>
      <c r="W546" s="85">
        <v>59.4429198360884</v>
      </c>
      <c r="X546" s="88">
        <v>52.0333333333</v>
      </c>
      <c r="Y546" s="85"/>
      <c r="Z546" s="88"/>
      <c r="AA546" s="85">
        <v>0</v>
      </c>
      <c r="AB546" s="91">
        <v>0</v>
      </c>
      <c r="AC546" s="86">
        <v>0</v>
      </c>
      <c r="AD546" s="86">
        <v>0</v>
      </c>
      <c r="AE546" s="86">
        <v>0</v>
      </c>
      <c r="AF546" s="88">
        <v>2.7695994653599998</v>
      </c>
      <c r="AG546" s="85">
        <v>1.1730000209799999E-2</v>
      </c>
      <c r="AH546" s="86">
        <v>0.49162699999999998</v>
      </c>
      <c r="AI546" s="88">
        <v>3.9359990749199998E-3</v>
      </c>
      <c r="AJ546" s="150">
        <v>2.74</v>
      </c>
      <c r="AK546" s="151">
        <v>34</v>
      </c>
    </row>
    <row r="547" spans="1:37" x14ac:dyDescent="0.2">
      <c r="A547" s="149" t="s">
        <v>1421</v>
      </c>
      <c r="B547" s="66" t="s">
        <v>1422</v>
      </c>
      <c r="C547" s="67">
        <v>65</v>
      </c>
      <c r="D547" s="84" t="s">
        <v>337</v>
      </c>
      <c r="E547" s="85">
        <v>70.1276529701626</v>
      </c>
      <c r="F547" s="91">
        <v>70.051992395142193</v>
      </c>
      <c r="G547" s="86">
        <v>32.146044309936798</v>
      </c>
      <c r="H547" s="86">
        <v>32.1188841035192</v>
      </c>
      <c r="I547" s="86">
        <v>19.66</v>
      </c>
      <c r="J547" s="86">
        <v>23.03</v>
      </c>
      <c r="K547" s="87">
        <v>0</v>
      </c>
      <c r="L547" s="85">
        <v>0.94000041616999996</v>
      </c>
      <c r="M547" s="86">
        <v>6.5988299904892397E-3</v>
      </c>
      <c r="N547" s="86">
        <v>62.309044735299899</v>
      </c>
      <c r="O547" s="86">
        <v>20.3308491418248</v>
      </c>
      <c r="P547" s="86">
        <v>0.45900000000000002</v>
      </c>
      <c r="Q547" s="88">
        <v>1.2502</v>
      </c>
      <c r="R547" s="85">
        <v>3.3145508783559798E-2</v>
      </c>
      <c r="S547" s="86">
        <v>0</v>
      </c>
      <c r="T547" s="86">
        <v>1.0900000000000001</v>
      </c>
      <c r="U547" s="88">
        <v>2.7140806270127702</v>
      </c>
      <c r="V547" s="89">
        <v>4.79</v>
      </c>
      <c r="W547" s="85">
        <v>57.599503447228699</v>
      </c>
      <c r="X547" s="88"/>
      <c r="Y547" s="85">
        <v>-21.72</v>
      </c>
      <c r="Z547" s="88"/>
      <c r="AA547" s="85">
        <v>0</v>
      </c>
      <c r="AB547" s="91">
        <v>0</v>
      </c>
      <c r="AC547" s="86">
        <v>0</v>
      </c>
      <c r="AD547" s="86">
        <v>0</v>
      </c>
      <c r="AE547" s="86">
        <v>0</v>
      </c>
      <c r="AF547" s="88">
        <v>0.33380038631999998</v>
      </c>
      <c r="AG547" s="85">
        <v>4.4987974940200001E-2</v>
      </c>
      <c r="AH547" s="86">
        <v>9.2745999999999995E-2</v>
      </c>
      <c r="AI547" s="88">
        <v>1.31199944892E-3</v>
      </c>
      <c r="AJ547" s="150">
        <v>2.88</v>
      </c>
      <c r="AK547" s="151">
        <v>36</v>
      </c>
    </row>
    <row r="548" spans="1:37" x14ac:dyDescent="0.2">
      <c r="A548" s="149" t="s">
        <v>1423</v>
      </c>
      <c r="B548" s="66" t="s">
        <v>1424</v>
      </c>
      <c r="C548" s="67">
        <v>65</v>
      </c>
      <c r="D548" s="84" t="s">
        <v>337</v>
      </c>
      <c r="E548" s="85">
        <v>67.842630447479294</v>
      </c>
      <c r="F548" s="91">
        <v>67.842630447479294</v>
      </c>
      <c r="G548" s="86">
        <v>39.290196711940702</v>
      </c>
      <c r="H548" s="86">
        <v>39.290196711940702</v>
      </c>
      <c r="I548" s="86">
        <v>60.27</v>
      </c>
      <c r="J548" s="86">
        <v>82.69</v>
      </c>
      <c r="K548" s="87">
        <v>0</v>
      </c>
      <c r="L548" s="85">
        <v>2.2599995063499998</v>
      </c>
      <c r="M548" s="86">
        <v>2.59848960437722E-4</v>
      </c>
      <c r="N548" s="86">
        <v>60.054037071944698</v>
      </c>
      <c r="O548" s="86">
        <v>40.841383776782301</v>
      </c>
      <c r="P548" s="86">
        <v>2.1219999999999999</v>
      </c>
      <c r="Q548" s="88">
        <v>1.1046</v>
      </c>
      <c r="R548" s="85">
        <v>1.00765820233777E-2</v>
      </c>
      <c r="S548" s="86">
        <v>0</v>
      </c>
      <c r="T548" s="86">
        <v>1.27</v>
      </c>
      <c r="U548" s="88">
        <v>1.10099039429374</v>
      </c>
      <c r="V548" s="89">
        <v>4.75</v>
      </c>
      <c r="W548" s="85">
        <v>52.476520855388699</v>
      </c>
      <c r="X548" s="88">
        <v>55.6</v>
      </c>
      <c r="Y548" s="85">
        <v>-74.28</v>
      </c>
      <c r="Z548" s="88"/>
      <c r="AA548" s="85">
        <v>0</v>
      </c>
      <c r="AB548" s="91">
        <v>0</v>
      </c>
      <c r="AC548" s="86">
        <v>0</v>
      </c>
      <c r="AD548" s="86">
        <v>0</v>
      </c>
      <c r="AE548" s="86">
        <v>0</v>
      </c>
      <c r="AF548" s="88">
        <v>3.4565980164500001</v>
      </c>
      <c r="AG548" s="85">
        <v>7.5900331710400002E-3</v>
      </c>
      <c r="AH548" s="86">
        <v>0.46112599999999998</v>
      </c>
      <c r="AI548" s="88">
        <v>2.1320130349199999E-3</v>
      </c>
      <c r="AJ548" s="150">
        <v>2.76</v>
      </c>
      <c r="AK548" s="151">
        <v>30</v>
      </c>
    </row>
    <row r="549" spans="1:37" x14ac:dyDescent="0.2">
      <c r="A549" s="149" t="s">
        <v>1425</v>
      </c>
      <c r="B549" s="66" t="s">
        <v>1426</v>
      </c>
      <c r="C549" s="67">
        <v>65</v>
      </c>
      <c r="D549" s="84" t="s">
        <v>337</v>
      </c>
      <c r="E549" s="85">
        <v>80.538225574606201</v>
      </c>
      <c r="F549" s="91">
        <v>80.538225574606201</v>
      </c>
      <c r="G549" s="86">
        <v>46.504942131859302</v>
      </c>
      <c r="H549" s="86">
        <v>46.504942131859302</v>
      </c>
      <c r="I549" s="86">
        <v>5.54</v>
      </c>
      <c r="J549" s="86">
        <v>10.53</v>
      </c>
      <c r="K549" s="87">
        <v>0</v>
      </c>
      <c r="L549" s="85">
        <v>2.4599999881799999</v>
      </c>
      <c r="M549" s="86">
        <v>0</v>
      </c>
      <c r="N549" s="86">
        <v>74.5612469510381</v>
      </c>
      <c r="O549" s="86">
        <v>45.4502159004318</v>
      </c>
      <c r="P549" s="86">
        <v>0.28999999999999998</v>
      </c>
      <c r="Q549" s="88">
        <v>0.77390000000000003</v>
      </c>
      <c r="R549" s="85">
        <v>0</v>
      </c>
      <c r="S549" s="86">
        <v>0.2</v>
      </c>
      <c r="T549" s="86">
        <v>0.76</v>
      </c>
      <c r="U549" s="88">
        <v>0.360101361864821</v>
      </c>
      <c r="V549" s="89">
        <v>4.8099999999999996</v>
      </c>
      <c r="W549" s="85">
        <v>51.774099706538401</v>
      </c>
      <c r="X549" s="88"/>
      <c r="Y549" s="85">
        <v>-53.84</v>
      </c>
      <c r="Z549" s="88"/>
      <c r="AA549" s="85">
        <v>0</v>
      </c>
      <c r="AB549" s="91">
        <v>0</v>
      </c>
      <c r="AC549" s="86">
        <v>0</v>
      </c>
      <c r="AD549" s="86">
        <v>0</v>
      </c>
      <c r="AE549" s="86">
        <v>0</v>
      </c>
      <c r="AF549" s="88">
        <v>2.3210999914300001</v>
      </c>
      <c r="AG549" s="85">
        <v>1.1907562699299999E-9</v>
      </c>
      <c r="AH549" s="86">
        <v>4.7272000000000002E-2</v>
      </c>
      <c r="AI549" s="88">
        <v>6.2278983638499999E-2</v>
      </c>
      <c r="AJ549" s="150">
        <v>2.85</v>
      </c>
      <c r="AK549" s="151">
        <v>36</v>
      </c>
    </row>
    <row r="550" spans="1:37" x14ac:dyDescent="0.2">
      <c r="A550" s="149" t="s">
        <v>1427</v>
      </c>
      <c r="B550" s="66" t="s">
        <v>1428</v>
      </c>
      <c r="C550" s="67">
        <v>65</v>
      </c>
      <c r="D550" s="84" t="s">
        <v>337</v>
      </c>
      <c r="E550" s="85">
        <v>81.396028037383203</v>
      </c>
      <c r="F550" s="91">
        <v>81.396028037383203</v>
      </c>
      <c r="G550" s="86">
        <v>46.649467808930403</v>
      </c>
      <c r="H550" s="86">
        <v>46.649467808930403</v>
      </c>
      <c r="I550" s="86">
        <v>10.039999999999999</v>
      </c>
      <c r="J550" s="86">
        <v>12.3</v>
      </c>
      <c r="K550" s="87">
        <v>0</v>
      </c>
      <c r="L550" s="85">
        <v>3.4099990333600001</v>
      </c>
      <c r="M550" s="86">
        <v>0</v>
      </c>
      <c r="N550" s="86">
        <v>73.406840757474399</v>
      </c>
      <c r="O550" s="86">
        <v>49.9617550935262</v>
      </c>
      <c r="P550" s="86">
        <v>0.32</v>
      </c>
      <c r="Q550" s="88">
        <v>1.0276000000000001</v>
      </c>
      <c r="R550" s="85">
        <v>0</v>
      </c>
      <c r="S550" s="86">
        <v>0.2</v>
      </c>
      <c r="T550" s="86">
        <v>0.86</v>
      </c>
      <c r="U550" s="88">
        <v>0.12331256490134999</v>
      </c>
      <c r="V550" s="89">
        <v>4.8499999999999996</v>
      </c>
      <c r="W550" s="85">
        <v>57.619002263909998</v>
      </c>
      <c r="X550" s="88">
        <v>48.6</v>
      </c>
      <c r="Y550" s="85">
        <v>-94.5</v>
      </c>
      <c r="Z550" s="88"/>
      <c r="AA550" s="85">
        <v>0</v>
      </c>
      <c r="AB550" s="91">
        <v>0</v>
      </c>
      <c r="AC550" s="86">
        <v>0</v>
      </c>
      <c r="AD550" s="86">
        <v>0</v>
      </c>
      <c r="AE550" s="86">
        <v>0</v>
      </c>
      <c r="AF550" s="88">
        <v>2.4081994995799998</v>
      </c>
      <c r="AG550" s="85">
        <v>0</v>
      </c>
      <c r="AH550" s="86">
        <v>5.0939999999999999E-2</v>
      </c>
      <c r="AI550" s="88">
        <v>6.1950986653499997E-2</v>
      </c>
      <c r="AJ550" s="150">
        <v>2.99</v>
      </c>
      <c r="AK550" s="151">
        <v>38</v>
      </c>
    </row>
    <row r="551" spans="1:37" x14ac:dyDescent="0.2">
      <c r="A551" s="149" t="s">
        <v>1429</v>
      </c>
      <c r="B551" s="66" t="s">
        <v>1430</v>
      </c>
      <c r="C551" s="67">
        <v>65</v>
      </c>
      <c r="D551" s="84" t="s">
        <v>337</v>
      </c>
      <c r="E551" s="85">
        <v>88.058368076235894</v>
      </c>
      <c r="F551" s="91">
        <v>88.058368076235894</v>
      </c>
      <c r="G551" s="86">
        <v>40.449672424061902</v>
      </c>
      <c r="H551" s="86">
        <v>40.449672424061902</v>
      </c>
      <c r="I551" s="86">
        <v>4.3099999999999996</v>
      </c>
      <c r="J551" s="86">
        <v>6.15</v>
      </c>
      <c r="K551" s="87">
        <v>0</v>
      </c>
      <c r="L551" s="85">
        <v>2.1400002518800001</v>
      </c>
      <c r="M551" s="86">
        <v>1.5432774399339399E-4</v>
      </c>
      <c r="N551" s="86">
        <v>81.110543348662901</v>
      </c>
      <c r="O551" s="86">
        <v>36.487388547179698</v>
      </c>
      <c r="P551" s="86">
        <v>0.29599999999999999</v>
      </c>
      <c r="Q551" s="88">
        <v>0.69489999999999996</v>
      </c>
      <c r="R551" s="85">
        <v>1.01781170483461E-2</v>
      </c>
      <c r="S551" s="86">
        <v>0.1</v>
      </c>
      <c r="T551" s="86">
        <v>0.91</v>
      </c>
      <c r="U551" s="88">
        <v>0.17073654953345199</v>
      </c>
      <c r="V551" s="89">
        <v>4.95</v>
      </c>
      <c r="W551" s="85">
        <v>62.350075114098999</v>
      </c>
      <c r="X551" s="88">
        <v>47.633333333300001</v>
      </c>
      <c r="Y551" s="85">
        <v>-84.78</v>
      </c>
      <c r="Z551" s="88"/>
      <c r="AA551" s="85">
        <v>0</v>
      </c>
      <c r="AB551" s="91">
        <v>0</v>
      </c>
      <c r="AC551" s="86">
        <v>0</v>
      </c>
      <c r="AD551" s="86">
        <v>0</v>
      </c>
      <c r="AE551" s="86">
        <v>0</v>
      </c>
      <c r="AF551" s="88">
        <v>2.1619000637700001</v>
      </c>
      <c r="AG551" s="85">
        <v>1.08016250466E-9</v>
      </c>
      <c r="AH551" s="86">
        <v>4.6212999999999997E-2</v>
      </c>
      <c r="AI551" s="88">
        <v>1.36879894564E-8</v>
      </c>
      <c r="AJ551" s="150">
        <v>3.05</v>
      </c>
      <c r="AK551" s="151">
        <v>42</v>
      </c>
    </row>
    <row r="552" spans="1:37" x14ac:dyDescent="0.2">
      <c r="A552" s="149" t="s">
        <v>1431</v>
      </c>
      <c r="B552" s="66" t="s">
        <v>1432</v>
      </c>
      <c r="C552" s="67">
        <v>65</v>
      </c>
      <c r="D552" s="84" t="s">
        <v>337</v>
      </c>
      <c r="E552" s="85">
        <v>76.645943664133895</v>
      </c>
      <c r="F552" s="91">
        <v>76.627523217437997</v>
      </c>
      <c r="G552" s="86">
        <v>28.306086422595801</v>
      </c>
      <c r="H552" s="86">
        <v>28.306086422595801</v>
      </c>
      <c r="I552" s="86">
        <v>7.19</v>
      </c>
      <c r="J552" s="86">
        <v>11.09</v>
      </c>
      <c r="K552" s="87">
        <v>0</v>
      </c>
      <c r="L552" s="85">
        <v>1.4900008922900001</v>
      </c>
      <c r="M552" s="86">
        <v>0</v>
      </c>
      <c r="N552" s="86">
        <v>66.923124269095794</v>
      </c>
      <c r="O552" s="86">
        <v>14.3694267515924</v>
      </c>
      <c r="P552" s="86">
        <v>0.432</v>
      </c>
      <c r="Q552" s="88">
        <v>0.54579999999999995</v>
      </c>
      <c r="R552" s="85">
        <v>0</v>
      </c>
      <c r="S552" s="86">
        <v>0.3</v>
      </c>
      <c r="T552" s="86">
        <v>0.74</v>
      </c>
      <c r="U552" s="88">
        <v>0.40524982730831199</v>
      </c>
      <c r="V552" s="89">
        <v>4.84</v>
      </c>
      <c r="W552" s="85">
        <v>59.1506476373469</v>
      </c>
      <c r="X552" s="88">
        <v>64.599999999999994</v>
      </c>
      <c r="Y552" s="85">
        <v>-100</v>
      </c>
      <c r="Z552" s="88"/>
      <c r="AA552" s="85">
        <v>0</v>
      </c>
      <c r="AB552" s="91">
        <v>0</v>
      </c>
      <c r="AC552" s="86">
        <v>0</v>
      </c>
      <c r="AD552" s="86">
        <v>0</v>
      </c>
      <c r="AE552" s="86">
        <v>0</v>
      </c>
      <c r="AF552" s="88">
        <v>9.4616406382000001E-7</v>
      </c>
      <c r="AG552" s="85">
        <v>2.5800542649500002E-4</v>
      </c>
      <c r="AH552" s="86">
        <v>6.0592E-2</v>
      </c>
      <c r="AI552" s="88">
        <v>8.3637778877000006E-8</v>
      </c>
      <c r="AJ552" s="150">
        <v>3.24</v>
      </c>
      <c r="AK552" s="151">
        <v>47</v>
      </c>
    </row>
    <row r="553" spans="1:37" x14ac:dyDescent="0.2">
      <c r="A553" s="149" t="s">
        <v>1433</v>
      </c>
      <c r="B553" s="66" t="s">
        <v>1434</v>
      </c>
      <c r="C553" s="67">
        <v>65</v>
      </c>
      <c r="D553" s="84" t="s">
        <v>337</v>
      </c>
      <c r="E553" s="85">
        <v>83.691561428452005</v>
      </c>
      <c r="F553" s="91">
        <v>83.691561428452005</v>
      </c>
      <c r="G553" s="86">
        <v>46.940425413286498</v>
      </c>
      <c r="H553" s="86">
        <v>46.940425413286498</v>
      </c>
      <c r="I553" s="86">
        <v>10.65</v>
      </c>
      <c r="J553" s="86">
        <v>8.7100000000000009</v>
      </c>
      <c r="K553" s="87">
        <v>0</v>
      </c>
      <c r="L553" s="85">
        <v>2.9900001442900002</v>
      </c>
      <c r="M553" s="86">
        <v>0</v>
      </c>
      <c r="N553" s="86">
        <v>74.216803381953596</v>
      </c>
      <c r="O553" s="86">
        <v>41.969788173245</v>
      </c>
      <c r="P553" s="86">
        <v>0.30599999999999999</v>
      </c>
      <c r="Q553" s="88">
        <v>0.91379999999999995</v>
      </c>
      <c r="R553" s="85">
        <v>0</v>
      </c>
      <c r="S553" s="86">
        <v>0.1</v>
      </c>
      <c r="T553" s="86">
        <v>0.99</v>
      </c>
      <c r="U553" s="88">
        <v>0.57706782637785403</v>
      </c>
      <c r="V553" s="89">
        <v>4.83</v>
      </c>
      <c r="W553" s="85">
        <v>60.038750362325402</v>
      </c>
      <c r="X553" s="88">
        <v>46.4666666667</v>
      </c>
      <c r="Y553" s="85">
        <v>-89.16</v>
      </c>
      <c r="Z553" s="88"/>
      <c r="AA553" s="85">
        <v>0</v>
      </c>
      <c r="AB553" s="91">
        <v>0</v>
      </c>
      <c r="AC553" s="86">
        <v>0</v>
      </c>
      <c r="AD553" s="86">
        <v>0</v>
      </c>
      <c r="AE553" s="86">
        <v>0</v>
      </c>
      <c r="AF553" s="88">
        <v>2.2618997055299999</v>
      </c>
      <c r="AG553" s="85">
        <v>6.3210001340100004E-3</v>
      </c>
      <c r="AH553" s="86">
        <v>4.2332000000000002E-2</v>
      </c>
      <c r="AI553" s="88">
        <v>3.7597385215699997E-9</v>
      </c>
      <c r="AJ553" s="150">
        <v>2.89</v>
      </c>
      <c r="AK553" s="151">
        <v>38</v>
      </c>
    </row>
    <row r="554" spans="1:37" x14ac:dyDescent="0.2">
      <c r="A554" s="149" t="s">
        <v>1435</v>
      </c>
      <c r="B554" s="66" t="s">
        <v>1436</v>
      </c>
      <c r="C554" s="67">
        <v>65</v>
      </c>
      <c r="D554" s="84" t="s">
        <v>337</v>
      </c>
      <c r="E554" s="85">
        <v>67.8998311761396</v>
      </c>
      <c r="F554" s="91">
        <v>67.8998311761396</v>
      </c>
      <c r="G554" s="86">
        <v>27.975239167135602</v>
      </c>
      <c r="H554" s="86">
        <v>27.975239167135602</v>
      </c>
      <c r="I554" s="86">
        <v>13.77</v>
      </c>
      <c r="J554" s="86">
        <v>15.38</v>
      </c>
      <c r="K554" s="87">
        <v>0</v>
      </c>
      <c r="L554" s="85">
        <v>5.6800005283799999</v>
      </c>
      <c r="M554" s="86">
        <v>8.7658767559804299E-2</v>
      </c>
      <c r="N554" s="86">
        <v>60.463948698638703</v>
      </c>
      <c r="O554" s="86">
        <v>14.392705958971</v>
      </c>
      <c r="P554" s="86">
        <v>0.39700000000000002</v>
      </c>
      <c r="Q554" s="88">
        <v>1.2756000000000001</v>
      </c>
      <c r="R554" s="85">
        <v>2.3132084200786499E-2</v>
      </c>
      <c r="S554" s="86">
        <v>0.2</v>
      </c>
      <c r="T554" s="86">
        <v>1.22</v>
      </c>
      <c r="U554" s="88">
        <v>1.0804727068092299</v>
      </c>
      <c r="V554" s="89">
        <v>4.72</v>
      </c>
      <c r="W554" s="85">
        <v>59.659561119772299</v>
      </c>
      <c r="X554" s="88">
        <v>51.766666666699997</v>
      </c>
      <c r="Y554" s="85">
        <v>-100</v>
      </c>
      <c r="Z554" s="88">
        <v>-100</v>
      </c>
      <c r="AA554" s="85">
        <v>0</v>
      </c>
      <c r="AB554" s="91">
        <v>0</v>
      </c>
      <c r="AC554" s="86">
        <v>0</v>
      </c>
      <c r="AD554" s="86">
        <v>0</v>
      </c>
      <c r="AE554" s="86">
        <v>0</v>
      </c>
      <c r="AF554" s="88">
        <v>1.4140803913900001E-6</v>
      </c>
      <c r="AG554" s="85">
        <v>0</v>
      </c>
      <c r="AH554" s="86">
        <v>0.11174000000000001</v>
      </c>
      <c r="AI554" s="88">
        <v>0.18585303372699999</v>
      </c>
      <c r="AJ554" s="150">
        <v>2.73</v>
      </c>
      <c r="AK554" s="151">
        <v>41</v>
      </c>
    </row>
    <row r="555" spans="1:37" x14ac:dyDescent="0.2">
      <c r="A555" s="149" t="s">
        <v>1437</v>
      </c>
      <c r="B555" s="66" t="s">
        <v>1438</v>
      </c>
      <c r="C555" s="67">
        <v>65</v>
      </c>
      <c r="D555" s="84" t="s">
        <v>337</v>
      </c>
      <c r="E555" s="85">
        <v>66.148900667451898</v>
      </c>
      <c r="F555" s="91">
        <v>66.148900667451898</v>
      </c>
      <c r="G555" s="86">
        <v>30.949401256380099</v>
      </c>
      <c r="H555" s="86">
        <v>30.949401256380099</v>
      </c>
      <c r="I555" s="86">
        <v>13.17</v>
      </c>
      <c r="J555" s="86">
        <v>19.829999999999998</v>
      </c>
      <c r="K555" s="87">
        <v>0</v>
      </c>
      <c r="L555" s="85">
        <v>6.8799994544800001</v>
      </c>
      <c r="M555" s="86">
        <v>5.3011667227773299E-2</v>
      </c>
      <c r="N555" s="86">
        <v>58.071857627877499</v>
      </c>
      <c r="O555" s="86">
        <v>20.205366015236802</v>
      </c>
      <c r="P555" s="86">
        <v>0.42899999999999999</v>
      </c>
      <c r="Q555" s="88">
        <v>1.0361</v>
      </c>
      <c r="R555" s="85">
        <v>3.03859009419629E-2</v>
      </c>
      <c r="S555" s="86">
        <v>0.3</v>
      </c>
      <c r="T555" s="86">
        <v>1.07</v>
      </c>
      <c r="U555" s="88">
        <v>1.2244797801334899</v>
      </c>
      <c r="V555" s="89">
        <v>4.67</v>
      </c>
      <c r="W555" s="85">
        <v>57.034488033977198</v>
      </c>
      <c r="X555" s="88">
        <v>49.6</v>
      </c>
      <c r="Y555" s="85">
        <v>-100</v>
      </c>
      <c r="Z555" s="88"/>
      <c r="AA555" s="85">
        <v>0</v>
      </c>
      <c r="AB555" s="91">
        <v>0</v>
      </c>
      <c r="AC555" s="86">
        <v>0</v>
      </c>
      <c r="AD555" s="86">
        <v>0</v>
      </c>
      <c r="AE555" s="86">
        <v>0</v>
      </c>
      <c r="AF555" s="88">
        <v>3.3642995063700001</v>
      </c>
      <c r="AG555" s="85">
        <v>1.8828622494200001E-11</v>
      </c>
      <c r="AH555" s="86">
        <v>0.13031899999999999</v>
      </c>
      <c r="AI555" s="88">
        <v>6.1950985027399999E-2</v>
      </c>
      <c r="AJ555" s="150">
        <v>2.88</v>
      </c>
      <c r="AK555" s="151">
        <v>37</v>
      </c>
    </row>
    <row r="556" spans="1:37" x14ac:dyDescent="0.2">
      <c r="A556" s="149" t="s">
        <v>1439</v>
      </c>
      <c r="B556" s="66" t="s">
        <v>1440</v>
      </c>
      <c r="C556" s="67">
        <v>65</v>
      </c>
      <c r="D556" s="84" t="s">
        <v>337</v>
      </c>
      <c r="E556" s="85">
        <v>78.966463877277903</v>
      </c>
      <c r="F556" s="91">
        <v>78.954737960242198</v>
      </c>
      <c r="G556" s="86">
        <v>41.322131633765103</v>
      </c>
      <c r="H556" s="86">
        <v>41.320752114113901</v>
      </c>
      <c r="I556" s="86">
        <v>13.18</v>
      </c>
      <c r="J556" s="86">
        <v>16.96</v>
      </c>
      <c r="K556" s="87">
        <v>0</v>
      </c>
      <c r="L556" s="85">
        <v>4.2100002531899996</v>
      </c>
      <c r="M556" s="86">
        <v>0</v>
      </c>
      <c r="N556" s="86">
        <v>69.832557300376806</v>
      </c>
      <c r="O556" s="86">
        <v>34.404496937598502</v>
      </c>
      <c r="P556" s="86">
        <v>0.372</v>
      </c>
      <c r="Q556" s="88">
        <v>0.65910000000000002</v>
      </c>
      <c r="R556" s="85">
        <v>0</v>
      </c>
      <c r="S556" s="86">
        <v>0.2</v>
      </c>
      <c r="T556" s="86">
        <v>0.83</v>
      </c>
      <c r="U556" s="88">
        <v>0.66699775138296802</v>
      </c>
      <c r="V556" s="89">
        <v>4.74</v>
      </c>
      <c r="W556" s="85">
        <v>54.5635903275017</v>
      </c>
      <c r="X556" s="88">
        <v>36.0333333333</v>
      </c>
      <c r="Y556" s="85">
        <v>-100</v>
      </c>
      <c r="Z556" s="88"/>
      <c r="AA556" s="85">
        <v>0</v>
      </c>
      <c r="AB556" s="91">
        <v>0</v>
      </c>
      <c r="AC556" s="86">
        <v>0</v>
      </c>
      <c r="AD556" s="86">
        <v>0</v>
      </c>
      <c r="AE556" s="86">
        <v>0</v>
      </c>
      <c r="AF556" s="88">
        <v>0.10480083279500001</v>
      </c>
      <c r="AG556" s="85">
        <v>3.8519647697399997E-11</v>
      </c>
      <c r="AH556" s="86">
        <v>0.179753</v>
      </c>
      <c r="AI556" s="88">
        <v>0.18585300228500001</v>
      </c>
      <c r="AJ556" s="150">
        <v>2.88</v>
      </c>
      <c r="AK556" s="151">
        <v>37</v>
      </c>
    </row>
    <row r="557" spans="1:37" x14ac:dyDescent="0.2">
      <c r="A557" s="149" t="s">
        <v>1441</v>
      </c>
      <c r="B557" s="66" t="s">
        <v>1442</v>
      </c>
      <c r="C557" s="67">
        <v>65</v>
      </c>
      <c r="D557" s="84" t="s">
        <v>337</v>
      </c>
      <c r="E557" s="85">
        <v>67.514089072864195</v>
      </c>
      <c r="F557" s="91">
        <v>67.480424916462994</v>
      </c>
      <c r="G557" s="86">
        <v>37.474440177547301</v>
      </c>
      <c r="H557" s="86">
        <v>37.450750586005697</v>
      </c>
      <c r="I557" s="86">
        <v>29.74</v>
      </c>
      <c r="J557" s="86">
        <v>56.32</v>
      </c>
      <c r="K557" s="87">
        <v>0</v>
      </c>
      <c r="L557" s="85">
        <v>4.4299996351299997</v>
      </c>
      <c r="M557" s="86">
        <v>0</v>
      </c>
      <c r="N557" s="86">
        <v>59.138392688783</v>
      </c>
      <c r="O557" s="86">
        <v>26.420029895366199</v>
      </c>
      <c r="P557" s="86">
        <v>1.42</v>
      </c>
      <c r="Q557" s="88">
        <v>1.0389999999999999</v>
      </c>
      <c r="R557" s="85">
        <v>0</v>
      </c>
      <c r="S557" s="86">
        <v>0.2</v>
      </c>
      <c r="T557" s="86">
        <v>1.37</v>
      </c>
      <c r="U557" s="88">
        <v>0.82539524213256199</v>
      </c>
      <c r="V557" s="89">
        <v>4.51</v>
      </c>
      <c r="W557" s="85">
        <v>51.904841631532598</v>
      </c>
      <c r="X557" s="88">
        <v>46.366666666699999</v>
      </c>
      <c r="Y557" s="85">
        <v>-100</v>
      </c>
      <c r="Z557" s="88"/>
      <c r="AA557" s="85">
        <v>0.02</v>
      </c>
      <c r="AB557" s="91">
        <v>0.04</v>
      </c>
      <c r="AC557" s="86">
        <v>0.04</v>
      </c>
      <c r="AD557" s="86">
        <v>0.06</v>
      </c>
      <c r="AE557" s="86">
        <v>0</v>
      </c>
      <c r="AF557" s="88">
        <v>4.5914994830799998</v>
      </c>
      <c r="AG557" s="85">
        <v>5.1600150386000004E-4</v>
      </c>
      <c r="AH557" s="86">
        <v>0.34013300000000002</v>
      </c>
      <c r="AI557" s="88">
        <v>0.43365700740300001</v>
      </c>
      <c r="AJ557" s="150">
        <v>2.84</v>
      </c>
      <c r="AK557" s="151">
        <v>33</v>
      </c>
    </row>
    <row r="558" spans="1:37" x14ac:dyDescent="0.2">
      <c r="A558" s="149" t="s">
        <v>1443</v>
      </c>
      <c r="B558" s="66" t="s">
        <v>1444</v>
      </c>
      <c r="C558" s="67">
        <v>65</v>
      </c>
      <c r="D558" s="84" t="s">
        <v>337</v>
      </c>
      <c r="E558" s="85">
        <v>71.895887203005302</v>
      </c>
      <c r="F558" s="91">
        <v>71.777577206420403</v>
      </c>
      <c r="G558" s="86">
        <v>35.593013611748098</v>
      </c>
      <c r="H558" s="86">
        <v>35.543006293603902</v>
      </c>
      <c r="I558" s="86">
        <v>38.44</v>
      </c>
      <c r="J558" s="86">
        <v>61.59</v>
      </c>
      <c r="K558" s="87">
        <v>0</v>
      </c>
      <c r="L558" s="85">
        <v>2.3400002938200002</v>
      </c>
      <c r="M558" s="86">
        <v>0</v>
      </c>
      <c r="N558" s="86">
        <v>64.2004448838359</v>
      </c>
      <c r="O558" s="86">
        <v>19.999305700201301</v>
      </c>
      <c r="P558" s="86">
        <v>2.1349999999999998</v>
      </c>
      <c r="Q558" s="88">
        <v>0.8538</v>
      </c>
      <c r="R558" s="85">
        <v>0</v>
      </c>
      <c r="S558" s="86">
        <v>0.2</v>
      </c>
      <c r="T558" s="86">
        <v>1.34</v>
      </c>
      <c r="U558" s="88">
        <v>1.1257745035858899</v>
      </c>
      <c r="V558" s="89">
        <v>4.72</v>
      </c>
      <c r="W558" s="85">
        <v>60.029030960995897</v>
      </c>
      <c r="X558" s="88">
        <v>49.233333333300003</v>
      </c>
      <c r="Y558" s="85">
        <v>-100</v>
      </c>
      <c r="Z558" s="88">
        <v>-100</v>
      </c>
      <c r="AA558" s="85">
        <v>0.57999999999999996</v>
      </c>
      <c r="AB558" s="91">
        <v>0.67</v>
      </c>
      <c r="AC558" s="86">
        <v>0</v>
      </c>
      <c r="AD558" s="86">
        <v>0</v>
      </c>
      <c r="AE558" s="86">
        <v>0</v>
      </c>
      <c r="AF558" s="88">
        <v>4.98119891278</v>
      </c>
      <c r="AG558" s="85">
        <v>8.9009978580399992E-3</v>
      </c>
      <c r="AH558" s="86">
        <v>0.40142699999999998</v>
      </c>
      <c r="AI558" s="88">
        <v>0.68146075004499995</v>
      </c>
      <c r="AJ558" s="150">
        <v>2.96</v>
      </c>
      <c r="AK558" s="151">
        <v>35</v>
      </c>
    </row>
    <row r="559" spans="1:37" x14ac:dyDescent="0.2">
      <c r="A559" s="149" t="s">
        <v>1445</v>
      </c>
      <c r="B559" s="66" t="s">
        <v>1446</v>
      </c>
      <c r="C559" s="67">
        <v>65</v>
      </c>
      <c r="D559" s="84" t="s">
        <v>337</v>
      </c>
      <c r="E559" s="85">
        <v>68.235212537272005</v>
      </c>
      <c r="F559" s="91">
        <v>68.181124748630495</v>
      </c>
      <c r="G559" s="86">
        <v>42.0567228347549</v>
      </c>
      <c r="H559" s="86">
        <v>42.002635046113298</v>
      </c>
      <c r="I559" s="86">
        <v>12.24</v>
      </c>
      <c r="J559" s="86">
        <v>16.23</v>
      </c>
      <c r="K559" s="87">
        <v>0</v>
      </c>
      <c r="L559" s="85">
        <v>6.2699994754399997</v>
      </c>
      <c r="M559" s="86">
        <v>0</v>
      </c>
      <c r="N559" s="86">
        <v>60.254161139874199</v>
      </c>
      <c r="O559" s="86">
        <v>33.974008010834801</v>
      </c>
      <c r="P559" s="86">
        <v>0.78500000000000003</v>
      </c>
      <c r="Q559" s="88">
        <v>1.5564</v>
      </c>
      <c r="R559" s="85">
        <v>0</v>
      </c>
      <c r="S559" s="86">
        <v>0.3</v>
      </c>
      <c r="T559" s="86">
        <v>1.63</v>
      </c>
      <c r="U559" s="88">
        <v>1.8584009430691399</v>
      </c>
      <c r="V559" s="89">
        <v>4.55</v>
      </c>
      <c r="W559" s="85">
        <v>48.339113282139202</v>
      </c>
      <c r="X559" s="88">
        <v>31.233333333299999</v>
      </c>
      <c r="Y559" s="85">
        <v>-99.28</v>
      </c>
      <c r="Z559" s="88"/>
      <c r="AA559" s="85">
        <v>0</v>
      </c>
      <c r="AB559" s="91">
        <v>0</v>
      </c>
      <c r="AC559" s="86">
        <v>0</v>
      </c>
      <c r="AD559" s="86">
        <v>0</v>
      </c>
      <c r="AE559" s="86">
        <v>0</v>
      </c>
      <c r="AF559" s="88">
        <v>4.3753924546700002E-7</v>
      </c>
      <c r="AG559" s="85">
        <v>4.0763984479699998E-2</v>
      </c>
      <c r="AH559" s="86">
        <v>8.0976000000000006E-2</v>
      </c>
      <c r="AI559" s="88">
        <v>6.19510187867E-2</v>
      </c>
      <c r="AJ559" s="150">
        <v>2.75</v>
      </c>
      <c r="AK559" s="151">
        <v>28</v>
      </c>
    </row>
    <row r="560" spans="1:37" x14ac:dyDescent="0.2">
      <c r="A560" s="149" t="s">
        <v>1447</v>
      </c>
      <c r="B560" s="66" t="s">
        <v>1448</v>
      </c>
      <c r="C560" s="67">
        <v>65</v>
      </c>
      <c r="D560" s="84" t="s">
        <v>337</v>
      </c>
      <c r="E560" s="85">
        <v>84.061916543268893</v>
      </c>
      <c r="F560" s="91">
        <v>84.061916543268893</v>
      </c>
      <c r="G560" s="86">
        <v>71.162636695577007</v>
      </c>
      <c r="H560" s="86">
        <v>71.162636695577007</v>
      </c>
      <c r="I560" s="86">
        <v>4.71</v>
      </c>
      <c r="J560" s="86">
        <v>4.9800000000000004</v>
      </c>
      <c r="K560" s="87">
        <v>0</v>
      </c>
      <c r="L560" s="85">
        <v>0</v>
      </c>
      <c r="M560" s="86">
        <v>0</v>
      </c>
      <c r="N560" s="86">
        <v>70.412770692897098</v>
      </c>
      <c r="O560" s="86">
        <v>55.999748042077002</v>
      </c>
      <c r="P560" s="86">
        <v>0.214</v>
      </c>
      <c r="Q560" s="88">
        <v>0.56210000000000004</v>
      </c>
      <c r="R560" s="85">
        <v>0</v>
      </c>
      <c r="S560" s="86">
        <v>0</v>
      </c>
      <c r="T560" s="86">
        <v>0.9</v>
      </c>
      <c r="U560" s="88">
        <v>2.4271800012876299</v>
      </c>
      <c r="V560" s="89">
        <v>4.93</v>
      </c>
      <c r="W560" s="85">
        <v>37.963584807197797</v>
      </c>
      <c r="X560" s="88">
        <v>35.666666666700003</v>
      </c>
      <c r="Y560" s="85">
        <v>-100</v>
      </c>
      <c r="Z560" s="88"/>
      <c r="AA560" s="85">
        <v>0</v>
      </c>
      <c r="AB560" s="91">
        <v>0</v>
      </c>
      <c r="AC560" s="86">
        <v>0</v>
      </c>
      <c r="AD560" s="86">
        <v>0</v>
      </c>
      <c r="AE560" s="86">
        <v>0.01</v>
      </c>
      <c r="AF560" s="88">
        <v>63.572598917000001</v>
      </c>
      <c r="AG560" s="85">
        <v>0.50950880866100001</v>
      </c>
      <c r="AH560" s="86">
        <v>3.5212E-2</v>
      </c>
      <c r="AI560" s="88">
        <v>5.3670249017700001E-9</v>
      </c>
      <c r="AJ560" s="150">
        <v>1.47</v>
      </c>
      <c r="AK560" s="151">
        <v>1</v>
      </c>
    </row>
    <row r="561" spans="1:37" x14ac:dyDescent="0.2">
      <c r="A561" s="149" t="s">
        <v>1449</v>
      </c>
      <c r="B561" s="66" t="s">
        <v>1450</v>
      </c>
      <c r="C561" s="67">
        <v>65</v>
      </c>
      <c r="D561" s="84" t="s">
        <v>337</v>
      </c>
      <c r="E561" s="85">
        <v>76.409429720776103</v>
      </c>
      <c r="F561" s="91">
        <v>76.409429720776103</v>
      </c>
      <c r="G561" s="86">
        <v>60.009465215333599</v>
      </c>
      <c r="H561" s="86">
        <v>60.009465215333599</v>
      </c>
      <c r="I561" s="86">
        <v>6.54</v>
      </c>
      <c r="J561" s="86">
        <v>9.11</v>
      </c>
      <c r="K561" s="87">
        <v>0</v>
      </c>
      <c r="L561" s="85">
        <v>3.0231144383200002E-8</v>
      </c>
      <c r="M561" s="86">
        <v>0</v>
      </c>
      <c r="N561" s="86">
        <v>65.799496191447204</v>
      </c>
      <c r="O561" s="86">
        <v>28.2891866625117</v>
      </c>
      <c r="P561" s="86">
        <v>0.65200000000000002</v>
      </c>
      <c r="Q561" s="88">
        <v>0.5423</v>
      </c>
      <c r="R561" s="85">
        <v>0</v>
      </c>
      <c r="S561" s="86">
        <v>0</v>
      </c>
      <c r="T561" s="86">
        <v>1.04</v>
      </c>
      <c r="U561" s="88">
        <v>1.49668717463322</v>
      </c>
      <c r="V561" s="89">
        <v>4.5</v>
      </c>
      <c r="W561" s="85">
        <v>35.2398205611902</v>
      </c>
      <c r="X561" s="88">
        <v>33.633333333300001</v>
      </c>
      <c r="Y561" s="85">
        <v>-100</v>
      </c>
      <c r="Z561" s="88"/>
      <c r="AA561" s="85">
        <v>0</v>
      </c>
      <c r="AB561" s="91">
        <v>0</v>
      </c>
      <c r="AC561" s="86">
        <v>0</v>
      </c>
      <c r="AD561" s="86">
        <v>0</v>
      </c>
      <c r="AE561" s="86">
        <v>0</v>
      </c>
      <c r="AF561" s="88">
        <v>35.908792883099999</v>
      </c>
      <c r="AG561" s="85">
        <v>3.25158545646E-7</v>
      </c>
      <c r="AH561" s="86">
        <v>4.4502E-2</v>
      </c>
      <c r="AI561" s="88">
        <v>4.2445998074300001E-9</v>
      </c>
      <c r="AJ561" s="150">
        <v>2.31</v>
      </c>
      <c r="AK561" s="151">
        <v>20</v>
      </c>
    </row>
    <row r="562" spans="1:37" x14ac:dyDescent="0.2">
      <c r="A562" s="149" t="s">
        <v>1451</v>
      </c>
      <c r="B562" s="66" t="s">
        <v>1452</v>
      </c>
      <c r="C562" s="67">
        <v>65</v>
      </c>
      <c r="D562" s="84" t="s">
        <v>337</v>
      </c>
      <c r="E562" s="85">
        <v>75.530374390192506</v>
      </c>
      <c r="F562" s="91">
        <v>75.503662359937607</v>
      </c>
      <c r="G562" s="86">
        <v>47.704874242573403</v>
      </c>
      <c r="H562" s="86">
        <v>47.678162212318497</v>
      </c>
      <c r="I562" s="86">
        <v>11.03</v>
      </c>
      <c r="J562" s="86">
        <v>11.16</v>
      </c>
      <c r="K562" s="87">
        <v>0</v>
      </c>
      <c r="L562" s="85">
        <v>7.0000832240599997E-2</v>
      </c>
      <c r="M562" s="86">
        <v>0</v>
      </c>
      <c r="N562" s="86">
        <v>67.374955908289294</v>
      </c>
      <c r="O562" s="86">
        <v>27.948751385538198</v>
      </c>
      <c r="P562" s="86">
        <v>0.497</v>
      </c>
      <c r="Q562" s="88">
        <v>0.98409999999999997</v>
      </c>
      <c r="R562" s="85">
        <v>0</v>
      </c>
      <c r="S562" s="86">
        <v>0.1</v>
      </c>
      <c r="T562" s="86">
        <v>1.39</v>
      </c>
      <c r="U562" s="88">
        <v>1.61115719326857</v>
      </c>
      <c r="V562" s="89">
        <v>4.5</v>
      </c>
      <c r="W562" s="85">
        <v>38.2850556148422</v>
      </c>
      <c r="X562" s="88">
        <v>38</v>
      </c>
      <c r="Y562" s="85">
        <v>-100</v>
      </c>
      <c r="Z562" s="88"/>
      <c r="AA562" s="85">
        <v>0</v>
      </c>
      <c r="AB562" s="91">
        <v>0</v>
      </c>
      <c r="AC562" s="86">
        <v>0</v>
      </c>
      <c r="AD562" s="86">
        <v>0</v>
      </c>
      <c r="AE562" s="86">
        <v>0</v>
      </c>
      <c r="AF562" s="88">
        <v>7.0466989800500004</v>
      </c>
      <c r="AG562" s="85">
        <v>3.6035995403899998E-2</v>
      </c>
      <c r="AH562" s="86">
        <v>5.9683E-2</v>
      </c>
      <c r="AI562" s="88">
        <v>1.3317671865E-11</v>
      </c>
      <c r="AJ562" s="150">
        <v>2.7</v>
      </c>
      <c r="AK562" s="151">
        <v>38</v>
      </c>
    </row>
    <row r="563" spans="1:37" x14ac:dyDescent="0.2">
      <c r="A563" s="149" t="s">
        <v>1453</v>
      </c>
      <c r="B563" s="66" t="s">
        <v>1454</v>
      </c>
      <c r="C563" s="67">
        <v>65</v>
      </c>
      <c r="D563" s="84" t="s">
        <v>337</v>
      </c>
      <c r="E563" s="85">
        <v>52.874258432316303</v>
      </c>
      <c r="F563" s="91">
        <v>52.874258432316303</v>
      </c>
      <c r="G563" s="86">
        <v>38.932142535421498</v>
      </c>
      <c r="H563" s="86">
        <v>38.932142535421498</v>
      </c>
      <c r="I563" s="86">
        <v>12.99</v>
      </c>
      <c r="J563" s="86">
        <v>19.16</v>
      </c>
      <c r="K563" s="87">
        <v>0</v>
      </c>
      <c r="L563" s="85">
        <v>0.119999999567</v>
      </c>
      <c r="M563" s="86">
        <v>0</v>
      </c>
      <c r="N563" s="86">
        <v>45.331463401477997</v>
      </c>
      <c r="O563" s="86">
        <v>29.993240415875398</v>
      </c>
      <c r="P563" s="86">
        <v>0.67500000000000004</v>
      </c>
      <c r="Q563" s="88">
        <v>1.0008999999999999</v>
      </c>
      <c r="R563" s="85">
        <v>0</v>
      </c>
      <c r="S563" s="86">
        <v>0.1</v>
      </c>
      <c r="T563" s="86">
        <v>1.07</v>
      </c>
      <c r="U563" s="88">
        <v>6.0934021388034498</v>
      </c>
      <c r="V563" s="89">
        <v>4.7</v>
      </c>
      <c r="W563" s="85">
        <v>28.559977277582199</v>
      </c>
      <c r="X563" s="88">
        <v>28.833333333300001</v>
      </c>
      <c r="Y563" s="85">
        <v>-100</v>
      </c>
      <c r="Z563" s="88"/>
      <c r="AA563" s="85">
        <v>0</v>
      </c>
      <c r="AB563" s="91">
        <v>0</v>
      </c>
      <c r="AC563" s="86">
        <v>0</v>
      </c>
      <c r="AD563" s="86">
        <v>0</v>
      </c>
      <c r="AE563" s="86">
        <v>0.03</v>
      </c>
      <c r="AF563" s="88">
        <v>1.73890838853E-7</v>
      </c>
      <c r="AG563" s="85">
        <v>1.2914907072699999</v>
      </c>
      <c r="AH563" s="86">
        <v>0.112058</v>
      </c>
      <c r="AI563" s="88">
        <v>1.9364995771699998E-2</v>
      </c>
      <c r="AJ563" s="150">
        <v>2.14</v>
      </c>
      <c r="AK563" s="151">
        <v>4</v>
      </c>
    </row>
    <row r="564" spans="1:37" x14ac:dyDescent="0.2">
      <c r="A564" s="149" t="s">
        <v>1455</v>
      </c>
      <c r="B564" s="66" t="s">
        <v>1456</v>
      </c>
      <c r="C564" s="67">
        <v>65</v>
      </c>
      <c r="D564" s="84" t="s">
        <v>337</v>
      </c>
      <c r="E564" s="85">
        <v>52.855408845994397</v>
      </c>
      <c r="F564" s="91">
        <v>52.855408845994397</v>
      </c>
      <c r="G564" s="86">
        <v>40.791343478003398</v>
      </c>
      <c r="H564" s="86">
        <v>40.791343478003398</v>
      </c>
      <c r="I564" s="86">
        <v>11.88</v>
      </c>
      <c r="J564" s="86">
        <v>9.68</v>
      </c>
      <c r="K564" s="87">
        <v>0</v>
      </c>
      <c r="L564" s="85">
        <v>1.3374308108699999E-9</v>
      </c>
      <c r="M564" s="86">
        <v>0</v>
      </c>
      <c r="N564" s="86">
        <v>48.878598878598901</v>
      </c>
      <c r="O564" s="86">
        <v>46.056406244178703</v>
      </c>
      <c r="P564" s="86">
        <v>0.32100000000000001</v>
      </c>
      <c r="Q564" s="88">
        <v>0.52629999999999999</v>
      </c>
      <c r="R564" s="85">
        <v>0</v>
      </c>
      <c r="S564" s="86">
        <v>0.4</v>
      </c>
      <c r="T564" s="86">
        <v>1.1299999999999999</v>
      </c>
      <c r="U564" s="88">
        <v>6.9764343655633798</v>
      </c>
      <c r="V564" s="89">
        <v>4.54</v>
      </c>
      <c r="W564" s="85">
        <v>27.856616709288399</v>
      </c>
      <c r="X564" s="88">
        <v>28.1</v>
      </c>
      <c r="Y564" s="85">
        <v>-100</v>
      </c>
      <c r="Z564" s="88"/>
      <c r="AA564" s="85">
        <v>0</v>
      </c>
      <c r="AB564" s="91">
        <v>0</v>
      </c>
      <c r="AC564" s="86">
        <v>0</v>
      </c>
      <c r="AD564" s="86">
        <v>0</v>
      </c>
      <c r="AE564" s="86">
        <v>0.02</v>
      </c>
      <c r="AF564" s="88">
        <v>0</v>
      </c>
      <c r="AG564" s="85">
        <v>1.4247348568</v>
      </c>
      <c r="AH564" s="86">
        <v>4.8334000000000002E-2</v>
      </c>
      <c r="AI564" s="88">
        <v>1.9781278790800001E-10</v>
      </c>
      <c r="AJ564" s="150">
        <v>1.99</v>
      </c>
      <c r="AK564" s="151">
        <v>3</v>
      </c>
    </row>
    <row r="565" spans="1:37" x14ac:dyDescent="0.2">
      <c r="A565" s="149" t="s">
        <v>1457</v>
      </c>
      <c r="B565" s="66" t="s">
        <v>1458</v>
      </c>
      <c r="C565" s="67">
        <v>65</v>
      </c>
      <c r="D565" s="84" t="s">
        <v>337</v>
      </c>
      <c r="E565" s="85">
        <v>76.400599852866307</v>
      </c>
      <c r="F565" s="91">
        <v>76.353913191104098</v>
      </c>
      <c r="G565" s="86">
        <v>57.360930337841701</v>
      </c>
      <c r="H565" s="86">
        <v>57.338294380623601</v>
      </c>
      <c r="I565" s="86">
        <v>13.32</v>
      </c>
      <c r="J565" s="86">
        <v>13.27</v>
      </c>
      <c r="K565" s="87">
        <v>0</v>
      </c>
      <c r="L565" s="85">
        <v>0.53000013343600005</v>
      </c>
      <c r="M565" s="86">
        <v>0</v>
      </c>
      <c r="N565" s="86">
        <v>65.737950731881497</v>
      </c>
      <c r="O565" s="86">
        <v>43.428198355936701</v>
      </c>
      <c r="P565" s="86">
        <v>0.435</v>
      </c>
      <c r="Q565" s="88">
        <v>0.61309999999999998</v>
      </c>
      <c r="R565" s="85">
        <v>0</v>
      </c>
      <c r="S565" s="86">
        <v>0.1</v>
      </c>
      <c r="T565" s="86">
        <v>1.61</v>
      </c>
      <c r="U565" s="88">
        <v>1.63120366702507</v>
      </c>
      <c r="V565" s="89">
        <v>4.74</v>
      </c>
      <c r="W565" s="85">
        <v>32.2301865587891</v>
      </c>
      <c r="X565" s="88">
        <v>29.5333333333</v>
      </c>
      <c r="Y565" s="85">
        <v>-100</v>
      </c>
      <c r="Z565" s="88"/>
      <c r="AA565" s="85">
        <v>0</v>
      </c>
      <c r="AB565" s="91">
        <v>0</v>
      </c>
      <c r="AC565" s="86">
        <v>0</v>
      </c>
      <c r="AD565" s="86">
        <v>0</v>
      </c>
      <c r="AE565" s="86">
        <v>0.01</v>
      </c>
      <c r="AF565" s="88">
        <v>4.7947128429399999E-7</v>
      </c>
      <c r="AG565" s="85">
        <v>0.13822998477000001</v>
      </c>
      <c r="AH565" s="86">
        <v>6.1453000000000001E-2</v>
      </c>
      <c r="AI565" s="88">
        <v>2.2864369054299999E-10</v>
      </c>
      <c r="AJ565" s="150">
        <v>2.1800000000000002</v>
      </c>
      <c r="AK565" s="151">
        <v>13</v>
      </c>
    </row>
    <row r="566" spans="1:37" x14ac:dyDescent="0.2">
      <c r="A566" s="149" t="s">
        <v>1459</v>
      </c>
      <c r="B566" s="66" t="s">
        <v>1460</v>
      </c>
      <c r="C566" s="67">
        <v>65</v>
      </c>
      <c r="D566" s="84" t="s">
        <v>337</v>
      </c>
      <c r="E566" s="85">
        <v>70.853978431944</v>
      </c>
      <c r="F566" s="91">
        <v>70.853978431944</v>
      </c>
      <c r="G566" s="86">
        <v>52.408190032060602</v>
      </c>
      <c r="H566" s="86">
        <v>52.408190032060602</v>
      </c>
      <c r="I566" s="86">
        <v>39.19</v>
      </c>
      <c r="J566" s="86">
        <v>61.3</v>
      </c>
      <c r="K566" s="87">
        <v>0</v>
      </c>
      <c r="L566" s="85">
        <v>0</v>
      </c>
      <c r="M566" s="86">
        <v>0</v>
      </c>
      <c r="N566" s="86">
        <v>73.074925511849798</v>
      </c>
      <c r="O566" s="86">
        <v>34.452591234794198</v>
      </c>
      <c r="P566" s="86">
        <v>1.893</v>
      </c>
      <c r="Q566" s="88">
        <v>1.1335</v>
      </c>
      <c r="R566" s="85">
        <v>0</v>
      </c>
      <c r="S566" s="86">
        <v>0</v>
      </c>
      <c r="T566" s="86">
        <v>1.25</v>
      </c>
      <c r="U566" s="88">
        <v>1.65403672398718</v>
      </c>
      <c r="V566" s="89">
        <v>4.6500000000000004</v>
      </c>
      <c r="W566" s="85">
        <v>40.558085803428398</v>
      </c>
      <c r="X566" s="88">
        <v>42.4</v>
      </c>
      <c r="Y566" s="85">
        <v>-100</v>
      </c>
      <c r="Z566" s="88"/>
      <c r="AA566" s="85">
        <v>0</v>
      </c>
      <c r="AB566" s="91">
        <v>0</v>
      </c>
      <c r="AC566" s="86">
        <v>0</v>
      </c>
      <c r="AD566" s="86">
        <v>0</v>
      </c>
      <c r="AE566" s="86">
        <v>0.03</v>
      </c>
      <c r="AF566" s="88">
        <v>8.1666002021500006</v>
      </c>
      <c r="AG566" s="85">
        <v>0.15401099506499999</v>
      </c>
      <c r="AH566" s="86">
        <v>0.23783599999999999</v>
      </c>
      <c r="AI566" s="88">
        <v>9.6824996913800004E-2</v>
      </c>
      <c r="AJ566" s="150">
        <v>1.89</v>
      </c>
      <c r="AK566" s="151">
        <v>1</v>
      </c>
    </row>
    <row r="567" spans="1:37" x14ac:dyDescent="0.2">
      <c r="A567" s="149" t="s">
        <v>1461</v>
      </c>
      <c r="B567" s="66" t="s">
        <v>1462</v>
      </c>
      <c r="C567" s="67">
        <v>65</v>
      </c>
      <c r="D567" s="84" t="s">
        <v>337</v>
      </c>
      <c r="E567" s="85">
        <v>71.882864493037303</v>
      </c>
      <c r="F567" s="91">
        <v>71.882864493037303</v>
      </c>
      <c r="G567" s="86">
        <v>42.075387282590498</v>
      </c>
      <c r="H567" s="86">
        <v>42.075387282590498</v>
      </c>
      <c r="I567" s="86">
        <v>17.88</v>
      </c>
      <c r="J567" s="86">
        <v>23.89</v>
      </c>
      <c r="K567" s="87">
        <v>0</v>
      </c>
      <c r="L567" s="85">
        <v>4.8779697836999998E-8</v>
      </c>
      <c r="M567" s="86">
        <v>2.9635526073409899E-2</v>
      </c>
      <c r="N567" s="86">
        <v>66.964074686835303</v>
      </c>
      <c r="O567" s="86">
        <v>35.135883539696998</v>
      </c>
      <c r="P567" s="86">
        <v>1.0569999999999999</v>
      </c>
      <c r="Q567" s="88">
        <v>0.9476</v>
      </c>
      <c r="R567" s="85">
        <v>1.8876234820361201E-2</v>
      </c>
      <c r="S567" s="86">
        <v>0.2</v>
      </c>
      <c r="T567" s="86">
        <v>1.21</v>
      </c>
      <c r="U567" s="88">
        <v>1.6994295621050299</v>
      </c>
      <c r="V567" s="89">
        <v>4.71</v>
      </c>
      <c r="W567" s="85">
        <v>51.881628140849799</v>
      </c>
      <c r="X567" s="88">
        <v>40.9666666667</v>
      </c>
      <c r="Y567" s="85">
        <v>-100</v>
      </c>
      <c r="Z567" s="88"/>
      <c r="AA567" s="85">
        <v>0</v>
      </c>
      <c r="AB567" s="91">
        <v>0</v>
      </c>
      <c r="AC567" s="86">
        <v>0</v>
      </c>
      <c r="AD567" s="86">
        <v>0</v>
      </c>
      <c r="AE567" s="86">
        <v>0.46</v>
      </c>
      <c r="AF567" s="88">
        <v>1.90500023541</v>
      </c>
      <c r="AG567" s="85">
        <v>4.1077860474900001E-8</v>
      </c>
      <c r="AH567" s="86">
        <v>0.25785999999999998</v>
      </c>
      <c r="AI567" s="88">
        <v>8.0100054568299998E-3</v>
      </c>
      <c r="AJ567" s="150">
        <v>1.91</v>
      </c>
      <c r="AK567" s="151">
        <v>1</v>
      </c>
    </row>
    <row r="568" spans="1:37" x14ac:dyDescent="0.2">
      <c r="A568" s="149" t="s">
        <v>1463</v>
      </c>
      <c r="B568" s="66" t="s">
        <v>1464</v>
      </c>
      <c r="C568" s="67">
        <v>65</v>
      </c>
      <c r="D568" s="84" t="s">
        <v>337</v>
      </c>
      <c r="E568" s="85">
        <v>74.7962921432309</v>
      </c>
      <c r="F568" s="91">
        <v>74.7962921432309</v>
      </c>
      <c r="G568" s="86">
        <v>36.248785228377102</v>
      </c>
      <c r="H568" s="86">
        <v>36.248785228377102</v>
      </c>
      <c r="I568" s="86">
        <v>17.010000000000002</v>
      </c>
      <c r="J568" s="86">
        <v>15.64</v>
      </c>
      <c r="K568" s="87">
        <v>0</v>
      </c>
      <c r="L568" s="85">
        <v>3.2636096536E-9</v>
      </c>
      <c r="M568" s="86">
        <v>6.0413120917547896E-3</v>
      </c>
      <c r="N568" s="86">
        <v>68.932013945857307</v>
      </c>
      <c r="O568" s="86">
        <v>28.541710889407799</v>
      </c>
      <c r="P568" s="86">
        <v>0.52900000000000003</v>
      </c>
      <c r="Q568" s="88">
        <v>1.2321</v>
      </c>
      <c r="R568" s="85">
        <v>2.40934827129262E-2</v>
      </c>
      <c r="S568" s="86">
        <v>0.3</v>
      </c>
      <c r="T568" s="86">
        <v>1.4</v>
      </c>
      <c r="U568" s="88">
        <v>0.73883033066706505</v>
      </c>
      <c r="V568" s="89">
        <v>4.82</v>
      </c>
      <c r="W568" s="85">
        <v>67.689733008568794</v>
      </c>
      <c r="X568" s="88">
        <v>57.766666666699997</v>
      </c>
      <c r="Y568" s="85">
        <v>-100</v>
      </c>
      <c r="Z568" s="88"/>
      <c r="AA568" s="85">
        <v>0</v>
      </c>
      <c r="AB568" s="91">
        <v>0</v>
      </c>
      <c r="AC568" s="86">
        <v>0</v>
      </c>
      <c r="AD568" s="86">
        <v>0</v>
      </c>
      <c r="AE568" s="86">
        <v>0.28000000000000003</v>
      </c>
      <c r="AF568" s="88">
        <v>2.0822965481400001E-7</v>
      </c>
      <c r="AG568" s="85">
        <v>1.4562786228699999E-11</v>
      </c>
      <c r="AH568" s="86">
        <v>9.8964999999999997E-2</v>
      </c>
      <c r="AI568" s="88">
        <v>6.4079987624700002E-3</v>
      </c>
      <c r="AJ568" s="150">
        <v>1.97</v>
      </c>
      <c r="AK568" s="151">
        <v>1</v>
      </c>
    </row>
    <row r="569" spans="1:37" x14ac:dyDescent="0.2">
      <c r="A569" s="149" t="s">
        <v>1465</v>
      </c>
      <c r="B569" s="66" t="s">
        <v>1466</v>
      </c>
      <c r="C569" s="67">
        <v>65</v>
      </c>
      <c r="D569" s="84" t="s">
        <v>337</v>
      </c>
      <c r="E569" s="85">
        <v>75.165693437348196</v>
      </c>
      <c r="F569" s="91">
        <v>75.149192846077</v>
      </c>
      <c r="G569" s="86">
        <v>47.7838789223281</v>
      </c>
      <c r="H569" s="86">
        <v>47.782962222812998</v>
      </c>
      <c r="I569" s="86">
        <v>11.52</v>
      </c>
      <c r="J569" s="86">
        <v>14.83</v>
      </c>
      <c r="K569" s="87">
        <v>0</v>
      </c>
      <c r="L569" s="85">
        <v>0</v>
      </c>
      <c r="M569" s="86">
        <v>0</v>
      </c>
      <c r="N569" s="86">
        <v>68.024070183198802</v>
      </c>
      <c r="O569" s="86">
        <v>43.0193672561049</v>
      </c>
      <c r="P569" s="86">
        <v>0.28899999999999998</v>
      </c>
      <c r="Q569" s="88">
        <v>0.89629999999999999</v>
      </c>
      <c r="R569" s="85">
        <v>0</v>
      </c>
      <c r="S569" s="86">
        <v>0.3</v>
      </c>
      <c r="T569" s="86">
        <v>0.86</v>
      </c>
      <c r="U569" s="88">
        <v>2.9737732268739601</v>
      </c>
      <c r="V569" s="89">
        <v>4.87</v>
      </c>
      <c r="W569" s="85">
        <v>37.212482217651299</v>
      </c>
      <c r="X569" s="88">
        <v>35.1</v>
      </c>
      <c r="Y569" s="85">
        <v>-100</v>
      </c>
      <c r="Z569" s="88"/>
      <c r="AA569" s="85">
        <v>0</v>
      </c>
      <c r="AB569" s="91">
        <v>0</v>
      </c>
      <c r="AC569" s="86">
        <v>0</v>
      </c>
      <c r="AD569" s="86">
        <v>0</v>
      </c>
      <c r="AE569" s="86">
        <v>0.15</v>
      </c>
      <c r="AF569" s="88">
        <v>1.20472923129E-7</v>
      </c>
      <c r="AG569" s="85">
        <v>0.44570402305099999</v>
      </c>
      <c r="AH569" s="86">
        <v>0.11866400000000001</v>
      </c>
      <c r="AI569" s="88">
        <v>1.6020004040299999E-3</v>
      </c>
      <c r="AJ569" s="150">
        <v>2.0099999999999998</v>
      </c>
      <c r="AK569" s="151">
        <v>1</v>
      </c>
    </row>
    <row r="570" spans="1:37" x14ac:dyDescent="0.2">
      <c r="A570" s="149" t="s">
        <v>1467</v>
      </c>
      <c r="B570" s="66" t="s">
        <v>1468</v>
      </c>
      <c r="C570" s="67">
        <v>65</v>
      </c>
      <c r="D570" s="84" t="s">
        <v>337</v>
      </c>
      <c r="E570" s="85">
        <v>88.621246674268306</v>
      </c>
      <c r="F570" s="91">
        <v>88.610160902065104</v>
      </c>
      <c r="G570" s="86">
        <v>59.400734828328901</v>
      </c>
      <c r="H570" s="86">
        <v>59.389649056125698</v>
      </c>
      <c r="I570" s="86">
        <v>19.940000000000001</v>
      </c>
      <c r="J570" s="86">
        <v>21.82</v>
      </c>
      <c r="K570" s="87">
        <v>0</v>
      </c>
      <c r="L570" s="85">
        <v>0</v>
      </c>
      <c r="M570" s="86">
        <v>8.6982148646674706E-3</v>
      </c>
      <c r="N570" s="86">
        <v>83.889596876965996</v>
      </c>
      <c r="O570" s="86">
        <v>66.077447113660796</v>
      </c>
      <c r="P570" s="86">
        <v>0.58399999999999996</v>
      </c>
      <c r="Q570" s="88">
        <v>0.52790000000000004</v>
      </c>
      <c r="R570" s="85">
        <v>1.6181229773462799E-2</v>
      </c>
      <c r="S570" s="86">
        <v>0.1</v>
      </c>
      <c r="T570" s="86">
        <v>0.98</v>
      </c>
      <c r="U570" s="88">
        <v>0.54003547447105005</v>
      </c>
      <c r="V570" s="89">
        <v>4.87</v>
      </c>
      <c r="W570" s="85">
        <v>49.043116499943103</v>
      </c>
      <c r="X570" s="88">
        <v>44.366666666699999</v>
      </c>
      <c r="Y570" s="85">
        <v>-100</v>
      </c>
      <c r="Z570" s="88"/>
      <c r="AA570" s="85">
        <v>0</v>
      </c>
      <c r="AB570" s="91">
        <v>0</v>
      </c>
      <c r="AC570" s="86">
        <v>0</v>
      </c>
      <c r="AD570" s="86">
        <v>0</v>
      </c>
      <c r="AE570" s="86">
        <v>0.53</v>
      </c>
      <c r="AF570" s="88">
        <v>4.5835254738599999E-8</v>
      </c>
      <c r="AG570" s="85">
        <v>3.4507264303200002E-4</v>
      </c>
      <c r="AH570" s="86">
        <v>8.8008000000000003E-2</v>
      </c>
      <c r="AI570" s="88">
        <v>1.6019998985900001E-2</v>
      </c>
      <c r="AJ570" s="150">
        <v>1.85</v>
      </c>
      <c r="AK570" s="151">
        <v>0</v>
      </c>
    </row>
    <row r="571" spans="1:37" x14ac:dyDescent="0.2">
      <c r="A571" s="149" t="s">
        <v>1469</v>
      </c>
      <c r="B571" s="66" t="s">
        <v>1470</v>
      </c>
      <c r="C571" s="67">
        <v>65</v>
      </c>
      <c r="D571" s="84" t="s">
        <v>337</v>
      </c>
      <c r="E571" s="85">
        <v>80.2288700786616</v>
      </c>
      <c r="F571" s="91">
        <v>80.090563930022398</v>
      </c>
      <c r="G571" s="86">
        <v>53.287763230512503</v>
      </c>
      <c r="H571" s="86">
        <v>53.188688152881497</v>
      </c>
      <c r="I571" s="86">
        <v>54.17</v>
      </c>
      <c r="J571" s="86">
        <v>63.15</v>
      </c>
      <c r="K571" s="87">
        <v>0</v>
      </c>
      <c r="L571" s="85">
        <v>5.0811307642399999E-9</v>
      </c>
      <c r="M571" s="86">
        <v>1.1994026830539301E-3</v>
      </c>
      <c r="N571" s="86">
        <v>74.417038697991401</v>
      </c>
      <c r="O571" s="86">
        <v>47.769091052673097</v>
      </c>
      <c r="P571" s="86">
        <v>1.204</v>
      </c>
      <c r="Q571" s="88">
        <v>1.1304000000000001</v>
      </c>
      <c r="R571" s="85">
        <v>1.28526444315918E-2</v>
      </c>
      <c r="S571" s="86">
        <v>0.2</v>
      </c>
      <c r="T571" s="86">
        <v>1.44</v>
      </c>
      <c r="U571" s="88">
        <v>1.17826199706099</v>
      </c>
      <c r="V571" s="89">
        <v>4.78</v>
      </c>
      <c r="W571" s="85">
        <v>38.655403880743599</v>
      </c>
      <c r="X571" s="88">
        <v>37</v>
      </c>
      <c r="Y571" s="85"/>
      <c r="Z571" s="88"/>
      <c r="AA571" s="85">
        <v>0.6</v>
      </c>
      <c r="AB571" s="91">
        <v>0.75</v>
      </c>
      <c r="AC571" s="86">
        <v>0.34</v>
      </c>
      <c r="AD571" s="86">
        <v>0.41</v>
      </c>
      <c r="AE571" s="86">
        <v>0.4</v>
      </c>
      <c r="AF571" s="88">
        <v>1.09468775644E-7</v>
      </c>
      <c r="AG571" s="85">
        <v>2.63350196439E-2</v>
      </c>
      <c r="AH571" s="86">
        <v>0.65709899999999999</v>
      </c>
      <c r="AI571" s="88">
        <v>1.28159999598E-2</v>
      </c>
      <c r="AJ571" s="150">
        <v>1.96</v>
      </c>
      <c r="AK571" s="151">
        <v>1</v>
      </c>
    </row>
    <row r="572" spans="1:37" x14ac:dyDescent="0.2">
      <c r="A572" s="149" t="s">
        <v>1471</v>
      </c>
      <c r="B572" s="66" t="s">
        <v>1472</v>
      </c>
      <c r="C572" s="67">
        <v>74</v>
      </c>
      <c r="D572" s="84" t="s">
        <v>337</v>
      </c>
      <c r="E572" s="85">
        <v>48.339211325067303</v>
      </c>
      <c r="F572" s="91">
        <v>48.334295931282803</v>
      </c>
      <c r="G572" s="86">
        <v>27.022377330203899</v>
      </c>
      <c r="H572" s="86">
        <v>27.022377330203899</v>
      </c>
      <c r="I572" s="86">
        <v>319.49</v>
      </c>
      <c r="J572" s="86">
        <v>367.43</v>
      </c>
      <c r="K572" s="87">
        <v>0</v>
      </c>
      <c r="L572" s="85">
        <v>6.6638441404600004E-9</v>
      </c>
      <c r="M572" s="86">
        <v>1.43714078136697E-3</v>
      </c>
      <c r="N572" s="86">
        <v>47.757684579539102</v>
      </c>
      <c r="O572" s="86">
        <v>26.675575228629899</v>
      </c>
      <c r="P572" s="86">
        <v>8.734</v>
      </c>
      <c r="Q572" s="88">
        <v>1.7887</v>
      </c>
      <c r="R572" s="85">
        <v>7.2137060414788096E-2</v>
      </c>
      <c r="S572" s="86">
        <v>0.1</v>
      </c>
      <c r="T572" s="86">
        <v>3.27</v>
      </c>
      <c r="U572" s="88">
        <v>2.2254445359253801</v>
      </c>
      <c r="V572" s="89">
        <v>4.29</v>
      </c>
      <c r="W572" s="85">
        <v>51.3768270467354</v>
      </c>
      <c r="X572" s="88"/>
      <c r="Y572" s="85"/>
      <c r="Z572" s="88"/>
      <c r="AA572" s="85">
        <v>5.61</v>
      </c>
      <c r="AB572" s="91">
        <v>5.57</v>
      </c>
      <c r="AC572" s="86">
        <v>1.31</v>
      </c>
      <c r="AD572" s="86">
        <v>1.31</v>
      </c>
      <c r="AE572" s="86">
        <v>2.0699999999999998</v>
      </c>
      <c r="AF572" s="88">
        <v>0</v>
      </c>
      <c r="AG572" s="85">
        <v>0.11695497659</v>
      </c>
      <c r="AH572" s="86">
        <v>2.1044010000000002</v>
      </c>
      <c r="AI572" s="88">
        <v>5.4467991112599999E-2</v>
      </c>
      <c r="AJ572" s="150">
        <v>1.86</v>
      </c>
      <c r="AK572" s="151">
        <v>0</v>
      </c>
    </row>
    <row r="573" spans="1:37" x14ac:dyDescent="0.2">
      <c r="A573" s="149" t="s">
        <v>1473</v>
      </c>
      <c r="B573" s="66" t="s">
        <v>1474</v>
      </c>
      <c r="C573" s="67">
        <v>74</v>
      </c>
      <c r="D573" s="84" t="s">
        <v>337</v>
      </c>
      <c r="E573" s="85">
        <v>74.179963184099904</v>
      </c>
      <c r="F573" s="91">
        <v>74.171132802151902</v>
      </c>
      <c r="G573" s="86">
        <v>51.7514722963748</v>
      </c>
      <c r="H573" s="86">
        <v>51.7514722963748</v>
      </c>
      <c r="I573" s="86">
        <v>8.42</v>
      </c>
      <c r="J573" s="86">
        <v>10.199999999999999</v>
      </c>
      <c r="K573" s="87">
        <v>0</v>
      </c>
      <c r="L573" s="85">
        <v>3.5199999562299999</v>
      </c>
      <c r="M573" s="86">
        <v>7.7418085175970494E-5</v>
      </c>
      <c r="N573" s="86">
        <v>67.075902920837095</v>
      </c>
      <c r="O573" s="86">
        <v>51.484101113229599</v>
      </c>
      <c r="P573" s="86">
        <v>0.315</v>
      </c>
      <c r="Q573" s="88">
        <v>0.94340000000000002</v>
      </c>
      <c r="R573" s="85">
        <v>6.2200659326988898E-3</v>
      </c>
      <c r="S573" s="86">
        <v>0.1</v>
      </c>
      <c r="T573" s="86">
        <v>1.01</v>
      </c>
      <c r="U573" s="88">
        <v>1.4624471026158301</v>
      </c>
      <c r="V573" s="89">
        <v>4.8099999999999996</v>
      </c>
      <c r="W573" s="85">
        <v>42.187993505875703</v>
      </c>
      <c r="X573" s="88">
        <v>40.866666666699999</v>
      </c>
      <c r="Y573" s="85"/>
      <c r="Z573" s="88">
        <v>100</v>
      </c>
      <c r="AA573" s="85">
        <v>0</v>
      </c>
      <c r="AB573" s="91">
        <v>0</v>
      </c>
      <c r="AC573" s="86">
        <v>0</v>
      </c>
      <c r="AD573" s="86">
        <v>0</v>
      </c>
      <c r="AE573" s="86">
        <v>0</v>
      </c>
      <c r="AF573" s="88">
        <v>1.6027001055600001</v>
      </c>
      <c r="AG573" s="85">
        <v>5.6993775550200002E-9</v>
      </c>
      <c r="AH573" s="86">
        <v>8.8857000000000005E-2</v>
      </c>
      <c r="AI573" s="88">
        <v>6.1100967912999997E-9</v>
      </c>
      <c r="AJ573" s="150">
        <v>2.59</v>
      </c>
      <c r="AK573" s="151">
        <v>25</v>
      </c>
    </row>
    <row r="574" spans="1:37" x14ac:dyDescent="0.2">
      <c r="A574" s="149" t="s">
        <v>1475</v>
      </c>
      <c r="B574" s="66" t="s">
        <v>1476</v>
      </c>
      <c r="C574" s="67">
        <v>74</v>
      </c>
      <c r="D574" s="84" t="s">
        <v>337</v>
      </c>
      <c r="E574" s="85">
        <v>80.291409530945003</v>
      </c>
      <c r="F574" s="91">
        <v>80.244089986001299</v>
      </c>
      <c r="G574" s="86">
        <v>62.769376367830603</v>
      </c>
      <c r="H574" s="86">
        <v>62.754589010035701</v>
      </c>
      <c r="I574" s="86">
        <v>10.71</v>
      </c>
      <c r="J574" s="86">
        <v>12.97</v>
      </c>
      <c r="K574" s="87">
        <v>0</v>
      </c>
      <c r="L574" s="85">
        <v>3.39999959278</v>
      </c>
      <c r="M574" s="86">
        <v>0</v>
      </c>
      <c r="N574" s="86">
        <v>73.169709912432197</v>
      </c>
      <c r="O574" s="86">
        <v>56.231456359972697</v>
      </c>
      <c r="P574" s="86">
        <v>0.22</v>
      </c>
      <c r="Q574" s="88">
        <v>0.8982</v>
      </c>
      <c r="R574" s="85">
        <v>0</v>
      </c>
      <c r="S574" s="86">
        <v>0</v>
      </c>
      <c r="T574" s="86">
        <v>1.38</v>
      </c>
      <c r="U574" s="88">
        <v>2.4458289792779802</v>
      </c>
      <c r="V574" s="89">
        <v>4.76</v>
      </c>
      <c r="W574" s="85">
        <v>42.138634707321899</v>
      </c>
      <c r="X574" s="88">
        <v>33.433333333299998</v>
      </c>
      <c r="Y574" s="85">
        <v>-100</v>
      </c>
      <c r="Z574" s="88"/>
      <c r="AA574" s="85">
        <v>0</v>
      </c>
      <c r="AB574" s="91">
        <v>0</v>
      </c>
      <c r="AC574" s="86">
        <v>0</v>
      </c>
      <c r="AD574" s="86">
        <v>0</v>
      </c>
      <c r="AE574" s="86">
        <v>0</v>
      </c>
      <c r="AF574" s="88">
        <v>2.9790996017800002</v>
      </c>
      <c r="AG574" s="85">
        <v>1.8415229224899999E-8</v>
      </c>
      <c r="AH574" s="86">
        <v>6.8524000000000002E-2</v>
      </c>
      <c r="AI574" s="88">
        <v>7.5999981086899996E-5</v>
      </c>
      <c r="AJ574" s="150">
        <v>2.37</v>
      </c>
      <c r="AK574" s="151">
        <v>22</v>
      </c>
    </row>
    <row r="575" spans="1:37" x14ac:dyDescent="0.2">
      <c r="A575" s="149" t="s">
        <v>1477</v>
      </c>
      <c r="B575" s="66" t="s">
        <v>1478</v>
      </c>
      <c r="C575" s="67">
        <v>74</v>
      </c>
      <c r="D575" s="84" t="s">
        <v>337</v>
      </c>
      <c r="E575" s="85">
        <v>76.722954005614298</v>
      </c>
      <c r="F575" s="91">
        <v>76.694450442668995</v>
      </c>
      <c r="G575" s="86">
        <v>58.237097819045601</v>
      </c>
      <c r="H575" s="86">
        <v>58.2345065860505</v>
      </c>
      <c r="I575" s="86">
        <v>27.91</v>
      </c>
      <c r="J575" s="86">
        <v>21.64</v>
      </c>
      <c r="K575" s="87">
        <v>0</v>
      </c>
      <c r="L575" s="85">
        <v>0.46999998569000001</v>
      </c>
      <c r="M575" s="86">
        <v>0</v>
      </c>
      <c r="N575" s="86">
        <v>68.835073312641697</v>
      </c>
      <c r="O575" s="86">
        <v>59.883794566525197</v>
      </c>
      <c r="P575" s="86">
        <v>0.439</v>
      </c>
      <c r="Q575" s="88">
        <v>0.57579999999999998</v>
      </c>
      <c r="R575" s="85">
        <v>0</v>
      </c>
      <c r="S575" s="86">
        <v>0</v>
      </c>
      <c r="T575" s="86">
        <v>1.18</v>
      </c>
      <c r="U575" s="88">
        <v>0.80760095011876498</v>
      </c>
      <c r="V575" s="89">
        <v>4.79</v>
      </c>
      <c r="W575" s="85">
        <v>43.489195259509302</v>
      </c>
      <c r="X575" s="88"/>
      <c r="Y575" s="85">
        <v>-100</v>
      </c>
      <c r="Z575" s="88"/>
      <c r="AA575" s="85">
        <v>0</v>
      </c>
      <c r="AB575" s="91">
        <v>0</v>
      </c>
      <c r="AC575" s="86">
        <v>0</v>
      </c>
      <c r="AD575" s="86">
        <v>0</v>
      </c>
      <c r="AE575" s="86">
        <v>0.04</v>
      </c>
      <c r="AF575" s="88">
        <v>2.87919977424</v>
      </c>
      <c r="AG575" s="85">
        <v>1.15064281809E-4</v>
      </c>
      <c r="AH575" s="86">
        <v>0.124621</v>
      </c>
      <c r="AI575" s="88">
        <v>3.2039997865400001E-3</v>
      </c>
      <c r="AJ575" s="150">
        <v>1.91</v>
      </c>
      <c r="AK575" s="151">
        <v>2</v>
      </c>
    </row>
    <row r="576" spans="1:37" x14ac:dyDescent="0.2">
      <c r="A576" s="149" t="s">
        <v>1479</v>
      </c>
      <c r="B576" s="66" t="s">
        <v>1480</v>
      </c>
      <c r="C576" s="67">
        <v>74</v>
      </c>
      <c r="D576" s="84" t="s">
        <v>337</v>
      </c>
      <c r="E576" s="85">
        <v>30.1245125968384</v>
      </c>
      <c r="F576" s="91">
        <v>30.0286019307731</v>
      </c>
      <c r="G576" s="86">
        <v>20.682450060800502</v>
      </c>
      <c r="H576" s="86">
        <v>20.592819259775201</v>
      </c>
      <c r="I576" s="86">
        <v>81.709999999999994</v>
      </c>
      <c r="J576" s="86">
        <v>171.29</v>
      </c>
      <c r="K576" s="87">
        <v>0</v>
      </c>
      <c r="L576" s="85">
        <v>0.110000053185</v>
      </c>
      <c r="M576" s="86">
        <v>9.0085649370099205E-2</v>
      </c>
      <c r="N576" s="86">
        <v>82.046634403871494</v>
      </c>
      <c r="O576" s="86">
        <v>36.696276906797401</v>
      </c>
      <c r="P576" s="86">
        <v>2.0659999999999998</v>
      </c>
      <c r="Q576" s="88">
        <v>0.50109999999999999</v>
      </c>
      <c r="R576" s="85">
        <v>8.8672134781644901E-2</v>
      </c>
      <c r="S576" s="86">
        <v>0.1</v>
      </c>
      <c r="T576" s="86">
        <v>0.75</v>
      </c>
      <c r="U576" s="88">
        <v>2.5285020238292302</v>
      </c>
      <c r="V576" s="89">
        <v>4.67</v>
      </c>
      <c r="W576" s="85">
        <v>39.249573518733897</v>
      </c>
      <c r="X576" s="88"/>
      <c r="Y576" s="85"/>
      <c r="Z576" s="88"/>
      <c r="AA576" s="85">
        <v>1.37</v>
      </c>
      <c r="AB576" s="91">
        <v>1.46</v>
      </c>
      <c r="AC576" s="86">
        <v>0.28999999999999998</v>
      </c>
      <c r="AD576" s="86">
        <v>0.37</v>
      </c>
      <c r="AE576" s="86">
        <v>0.8</v>
      </c>
      <c r="AF576" s="88">
        <v>2.6934995319700001</v>
      </c>
      <c r="AG576" s="85">
        <v>0.27807011188800002</v>
      </c>
      <c r="AH576" s="86">
        <v>1.046494</v>
      </c>
      <c r="AI576" s="88">
        <v>5.1100064991900004E-3</v>
      </c>
      <c r="AJ576" s="150">
        <v>1.94</v>
      </c>
      <c r="AK576" s="151">
        <v>0</v>
      </c>
    </row>
    <row r="577" spans="1:37" x14ac:dyDescent="0.2">
      <c r="A577" s="149" t="s">
        <v>1481</v>
      </c>
      <c r="B577" s="66" t="s">
        <v>1482</v>
      </c>
      <c r="C577" s="67">
        <v>65</v>
      </c>
      <c r="D577" s="84" t="s">
        <v>337</v>
      </c>
      <c r="E577" s="85">
        <v>85.425589815187294</v>
      </c>
      <c r="F577" s="91">
        <v>85.399559857071907</v>
      </c>
      <c r="G577" s="86">
        <v>51.558247947182799</v>
      </c>
      <c r="H577" s="86">
        <v>51.544049788210799</v>
      </c>
      <c r="I577" s="86">
        <v>36.19</v>
      </c>
      <c r="J577" s="86">
        <v>35.729999999999997</v>
      </c>
      <c r="K577" s="87">
        <v>0</v>
      </c>
      <c r="L577" s="85">
        <v>1.9999994843E-2</v>
      </c>
      <c r="M577" s="86">
        <v>0.120994983397269</v>
      </c>
      <c r="N577" s="86">
        <v>93.8479445832387</v>
      </c>
      <c r="O577" s="86">
        <v>49.515523037373903</v>
      </c>
      <c r="P577" s="86">
        <v>0.93700000000000006</v>
      </c>
      <c r="Q577" s="88">
        <v>0.70989999999999998</v>
      </c>
      <c r="R577" s="85">
        <v>2.24064530584808E-2</v>
      </c>
      <c r="S577" s="86">
        <v>0.1</v>
      </c>
      <c r="T577" s="86">
        <v>1.73</v>
      </c>
      <c r="U577" s="88">
        <v>0.67441255117253096</v>
      </c>
      <c r="V577" s="89">
        <v>4.8499999999999996</v>
      </c>
      <c r="W577" s="85">
        <v>56.146782806080502</v>
      </c>
      <c r="X577" s="88">
        <v>51.233333333300003</v>
      </c>
      <c r="Y577" s="85">
        <v>100</v>
      </c>
      <c r="Z577" s="88"/>
      <c r="AA577" s="85">
        <v>0.01</v>
      </c>
      <c r="AB577" s="91">
        <v>0</v>
      </c>
      <c r="AC577" s="86">
        <v>0.16</v>
      </c>
      <c r="AD577" s="86">
        <v>0.15</v>
      </c>
      <c r="AE577" s="86">
        <v>1.08</v>
      </c>
      <c r="AF577" s="88">
        <v>0</v>
      </c>
      <c r="AG577" s="85">
        <v>0</v>
      </c>
      <c r="AH577" s="86">
        <v>0.21466299999999999</v>
      </c>
      <c r="AI577" s="88">
        <v>3.2039994790000002E-3</v>
      </c>
      <c r="AJ577" s="150">
        <v>1.95</v>
      </c>
      <c r="AK577" s="151">
        <v>0</v>
      </c>
    </row>
    <row r="578" spans="1:37" x14ac:dyDescent="0.2">
      <c r="A578" s="149" t="s">
        <v>1483</v>
      </c>
      <c r="B578" s="66" t="s">
        <v>1484</v>
      </c>
      <c r="C578" s="67">
        <v>65</v>
      </c>
      <c r="D578" s="84" t="s">
        <v>337</v>
      </c>
      <c r="E578" s="85">
        <v>68.690540425411101</v>
      </c>
      <c r="F578" s="91">
        <v>68.683914084760403</v>
      </c>
      <c r="G578" s="86">
        <v>39.546001003417302</v>
      </c>
      <c r="H578" s="86">
        <v>39.546001003417302</v>
      </c>
      <c r="I578" s="86">
        <v>94.56</v>
      </c>
      <c r="J578" s="86">
        <v>150.04</v>
      </c>
      <c r="K578" s="87">
        <v>0</v>
      </c>
      <c r="L578" s="85">
        <v>6.0000019114799998E-2</v>
      </c>
      <c r="M578" s="86">
        <v>6.7480458277783595E-2</v>
      </c>
      <c r="N578" s="86">
        <v>73.307334599160896</v>
      </c>
      <c r="O578" s="86">
        <v>33.020188425302798</v>
      </c>
      <c r="P578" s="86">
        <v>3.875</v>
      </c>
      <c r="Q578" s="88">
        <v>1.9669000000000001</v>
      </c>
      <c r="R578" s="85">
        <v>3.2082130253448797E-2</v>
      </c>
      <c r="S578" s="86">
        <v>0.2</v>
      </c>
      <c r="T578" s="86">
        <v>1.85</v>
      </c>
      <c r="U578" s="88">
        <v>0.96555249481725502</v>
      </c>
      <c r="V578" s="89">
        <v>4.6399999999999997</v>
      </c>
      <c r="W578" s="85">
        <v>56.495709706165201</v>
      </c>
      <c r="X578" s="88">
        <v>50.833333333299997</v>
      </c>
      <c r="Y578" s="85">
        <v>-99.8</v>
      </c>
      <c r="Z578" s="88"/>
      <c r="AA578" s="85">
        <v>1.56</v>
      </c>
      <c r="AB578" s="91">
        <v>1.56</v>
      </c>
      <c r="AC578" s="86">
        <v>0.64</v>
      </c>
      <c r="AD578" s="86">
        <v>0.64</v>
      </c>
      <c r="AE578" s="86">
        <v>1.52</v>
      </c>
      <c r="AF578" s="88">
        <v>0</v>
      </c>
      <c r="AG578" s="85">
        <v>1.2191969677800001E-8</v>
      </c>
      <c r="AH578" s="86">
        <v>1.192795</v>
      </c>
      <c r="AI578" s="88">
        <v>3.2040017162299997E-2</v>
      </c>
      <c r="AJ578" s="150">
        <v>1.91</v>
      </c>
      <c r="AK578" s="151">
        <v>0</v>
      </c>
    </row>
    <row r="579" spans="1:37" x14ac:dyDescent="0.2">
      <c r="A579" s="149" t="s">
        <v>1485</v>
      </c>
      <c r="B579" s="66" t="s">
        <v>1486</v>
      </c>
      <c r="C579" s="67">
        <v>74</v>
      </c>
      <c r="D579" s="84" t="s">
        <v>337</v>
      </c>
      <c r="E579" s="85">
        <v>42.523489484067298</v>
      </c>
      <c r="F579" s="91">
        <v>42.4984117430702</v>
      </c>
      <c r="G579" s="86">
        <v>26.147724612966901</v>
      </c>
      <c r="H579" s="86">
        <v>26.147724612966901</v>
      </c>
      <c r="I579" s="86">
        <v>318.25</v>
      </c>
      <c r="J579" s="86">
        <v>422.33</v>
      </c>
      <c r="K579" s="87">
        <v>0</v>
      </c>
      <c r="L579" s="85">
        <v>1.12665108297E-7</v>
      </c>
      <c r="M579" s="86">
        <v>2.29078427869569E-2</v>
      </c>
      <c r="N579" s="86">
        <v>48.858690825117698</v>
      </c>
      <c r="O579" s="86">
        <v>25.869399812021701</v>
      </c>
      <c r="P579" s="86">
        <v>14.407</v>
      </c>
      <c r="Q579" s="88">
        <v>3.9009999999999998</v>
      </c>
      <c r="R579" s="85">
        <v>3.9037085230969402E-2</v>
      </c>
      <c r="S579" s="86">
        <v>0.3</v>
      </c>
      <c r="T579" s="86">
        <v>3.84</v>
      </c>
      <c r="U579" s="88">
        <v>4.2097167887116704</v>
      </c>
      <c r="V579" s="89">
        <v>4</v>
      </c>
      <c r="W579" s="85">
        <v>46.454611471831399</v>
      </c>
      <c r="X579" s="88">
        <v>46.7</v>
      </c>
      <c r="Y579" s="85"/>
      <c r="Z579" s="88"/>
      <c r="AA579" s="85">
        <v>4.6399999999999997</v>
      </c>
      <c r="AB579" s="91">
        <v>4.6399999999999997</v>
      </c>
      <c r="AC579" s="86">
        <v>2.4500000000000002</v>
      </c>
      <c r="AD579" s="86">
        <v>2.4500000000000002</v>
      </c>
      <c r="AE579" s="86">
        <v>2.44</v>
      </c>
      <c r="AF579" s="88">
        <v>0</v>
      </c>
      <c r="AG579" s="85">
        <v>3.1625007914399997E-2</v>
      </c>
      <c r="AH579" s="86">
        <v>1.950655</v>
      </c>
      <c r="AI579" s="88">
        <v>4.8060008051600003E-2</v>
      </c>
      <c r="AJ579" s="150">
        <v>1.67</v>
      </c>
      <c r="AK579" s="151">
        <v>0</v>
      </c>
    </row>
    <row r="580" spans="1:37" x14ac:dyDescent="0.2">
      <c r="A580" s="149" t="s">
        <v>1487</v>
      </c>
      <c r="B580" s="66" t="s">
        <v>1488</v>
      </c>
      <c r="C580" s="67">
        <v>74</v>
      </c>
      <c r="D580" s="84" t="s">
        <v>337</v>
      </c>
      <c r="E580" s="85">
        <v>68.440789843492794</v>
      </c>
      <c r="F580" s="91">
        <v>68.209522127020605</v>
      </c>
      <c r="G580" s="86">
        <v>48.571038536589299</v>
      </c>
      <c r="H580" s="86">
        <v>48.516433659088896</v>
      </c>
      <c r="I580" s="86">
        <v>127.84</v>
      </c>
      <c r="J580" s="86">
        <v>149.68</v>
      </c>
      <c r="K580" s="87">
        <v>0</v>
      </c>
      <c r="L580" s="85">
        <v>0.35000010329800002</v>
      </c>
      <c r="M580" s="86">
        <v>0</v>
      </c>
      <c r="N580" s="86">
        <v>69.117329688511603</v>
      </c>
      <c r="O580" s="86">
        <v>48.923972639437103</v>
      </c>
      <c r="P580" s="86">
        <v>3.91</v>
      </c>
      <c r="Q580" s="88">
        <v>1.5257000000000001</v>
      </c>
      <c r="R580" s="85">
        <v>0</v>
      </c>
      <c r="S580" s="86">
        <v>0.2</v>
      </c>
      <c r="T580" s="86">
        <v>1.54</v>
      </c>
      <c r="U580" s="88">
        <v>1.3514707181344401</v>
      </c>
      <c r="V580" s="89">
        <v>4.5199999999999996</v>
      </c>
      <c r="W580" s="85">
        <v>48.529296628018201</v>
      </c>
      <c r="X580" s="88">
        <v>49.0333333333</v>
      </c>
      <c r="Y580" s="85">
        <v>-100</v>
      </c>
      <c r="Z580" s="88">
        <v>-100</v>
      </c>
      <c r="AA580" s="85">
        <v>1.1599999999999999</v>
      </c>
      <c r="AB580" s="91">
        <v>1.1000000000000001</v>
      </c>
      <c r="AC580" s="86">
        <v>0.45</v>
      </c>
      <c r="AD580" s="86">
        <v>0.46</v>
      </c>
      <c r="AE580" s="86">
        <v>1.23</v>
      </c>
      <c r="AF580" s="88">
        <v>6.8898636049300001E-9</v>
      </c>
      <c r="AG580" s="85">
        <v>6.2548894603200004E-9</v>
      </c>
      <c r="AH580" s="86">
        <v>1.2418610000000001</v>
      </c>
      <c r="AI580" s="88">
        <v>3.8448036952799997E-2</v>
      </c>
      <c r="AJ580" s="150">
        <v>1.78</v>
      </c>
      <c r="AK580" s="151">
        <v>0</v>
      </c>
    </row>
    <row r="581" spans="1:37" x14ac:dyDescent="0.2">
      <c r="A581" s="149" t="s">
        <v>1489</v>
      </c>
      <c r="B581" s="66" t="s">
        <v>1490</v>
      </c>
      <c r="C581" s="67">
        <v>74</v>
      </c>
      <c r="D581" s="84" t="s">
        <v>337</v>
      </c>
      <c r="E581" s="85">
        <v>30.5627917362226</v>
      </c>
      <c r="F581" s="91">
        <v>30.5085646843667</v>
      </c>
      <c r="G581" s="86">
        <v>25.640889323650399</v>
      </c>
      <c r="H581" s="86">
        <v>25.586662271794498</v>
      </c>
      <c r="I581" s="86">
        <v>527.80999999999995</v>
      </c>
      <c r="J581" s="86">
        <v>656.69</v>
      </c>
      <c r="K581" s="87">
        <v>0</v>
      </c>
      <c r="L581" s="85">
        <v>1.0199999631100001</v>
      </c>
      <c r="M581" s="86">
        <v>3.2267291305810599E-4</v>
      </c>
      <c r="N581" s="86">
        <v>38.0064048751671</v>
      </c>
      <c r="O581" s="86">
        <v>28.016460537203901</v>
      </c>
      <c r="P581" s="86">
        <v>21.376000000000001</v>
      </c>
      <c r="Q581" s="88">
        <v>5.34</v>
      </c>
      <c r="R581" s="85">
        <v>3.5929219437707702E-2</v>
      </c>
      <c r="S581" s="86">
        <v>0</v>
      </c>
      <c r="T581" s="86">
        <v>4.6100000000000003</v>
      </c>
      <c r="U581" s="88">
        <v>6.3403119650394997</v>
      </c>
      <c r="V581" s="89">
        <v>3.55</v>
      </c>
      <c r="W581" s="85">
        <v>35.360834246666599</v>
      </c>
      <c r="X581" s="88">
        <v>34.766666666699997</v>
      </c>
      <c r="Y581" s="85"/>
      <c r="Z581" s="88"/>
      <c r="AA581" s="85">
        <v>4.3499999999999996</v>
      </c>
      <c r="AB581" s="91">
        <v>4.34</v>
      </c>
      <c r="AC581" s="86">
        <v>1.42</v>
      </c>
      <c r="AD581" s="86">
        <v>1.41</v>
      </c>
      <c r="AE581" s="86">
        <v>3.19</v>
      </c>
      <c r="AF581" s="88">
        <v>2.8550998658100002</v>
      </c>
      <c r="AG581" s="85">
        <v>7.72200006276E-3</v>
      </c>
      <c r="AH581" s="86">
        <v>4.3823509999999999</v>
      </c>
      <c r="AI581" s="88">
        <v>5.4595997771500003E-2</v>
      </c>
      <c r="AJ581" s="150">
        <v>1.54</v>
      </c>
      <c r="AK581" s="151">
        <v>0</v>
      </c>
    </row>
    <row r="582" spans="1:37" x14ac:dyDescent="0.2">
      <c r="A582" s="149" t="s">
        <v>1491</v>
      </c>
      <c r="B582" s="66" t="s">
        <v>1492</v>
      </c>
      <c r="C582" s="67">
        <v>74</v>
      </c>
      <c r="D582" s="84" t="s">
        <v>337</v>
      </c>
      <c r="E582" s="85">
        <v>35.9249329758713</v>
      </c>
      <c r="F582" s="91">
        <v>35.9249329758713</v>
      </c>
      <c r="G582" s="86">
        <v>22.8607619844061</v>
      </c>
      <c r="H582" s="86">
        <v>22.8607619844061</v>
      </c>
      <c r="I582" s="86">
        <v>398.45</v>
      </c>
      <c r="J582" s="86">
        <v>482.1</v>
      </c>
      <c r="K582" s="87">
        <v>0</v>
      </c>
      <c r="L582" s="85">
        <v>4.0000026131600003E-2</v>
      </c>
      <c r="M582" s="86">
        <v>2.1286954172187299E-2</v>
      </c>
      <c r="N582" s="86">
        <v>34.466932405120097</v>
      </c>
      <c r="O582" s="86">
        <v>18.973394248857801</v>
      </c>
      <c r="P582" s="86">
        <v>14.941000000000001</v>
      </c>
      <c r="Q582" s="88">
        <v>4.5776000000000003</v>
      </c>
      <c r="R582" s="85">
        <v>3.4114168751421398E-2</v>
      </c>
      <c r="S582" s="86">
        <v>0</v>
      </c>
      <c r="T582" s="86">
        <v>4.9000000000000004</v>
      </c>
      <c r="U582" s="88">
        <v>4.0005411122316001</v>
      </c>
      <c r="V582" s="89">
        <v>3.89</v>
      </c>
      <c r="W582" s="85">
        <v>34.365741977062697</v>
      </c>
      <c r="X582" s="88"/>
      <c r="Y582" s="85">
        <v>-100</v>
      </c>
      <c r="Z582" s="88"/>
      <c r="AA582" s="85">
        <v>2.33</v>
      </c>
      <c r="AB582" s="91">
        <v>2.33</v>
      </c>
      <c r="AC582" s="86">
        <v>1.04</v>
      </c>
      <c r="AD582" s="86">
        <v>1.04</v>
      </c>
      <c r="AE582" s="86">
        <v>0.85</v>
      </c>
      <c r="AF582" s="88">
        <v>2.7418000227600001</v>
      </c>
      <c r="AG582" s="85">
        <v>5.5510091642099997E-3</v>
      </c>
      <c r="AH582" s="86">
        <v>3.1012580000000001</v>
      </c>
      <c r="AI582" s="88">
        <v>0.230617929118</v>
      </c>
      <c r="AJ582" s="150">
        <v>1.51</v>
      </c>
      <c r="AK582" s="151">
        <v>0</v>
      </c>
    </row>
    <row r="583" spans="1:37" x14ac:dyDescent="0.2">
      <c r="A583" s="149" t="s">
        <v>1493</v>
      </c>
      <c r="B583" s="66" t="s">
        <v>1494</v>
      </c>
      <c r="C583" s="67">
        <v>74</v>
      </c>
      <c r="D583" s="84" t="s">
        <v>337</v>
      </c>
      <c r="E583" s="85">
        <v>53.565890328011697</v>
      </c>
      <c r="F583" s="91">
        <v>53.565890328011697</v>
      </c>
      <c r="G583" s="86">
        <v>37.397173280559997</v>
      </c>
      <c r="H583" s="86">
        <v>37.397173280559997</v>
      </c>
      <c r="I583" s="86">
        <v>144.78</v>
      </c>
      <c r="J583" s="86">
        <v>285.98</v>
      </c>
      <c r="K583" s="87">
        <v>0</v>
      </c>
      <c r="L583" s="85">
        <v>0.33000000204699997</v>
      </c>
      <c r="M583" s="86">
        <v>1.07258481131163E-4</v>
      </c>
      <c r="N583" s="86">
        <v>50.177757520510497</v>
      </c>
      <c r="O583" s="86">
        <v>42.462278447651101</v>
      </c>
      <c r="P583" s="86">
        <v>12.055999999999999</v>
      </c>
      <c r="Q583" s="88">
        <v>2.1825000000000001</v>
      </c>
      <c r="R583" s="85">
        <v>3.2304958811177502E-2</v>
      </c>
      <c r="S583" s="86">
        <v>0.1</v>
      </c>
      <c r="T583" s="86">
        <v>2.57</v>
      </c>
      <c r="U583" s="88">
        <v>2.92714625393215</v>
      </c>
      <c r="V583" s="89">
        <v>4</v>
      </c>
      <c r="W583" s="85">
        <v>43.828074246057099</v>
      </c>
      <c r="X583" s="88">
        <v>31.4</v>
      </c>
      <c r="Y583" s="85"/>
      <c r="Z583" s="88"/>
      <c r="AA583" s="85">
        <v>4.43</v>
      </c>
      <c r="AB583" s="91">
        <v>4.43</v>
      </c>
      <c r="AC583" s="86">
        <v>1.77</v>
      </c>
      <c r="AD583" s="86">
        <v>1.77</v>
      </c>
      <c r="AE583" s="86">
        <v>2.86</v>
      </c>
      <c r="AF583" s="88">
        <v>2.88686400502E-7</v>
      </c>
      <c r="AG583" s="85">
        <v>9.8899993620299997E-3</v>
      </c>
      <c r="AH583" s="86">
        <v>1.3252219999999999</v>
      </c>
      <c r="AI583" s="88">
        <v>8.6675991627299998E-2</v>
      </c>
      <c r="AJ583" s="150">
        <v>1.63</v>
      </c>
      <c r="AK583" s="151">
        <v>0</v>
      </c>
    </row>
    <row r="584" spans="1:37" x14ac:dyDescent="0.2">
      <c r="A584" s="149" t="s">
        <v>1495</v>
      </c>
      <c r="B584" s="66" t="s">
        <v>1496</v>
      </c>
      <c r="C584" s="67">
        <v>74</v>
      </c>
      <c r="D584" s="84" t="s">
        <v>337</v>
      </c>
      <c r="E584" s="85">
        <v>19.0347216905291</v>
      </c>
      <c r="F584" s="91">
        <v>19.0347216905291</v>
      </c>
      <c r="G584" s="86">
        <v>15.661128550647</v>
      </c>
      <c r="H584" s="86">
        <v>15.661128550647</v>
      </c>
      <c r="I584" s="86">
        <v>360.68</v>
      </c>
      <c r="J584" s="86">
        <v>621.30999999999995</v>
      </c>
      <c r="K584" s="87">
        <v>2.1299999999999999E-2</v>
      </c>
      <c r="L584" s="85">
        <v>0.63000009421600001</v>
      </c>
      <c r="M584" s="86">
        <v>2.1470830386132499E-3</v>
      </c>
      <c r="N584" s="86">
        <v>16.624871074079302</v>
      </c>
      <c r="O584" s="86">
        <v>23.4618484685653</v>
      </c>
      <c r="P584" s="86">
        <v>28.195</v>
      </c>
      <c r="Q584" s="88">
        <v>3.4453999999999998</v>
      </c>
      <c r="R584" s="85">
        <v>1.18315191670611E-2</v>
      </c>
      <c r="S584" s="86">
        <v>0</v>
      </c>
      <c r="T584" s="86">
        <v>4.26</v>
      </c>
      <c r="U584" s="88">
        <v>3.6779343082459199</v>
      </c>
      <c r="V584" s="89">
        <v>2.81</v>
      </c>
      <c r="W584" s="85">
        <v>32.776262549056703</v>
      </c>
      <c r="X584" s="88">
        <v>33.666666666700003</v>
      </c>
      <c r="Y584" s="85">
        <v>-100</v>
      </c>
      <c r="Z584" s="88"/>
      <c r="AA584" s="85">
        <v>0.49</v>
      </c>
      <c r="AB584" s="91">
        <v>0.49</v>
      </c>
      <c r="AC584" s="86">
        <v>0.09</v>
      </c>
      <c r="AD584" s="86">
        <v>0.09</v>
      </c>
      <c r="AE584" s="86">
        <v>1.66</v>
      </c>
      <c r="AF584" s="88">
        <v>2.1194991775299998</v>
      </c>
      <c r="AG584" s="85">
        <v>7.2530063283500002E-3</v>
      </c>
      <c r="AH584" s="86">
        <v>5.0462790000000002</v>
      </c>
      <c r="AI584" s="88">
        <v>0.80339993697500001</v>
      </c>
      <c r="AJ584" s="150">
        <v>1.61</v>
      </c>
      <c r="AK584" s="151">
        <v>0</v>
      </c>
    </row>
    <row r="585" spans="1:37" x14ac:dyDescent="0.2">
      <c r="A585" s="149" t="s">
        <v>1497</v>
      </c>
      <c r="B585" s="66" t="s">
        <v>1498</v>
      </c>
      <c r="C585" s="67">
        <v>74</v>
      </c>
      <c r="D585" s="84" t="s">
        <v>337</v>
      </c>
      <c r="E585" s="85">
        <v>30.082996382209</v>
      </c>
      <c r="F585" s="91">
        <v>30.082996382209</v>
      </c>
      <c r="G585" s="86">
        <v>28.823153862523899</v>
      </c>
      <c r="H585" s="86">
        <v>28.823153862523899</v>
      </c>
      <c r="I585" s="86">
        <v>332.41</v>
      </c>
      <c r="J585" s="86">
        <v>437.64</v>
      </c>
      <c r="K585" s="87">
        <v>0</v>
      </c>
      <c r="L585" s="85">
        <v>1.5799991599000001</v>
      </c>
      <c r="M585" s="86">
        <v>0</v>
      </c>
      <c r="N585" s="86">
        <v>24.9872162564752</v>
      </c>
      <c r="O585" s="86">
        <v>26.325584329558701</v>
      </c>
      <c r="P585" s="86">
        <v>24.350999999999999</v>
      </c>
      <c r="Q585" s="88">
        <v>5.3202999999999996</v>
      </c>
      <c r="R585" s="85">
        <v>0</v>
      </c>
      <c r="S585" s="86">
        <v>0.1</v>
      </c>
      <c r="T585" s="86">
        <v>4.33</v>
      </c>
      <c r="U585" s="88">
        <v>7.4696743988082597</v>
      </c>
      <c r="V585" s="89">
        <v>3.11</v>
      </c>
      <c r="W585" s="85">
        <v>33.185331925483503</v>
      </c>
      <c r="X585" s="88">
        <v>36.733333333300003</v>
      </c>
      <c r="Y585" s="85"/>
      <c r="Z585" s="88"/>
      <c r="AA585" s="85">
        <v>1.03</v>
      </c>
      <c r="AB585" s="91">
        <v>1.03</v>
      </c>
      <c r="AC585" s="86">
        <v>0.67</v>
      </c>
      <c r="AD585" s="86">
        <v>0.67</v>
      </c>
      <c r="AE585" s="86">
        <v>2.91</v>
      </c>
      <c r="AF585" s="88">
        <v>1.6179918549600001E-7</v>
      </c>
      <c r="AG585" s="85">
        <v>3.1049990608300001E-3</v>
      </c>
      <c r="AH585" s="86">
        <v>1.378147</v>
      </c>
      <c r="AI585" s="88">
        <v>0.108935994913</v>
      </c>
      <c r="AJ585" s="150">
        <v>1.49</v>
      </c>
      <c r="AK585" s="151">
        <v>0</v>
      </c>
    </row>
    <row r="586" spans="1:37" x14ac:dyDescent="0.2">
      <c r="A586" s="149" t="s">
        <v>1499</v>
      </c>
      <c r="B586" s="66" t="s">
        <v>1500</v>
      </c>
      <c r="C586" s="67">
        <v>74</v>
      </c>
      <c r="D586" s="84" t="s">
        <v>337</v>
      </c>
      <c r="E586" s="85">
        <v>18.004450573559801</v>
      </c>
      <c r="F586" s="91">
        <v>17.667523349840199</v>
      </c>
      <c r="G586" s="86">
        <v>13.0006895254811</v>
      </c>
      <c r="H586" s="86">
        <v>12.8016673979816</v>
      </c>
      <c r="I586" s="86">
        <v>567.41</v>
      </c>
      <c r="J586" s="86">
        <v>853.39</v>
      </c>
      <c r="K586" s="87">
        <v>1.7399999999999999E-2</v>
      </c>
      <c r="L586" s="85">
        <v>1.4699997273600001</v>
      </c>
      <c r="M586" s="86">
        <v>0</v>
      </c>
      <c r="N586" s="86">
        <v>14.9776123074904</v>
      </c>
      <c r="O586" s="86">
        <v>16.5673046752432</v>
      </c>
      <c r="P586" s="86">
        <v>25.239000000000001</v>
      </c>
      <c r="Q586" s="88">
        <v>3.97</v>
      </c>
      <c r="R586" s="85">
        <v>0</v>
      </c>
      <c r="S586" s="86">
        <v>0</v>
      </c>
      <c r="T586" s="86">
        <v>6.13</v>
      </c>
      <c r="U586" s="88">
        <v>3.3410643766062802</v>
      </c>
      <c r="V586" s="89">
        <v>2.99</v>
      </c>
      <c r="W586" s="85">
        <v>34.169662794799699</v>
      </c>
      <c r="X586" s="88">
        <v>37.733333333300003</v>
      </c>
      <c r="Y586" s="85">
        <v>-100</v>
      </c>
      <c r="Z586" s="88"/>
      <c r="AA586" s="85">
        <v>1.56</v>
      </c>
      <c r="AB586" s="91">
        <v>1.07</v>
      </c>
      <c r="AC586" s="86">
        <v>0.56000000000000005</v>
      </c>
      <c r="AD586" s="86">
        <v>0.5</v>
      </c>
      <c r="AE586" s="86">
        <v>1.0900000000000001</v>
      </c>
      <c r="AF586" s="88">
        <v>3.6543446227499999E-7</v>
      </c>
      <c r="AG586" s="85">
        <v>5.0370048949700003E-3</v>
      </c>
      <c r="AH586" s="86">
        <v>4.4769050000000004</v>
      </c>
      <c r="AI586" s="88">
        <v>0.37637984165900001</v>
      </c>
      <c r="AJ586" s="150">
        <v>1.65</v>
      </c>
      <c r="AK586" s="151">
        <v>0</v>
      </c>
    </row>
    <row r="587" spans="1:37" x14ac:dyDescent="0.2">
      <c r="A587" s="149" t="s">
        <v>1501</v>
      </c>
      <c r="B587" s="66" t="s">
        <v>1502</v>
      </c>
      <c r="C587" s="67">
        <v>74</v>
      </c>
      <c r="D587" s="84" t="s">
        <v>337</v>
      </c>
      <c r="E587" s="85">
        <v>54.868511874511697</v>
      </c>
      <c r="F587" s="91">
        <v>54.802521295235799</v>
      </c>
      <c r="G587" s="86">
        <v>39.9940836032373</v>
      </c>
      <c r="H587" s="86">
        <v>39.943263272070801</v>
      </c>
      <c r="I587" s="86">
        <v>323.14999999999998</v>
      </c>
      <c r="J587" s="86">
        <v>410.09</v>
      </c>
      <c r="K587" s="87">
        <v>0</v>
      </c>
      <c r="L587" s="85">
        <v>1.05999988456</v>
      </c>
      <c r="M587" s="86">
        <v>4.74426849525891E-4</v>
      </c>
      <c r="N587" s="86">
        <v>52.809239940387499</v>
      </c>
      <c r="O587" s="86">
        <v>46.250177021586502</v>
      </c>
      <c r="P587" s="86">
        <v>8.3119999999999994</v>
      </c>
      <c r="Q587" s="88">
        <v>2.9666000000000001</v>
      </c>
      <c r="R587" s="85">
        <v>2.0444323292899001E-2</v>
      </c>
      <c r="S587" s="86">
        <v>0.1</v>
      </c>
      <c r="T587" s="86">
        <v>2.5299999999999998</v>
      </c>
      <c r="U587" s="88">
        <v>2.5068835000796401</v>
      </c>
      <c r="V587" s="89">
        <v>4.18</v>
      </c>
      <c r="W587" s="85">
        <v>39.568919423680299</v>
      </c>
      <c r="X587" s="88">
        <v>38.4</v>
      </c>
      <c r="Y587" s="85">
        <v>-100</v>
      </c>
      <c r="Z587" s="88"/>
      <c r="AA587" s="85">
        <v>1.76</v>
      </c>
      <c r="AB587" s="91">
        <v>1.81</v>
      </c>
      <c r="AC587" s="86">
        <v>0.98</v>
      </c>
      <c r="AD587" s="86">
        <v>1.02</v>
      </c>
      <c r="AE587" s="86">
        <v>1.45</v>
      </c>
      <c r="AF587" s="88">
        <v>0</v>
      </c>
      <c r="AG587" s="85">
        <v>2.7280025261599999E-3</v>
      </c>
      <c r="AH587" s="86">
        <v>3.7054640000000001</v>
      </c>
      <c r="AI587" s="88">
        <v>0.175559985675</v>
      </c>
      <c r="AJ587" s="150">
        <v>1.76</v>
      </c>
      <c r="AK587" s="151">
        <v>0</v>
      </c>
    </row>
    <row r="588" spans="1:37" x14ac:dyDescent="0.2">
      <c r="A588" s="149" t="s">
        <v>1503</v>
      </c>
      <c r="B588" s="66" t="s">
        <v>1504</v>
      </c>
      <c r="C588" s="67">
        <v>65</v>
      </c>
      <c r="D588" s="84" t="s">
        <v>337</v>
      </c>
      <c r="E588" s="85">
        <v>81.614990192367301</v>
      </c>
      <c r="F588" s="91">
        <v>81.614990192367301</v>
      </c>
      <c r="G588" s="86">
        <v>51.651811831102201</v>
      </c>
      <c r="H588" s="86">
        <v>51.651811831102201</v>
      </c>
      <c r="I588" s="86">
        <v>5.41</v>
      </c>
      <c r="J588" s="86">
        <v>8.6199999999999992</v>
      </c>
      <c r="K588" s="87">
        <v>0</v>
      </c>
      <c r="L588" s="85">
        <v>1.5820105327299998E-8</v>
      </c>
      <c r="M588" s="86">
        <v>0</v>
      </c>
      <c r="N588" s="86">
        <v>100</v>
      </c>
      <c r="O588" s="86">
        <v>45.074507004550703</v>
      </c>
      <c r="P588" s="86">
        <v>0.53400000000000003</v>
      </c>
      <c r="Q588" s="88">
        <v>0.80300000000000005</v>
      </c>
      <c r="R588" s="85">
        <v>0</v>
      </c>
      <c r="S588" s="86">
        <v>0</v>
      </c>
      <c r="T588" s="86">
        <v>0.98</v>
      </c>
      <c r="U588" s="88">
        <v>0.32692109157231802</v>
      </c>
      <c r="V588" s="89">
        <v>4.88</v>
      </c>
      <c r="W588" s="85">
        <v>51.9360347891202</v>
      </c>
      <c r="X588" s="88">
        <v>50.833333333299997</v>
      </c>
      <c r="Y588" s="85"/>
      <c r="Z588" s="88"/>
      <c r="AA588" s="85">
        <v>0</v>
      </c>
      <c r="AB588" s="91">
        <v>0</v>
      </c>
      <c r="AC588" s="86">
        <v>0</v>
      </c>
      <c r="AD588" s="86">
        <v>0</v>
      </c>
      <c r="AE588" s="86">
        <v>0.02</v>
      </c>
      <c r="AF588" s="88">
        <v>21.2742012161</v>
      </c>
      <c r="AG588" s="85">
        <v>1.9309225266399999E-9</v>
      </c>
      <c r="AH588" s="86">
        <v>3.6012000000000002E-2</v>
      </c>
      <c r="AI588" s="88">
        <v>1.6410448689499999E-8</v>
      </c>
      <c r="AJ588" s="150">
        <v>1.85</v>
      </c>
      <c r="AK588" s="151">
        <v>1</v>
      </c>
    </row>
    <row r="589" spans="1:37" x14ac:dyDescent="0.2">
      <c r="A589" s="149" t="s">
        <v>1505</v>
      </c>
      <c r="B589" s="66" t="s">
        <v>1506</v>
      </c>
      <c r="C589" s="67">
        <v>65</v>
      </c>
      <c r="D589" s="84" t="s">
        <v>337</v>
      </c>
      <c r="E589" s="85">
        <v>76.759903048316602</v>
      </c>
      <c r="F589" s="91">
        <v>76.759903048316602</v>
      </c>
      <c r="G589" s="86">
        <v>50.437874847407301</v>
      </c>
      <c r="H589" s="86">
        <v>50.437874847407301</v>
      </c>
      <c r="I589" s="86">
        <v>25.98</v>
      </c>
      <c r="J589" s="86">
        <v>46.01</v>
      </c>
      <c r="K589" s="87">
        <v>0</v>
      </c>
      <c r="L589" s="85">
        <v>2.6950483946199999E-8</v>
      </c>
      <c r="M589" s="86">
        <v>0</v>
      </c>
      <c r="N589" s="86">
        <v>92.7149670553855</v>
      </c>
      <c r="O589" s="86">
        <v>43.294714774357303</v>
      </c>
      <c r="P589" s="86">
        <v>1.466</v>
      </c>
      <c r="Q589" s="88">
        <v>0.73719999999999997</v>
      </c>
      <c r="R589" s="85">
        <v>0</v>
      </c>
      <c r="S589" s="86">
        <v>0</v>
      </c>
      <c r="T589" s="86">
        <v>1.43</v>
      </c>
      <c r="U589" s="88">
        <v>0.56791040815243399</v>
      </c>
      <c r="V589" s="89">
        <v>4.76</v>
      </c>
      <c r="W589" s="85"/>
      <c r="X589" s="88"/>
      <c r="Y589" s="85"/>
      <c r="Z589" s="88"/>
      <c r="AA589" s="85">
        <v>0</v>
      </c>
      <c r="AB589" s="91">
        <v>0</v>
      </c>
      <c r="AC589" s="86">
        <v>0.05</v>
      </c>
      <c r="AD589" s="86">
        <v>0.05</v>
      </c>
      <c r="AE589" s="86">
        <v>0.08</v>
      </c>
      <c r="AF589" s="88">
        <v>15.3424048553</v>
      </c>
      <c r="AG589" s="85">
        <v>1.55870621211E-2</v>
      </c>
      <c r="AH589" s="86">
        <v>0.37097400000000003</v>
      </c>
      <c r="AI589" s="88">
        <v>0.116189970313</v>
      </c>
      <c r="AJ589" s="150">
        <v>1.8</v>
      </c>
      <c r="AK589" s="151">
        <v>1</v>
      </c>
    </row>
    <row r="590" spans="1:37" x14ac:dyDescent="0.2">
      <c r="A590" s="149" t="s">
        <v>1507</v>
      </c>
      <c r="B590" s="66" t="s">
        <v>1508</v>
      </c>
      <c r="C590" s="67">
        <v>65</v>
      </c>
      <c r="D590" s="84" t="s">
        <v>337</v>
      </c>
      <c r="E590" s="85">
        <v>90.423505492444804</v>
      </c>
      <c r="F590" s="91">
        <v>90.379092192141798</v>
      </c>
      <c r="G590" s="86">
        <v>53.582179409993998</v>
      </c>
      <c r="H590" s="86">
        <v>53.550596618667399</v>
      </c>
      <c r="I590" s="86">
        <v>6.99</v>
      </c>
      <c r="J590" s="86">
        <v>8.3800000000000008</v>
      </c>
      <c r="K590" s="87">
        <v>0</v>
      </c>
      <c r="L590" s="85">
        <v>0.21000002251300001</v>
      </c>
      <c r="M590" s="86">
        <v>0</v>
      </c>
      <c r="N590" s="86">
        <v>100</v>
      </c>
      <c r="O590" s="86">
        <v>49.827664520266097</v>
      </c>
      <c r="P590" s="86">
        <v>0.27800000000000002</v>
      </c>
      <c r="Q590" s="88">
        <v>0.54830000000000001</v>
      </c>
      <c r="R590" s="85">
        <v>0</v>
      </c>
      <c r="S590" s="86">
        <v>0</v>
      </c>
      <c r="T590" s="86">
        <v>0.86</v>
      </c>
      <c r="U590" s="88">
        <v>5.2308998134641398E-2</v>
      </c>
      <c r="V590" s="89">
        <v>4.99</v>
      </c>
      <c r="W590" s="85">
        <v>50.686778955845597</v>
      </c>
      <c r="X590" s="88">
        <v>48.066666666700002</v>
      </c>
      <c r="Y590" s="85">
        <v>-100</v>
      </c>
      <c r="Z590" s="88"/>
      <c r="AA590" s="85">
        <v>0</v>
      </c>
      <c r="AB590" s="91">
        <v>0</v>
      </c>
      <c r="AC590" s="86">
        <v>0</v>
      </c>
      <c r="AD590" s="86">
        <v>0</v>
      </c>
      <c r="AE590" s="86">
        <v>0.01</v>
      </c>
      <c r="AF590" s="88">
        <v>54.813596030900001</v>
      </c>
      <c r="AG590" s="85">
        <v>0</v>
      </c>
      <c r="AH590" s="86">
        <v>6.1068999999999998E-2</v>
      </c>
      <c r="AI590" s="88">
        <v>5.8094992252699998E-2</v>
      </c>
      <c r="AJ590" s="150">
        <v>1.67</v>
      </c>
      <c r="AK590" s="151">
        <v>0</v>
      </c>
    </row>
    <row r="591" spans="1:37" x14ac:dyDescent="0.2">
      <c r="A591" s="149" t="s">
        <v>1509</v>
      </c>
      <c r="B591" s="66" t="s">
        <v>1510</v>
      </c>
      <c r="C591" s="67">
        <v>65</v>
      </c>
      <c r="D591" s="84" t="s">
        <v>337</v>
      </c>
      <c r="E591" s="85">
        <v>86.214438905222494</v>
      </c>
      <c r="F591" s="91">
        <v>86.214438905222494</v>
      </c>
      <c r="G591" s="86">
        <v>52.379734969534297</v>
      </c>
      <c r="H591" s="86">
        <v>52.379734969534297</v>
      </c>
      <c r="I591" s="86">
        <v>7.76</v>
      </c>
      <c r="J591" s="86">
        <v>13.1</v>
      </c>
      <c r="K591" s="87">
        <v>0</v>
      </c>
      <c r="L591" s="85">
        <v>0.34999993492100001</v>
      </c>
      <c r="M591" s="86">
        <v>6.5407572584459898E-3</v>
      </c>
      <c r="N591" s="86">
        <v>81.990158797872894</v>
      </c>
      <c r="O591" s="86">
        <v>54.328465191291102</v>
      </c>
      <c r="P591" s="86">
        <v>0.29199999999999998</v>
      </c>
      <c r="Q591" s="88">
        <v>0.58389999999999997</v>
      </c>
      <c r="R591" s="85">
        <v>1.33058346084758E-2</v>
      </c>
      <c r="S591" s="86">
        <v>0</v>
      </c>
      <c r="T591" s="86">
        <v>0.72</v>
      </c>
      <c r="U591" s="88">
        <v>0.28477282088428701</v>
      </c>
      <c r="V591" s="89">
        <v>4.91</v>
      </c>
      <c r="W591" s="85">
        <v>51.372229293164501</v>
      </c>
      <c r="X591" s="88">
        <v>43.5</v>
      </c>
      <c r="Y591" s="85">
        <v>-100</v>
      </c>
      <c r="Z591" s="88"/>
      <c r="AA591" s="85">
        <v>0</v>
      </c>
      <c r="AB591" s="91">
        <v>0</v>
      </c>
      <c r="AC591" s="86">
        <v>0</v>
      </c>
      <c r="AD591" s="86">
        <v>0</v>
      </c>
      <c r="AE591" s="86">
        <v>0</v>
      </c>
      <c r="AF591" s="88">
        <v>44.0638971427</v>
      </c>
      <c r="AG591" s="85">
        <v>1.021477498E-9</v>
      </c>
      <c r="AH591" s="86">
        <v>0.124806</v>
      </c>
      <c r="AI591" s="88">
        <v>2.09650053553E-2</v>
      </c>
      <c r="AJ591" s="150">
        <v>1.73</v>
      </c>
      <c r="AK591" s="151">
        <v>1</v>
      </c>
    </row>
    <row r="592" spans="1:37" x14ac:dyDescent="0.2">
      <c r="A592" s="149" t="s">
        <v>1511</v>
      </c>
      <c r="B592" s="66" t="s">
        <v>1512</v>
      </c>
      <c r="C592" s="67">
        <v>65</v>
      </c>
      <c r="D592" s="84" t="s">
        <v>337</v>
      </c>
      <c r="E592" s="85">
        <v>72.912250485779893</v>
      </c>
      <c r="F592" s="91">
        <v>72.912250485779893</v>
      </c>
      <c r="G592" s="86">
        <v>43.100821409644901</v>
      </c>
      <c r="H592" s="86">
        <v>43.100821409644901</v>
      </c>
      <c r="I592" s="86">
        <v>11.11</v>
      </c>
      <c r="J592" s="86">
        <v>16.73</v>
      </c>
      <c r="K592" s="87">
        <v>0</v>
      </c>
      <c r="L592" s="85">
        <v>0.47999991609999998</v>
      </c>
      <c r="M592" s="86">
        <v>0</v>
      </c>
      <c r="N592" s="86">
        <v>64.855370955192498</v>
      </c>
      <c r="O592" s="86">
        <v>35.721996907186401</v>
      </c>
      <c r="P592" s="86">
        <v>0.44</v>
      </c>
      <c r="Q592" s="88">
        <v>0.80959999999999999</v>
      </c>
      <c r="R592" s="85">
        <v>0</v>
      </c>
      <c r="S592" s="86">
        <v>0.1</v>
      </c>
      <c r="T592" s="86">
        <v>0.89</v>
      </c>
      <c r="U592" s="88">
        <v>0.57741565094506297</v>
      </c>
      <c r="V592" s="89">
        <v>4.79</v>
      </c>
      <c r="W592" s="85">
        <v>55.155381309637001</v>
      </c>
      <c r="X592" s="88">
        <v>49.3</v>
      </c>
      <c r="Y592" s="85">
        <v>100</v>
      </c>
      <c r="Z592" s="88"/>
      <c r="AA592" s="85">
        <v>0</v>
      </c>
      <c r="AB592" s="91">
        <v>0</v>
      </c>
      <c r="AC592" s="86">
        <v>0</v>
      </c>
      <c r="AD592" s="86">
        <v>0</v>
      </c>
      <c r="AE592" s="86">
        <v>0.05</v>
      </c>
      <c r="AF592" s="88">
        <v>6.3936507573500002E-6</v>
      </c>
      <c r="AG592" s="85">
        <v>1.67730387595E-9</v>
      </c>
      <c r="AH592" s="86">
        <v>0.11351</v>
      </c>
      <c r="AI592" s="88">
        <v>2.55898801132E-9</v>
      </c>
      <c r="AJ592" s="150">
        <v>1.88</v>
      </c>
      <c r="AK592" s="151">
        <v>1</v>
      </c>
    </row>
    <row r="593" spans="1:37" x14ac:dyDescent="0.2">
      <c r="A593" s="149" t="s">
        <v>1513</v>
      </c>
      <c r="B593" s="66" t="s">
        <v>1514</v>
      </c>
      <c r="C593" s="67">
        <v>65</v>
      </c>
      <c r="D593" s="84" t="s">
        <v>337</v>
      </c>
      <c r="E593" s="85">
        <v>71.018837074632998</v>
      </c>
      <c r="F593" s="91">
        <v>71.018837074632998</v>
      </c>
      <c r="G593" s="86">
        <v>38.171475286984403</v>
      </c>
      <c r="H593" s="86">
        <v>38.171475286984403</v>
      </c>
      <c r="I593" s="86">
        <v>8.92</v>
      </c>
      <c r="J593" s="86">
        <v>11.12</v>
      </c>
      <c r="K593" s="87">
        <v>0</v>
      </c>
      <c r="L593" s="85">
        <v>1.3599556164699999E-7</v>
      </c>
      <c r="M593" s="86">
        <v>3.03953429214534E-3</v>
      </c>
      <c r="N593" s="86">
        <v>64.130038461086102</v>
      </c>
      <c r="O593" s="86">
        <v>35.344143326907798</v>
      </c>
      <c r="P593" s="86">
        <v>0.51500000000000001</v>
      </c>
      <c r="Q593" s="88">
        <v>0.59299999999999997</v>
      </c>
      <c r="R593" s="85">
        <v>1.1368804001819E-2</v>
      </c>
      <c r="S593" s="86">
        <v>0.3</v>
      </c>
      <c r="T593" s="86">
        <v>1.02</v>
      </c>
      <c r="U593" s="88">
        <v>0.97080764383281704</v>
      </c>
      <c r="V593" s="89">
        <v>4.82</v>
      </c>
      <c r="W593" s="85">
        <v>55.930354170439699</v>
      </c>
      <c r="X593" s="88">
        <v>57.5333333333</v>
      </c>
      <c r="Y593" s="85">
        <v>-100</v>
      </c>
      <c r="Z593" s="88"/>
      <c r="AA593" s="85">
        <v>0.34</v>
      </c>
      <c r="AB593" s="91">
        <v>0.34</v>
      </c>
      <c r="AC593" s="86">
        <v>0.11</v>
      </c>
      <c r="AD593" s="86">
        <v>0.11</v>
      </c>
      <c r="AE593" s="86">
        <v>7.0000000000000007E-2</v>
      </c>
      <c r="AF593" s="88">
        <v>4.2653192178799997E-6</v>
      </c>
      <c r="AG593" s="85">
        <v>2.0699989028799999E-2</v>
      </c>
      <c r="AH593" s="86">
        <v>7.4310000000000001E-2</v>
      </c>
      <c r="AI593" s="88">
        <v>4.8059986358999999E-3</v>
      </c>
      <c r="AJ593" s="150">
        <v>1.9</v>
      </c>
      <c r="AK593" s="151">
        <v>1</v>
      </c>
    </row>
    <row r="594" spans="1:37" x14ac:dyDescent="0.2">
      <c r="A594" s="149" t="s">
        <v>1515</v>
      </c>
      <c r="B594" s="66" t="s">
        <v>1516</v>
      </c>
      <c r="C594" s="67">
        <v>65</v>
      </c>
      <c r="D594" s="84" t="s">
        <v>337</v>
      </c>
      <c r="E594" s="85">
        <v>88.273722880709798</v>
      </c>
      <c r="F594" s="91">
        <v>88.273722880709798</v>
      </c>
      <c r="G594" s="86">
        <v>40.729188327441598</v>
      </c>
      <c r="H594" s="86">
        <v>40.729188327441598</v>
      </c>
      <c r="I594" s="86">
        <v>4.0999999999999996</v>
      </c>
      <c r="J594" s="86">
        <v>5.93</v>
      </c>
      <c r="K594" s="87">
        <v>0</v>
      </c>
      <c r="L594" s="85">
        <v>0.39999997864800002</v>
      </c>
      <c r="M594" s="86">
        <v>0</v>
      </c>
      <c r="N594" s="86">
        <v>80.994905048633598</v>
      </c>
      <c r="O594" s="86">
        <v>39.036733269348197</v>
      </c>
      <c r="P594" s="86">
        <v>0.32800000000000001</v>
      </c>
      <c r="Q594" s="88">
        <v>0.32729999999999998</v>
      </c>
      <c r="R594" s="85">
        <v>0</v>
      </c>
      <c r="S594" s="86">
        <v>0</v>
      </c>
      <c r="T594" s="86">
        <v>0.55000000000000004</v>
      </c>
      <c r="U594" s="88">
        <v>0.155957579538366</v>
      </c>
      <c r="V594" s="89">
        <v>4.99</v>
      </c>
      <c r="W594" s="85">
        <v>70.434419296263997</v>
      </c>
      <c r="X594" s="88">
        <v>71.733333333299996</v>
      </c>
      <c r="Y594" s="85"/>
      <c r="Z594" s="88"/>
      <c r="AA594" s="85">
        <v>0</v>
      </c>
      <c r="AB594" s="91">
        <v>0</v>
      </c>
      <c r="AC594" s="86">
        <v>0</v>
      </c>
      <c r="AD594" s="86">
        <v>0</v>
      </c>
      <c r="AE594" s="86">
        <v>0</v>
      </c>
      <c r="AF594" s="88">
        <v>23.986697591199999</v>
      </c>
      <c r="AG594" s="85">
        <v>1.2508694765E-11</v>
      </c>
      <c r="AH594" s="86">
        <v>2.7324000000000001E-2</v>
      </c>
      <c r="AI594" s="88">
        <v>2.3421436021300001E-11</v>
      </c>
      <c r="AJ594" s="150">
        <v>2</v>
      </c>
      <c r="AK594" s="151">
        <v>3</v>
      </c>
    </row>
    <row r="595" spans="1:37" x14ac:dyDescent="0.2">
      <c r="A595" s="149" t="s">
        <v>1517</v>
      </c>
      <c r="B595" s="66" t="s">
        <v>1518</v>
      </c>
      <c r="C595" s="67">
        <v>65</v>
      </c>
      <c r="D595" s="84" t="s">
        <v>337</v>
      </c>
      <c r="E595" s="85">
        <v>73.298889175923506</v>
      </c>
      <c r="F595" s="91">
        <v>73.2872642727977</v>
      </c>
      <c r="G595" s="86">
        <v>44.704210798243402</v>
      </c>
      <c r="H595" s="86">
        <v>44.692585895117503</v>
      </c>
      <c r="I595" s="86">
        <v>8.11</v>
      </c>
      <c r="J595" s="86">
        <v>12.14</v>
      </c>
      <c r="K595" s="87">
        <v>0</v>
      </c>
      <c r="L595" s="85">
        <v>0.52999978485599997</v>
      </c>
      <c r="M595" s="86">
        <v>0</v>
      </c>
      <c r="N595" s="86">
        <v>66.212383075847299</v>
      </c>
      <c r="O595" s="86">
        <v>42.276255439256701</v>
      </c>
      <c r="P595" s="86">
        <v>0.53100000000000003</v>
      </c>
      <c r="Q595" s="88">
        <v>0.63149999999999995</v>
      </c>
      <c r="R595" s="85">
        <v>0</v>
      </c>
      <c r="S595" s="86">
        <v>0.1</v>
      </c>
      <c r="T595" s="86">
        <v>0.86</v>
      </c>
      <c r="U595" s="88">
        <v>0.74399380005166604</v>
      </c>
      <c r="V595" s="89">
        <v>4.6100000000000003</v>
      </c>
      <c r="W595" s="85">
        <v>61.614260215438399</v>
      </c>
      <c r="X595" s="88">
        <v>66.466666666699993</v>
      </c>
      <c r="Y595" s="85">
        <v>-99.62</v>
      </c>
      <c r="Z595" s="88"/>
      <c r="AA595" s="85">
        <v>0</v>
      </c>
      <c r="AB595" s="91">
        <v>0</v>
      </c>
      <c r="AC595" s="86">
        <v>0</v>
      </c>
      <c r="AD595" s="86">
        <v>0</v>
      </c>
      <c r="AE595" s="86">
        <v>0.05</v>
      </c>
      <c r="AF595" s="88">
        <v>18.445492902600002</v>
      </c>
      <c r="AG595" s="85">
        <v>5.4198482213900001E-9</v>
      </c>
      <c r="AH595" s="86">
        <v>6.5735000000000002E-2</v>
      </c>
      <c r="AI595" s="88">
        <v>1.60200179791E-3</v>
      </c>
      <c r="AJ595" s="150">
        <v>1.77</v>
      </c>
      <c r="AK595" s="151">
        <v>1</v>
      </c>
    </row>
    <row r="596" spans="1:37" x14ac:dyDescent="0.2">
      <c r="A596" s="149" t="s">
        <v>1519</v>
      </c>
      <c r="B596" s="66" t="s">
        <v>1520</v>
      </c>
      <c r="C596" s="67">
        <v>65</v>
      </c>
      <c r="D596" s="84" t="s">
        <v>337</v>
      </c>
      <c r="E596" s="85">
        <v>82.061762034514103</v>
      </c>
      <c r="F596" s="91">
        <v>82.061762034514103</v>
      </c>
      <c r="G596" s="86">
        <v>35.912428095670599</v>
      </c>
      <c r="H596" s="86">
        <v>35.912428095670599</v>
      </c>
      <c r="I596" s="86">
        <v>5.66</v>
      </c>
      <c r="J596" s="86">
        <v>10.14</v>
      </c>
      <c r="K596" s="87">
        <v>0</v>
      </c>
      <c r="L596" s="85">
        <v>0.22000007959599999</v>
      </c>
      <c r="M596" s="86">
        <v>0</v>
      </c>
      <c r="N596" s="86">
        <v>73.799388568553894</v>
      </c>
      <c r="O596" s="86">
        <v>27.1584440227704</v>
      </c>
      <c r="P596" s="86">
        <v>0.36</v>
      </c>
      <c r="Q596" s="88">
        <v>0.54659999999999997</v>
      </c>
      <c r="R596" s="85">
        <v>0</v>
      </c>
      <c r="S596" s="86">
        <v>0</v>
      </c>
      <c r="T596" s="86">
        <v>0.76</v>
      </c>
      <c r="U596" s="88">
        <v>0.130563124432334</v>
      </c>
      <c r="V596" s="89">
        <v>4.92</v>
      </c>
      <c r="W596" s="85">
        <v>66.362843483065802</v>
      </c>
      <c r="X596" s="88">
        <v>68.666666666699996</v>
      </c>
      <c r="Y596" s="85"/>
      <c r="Z596" s="88"/>
      <c r="AA596" s="85">
        <v>0</v>
      </c>
      <c r="AB596" s="91">
        <v>0</v>
      </c>
      <c r="AC596" s="86">
        <v>0</v>
      </c>
      <c r="AD596" s="86">
        <v>0</v>
      </c>
      <c r="AE596" s="86">
        <v>0</v>
      </c>
      <c r="AF596" s="88">
        <v>2.5096696019100001E-6</v>
      </c>
      <c r="AG596" s="85">
        <v>8.1893667761899996E-10</v>
      </c>
      <c r="AH596" s="86">
        <v>4.2479000000000003E-2</v>
      </c>
      <c r="AI596" s="88">
        <v>1.63071352474E-10</v>
      </c>
      <c r="AJ596" s="150">
        <v>2.23</v>
      </c>
      <c r="AK596" s="151">
        <v>9</v>
      </c>
    </row>
    <row r="597" spans="1:37" x14ac:dyDescent="0.2">
      <c r="A597" s="149" t="s">
        <v>1521</v>
      </c>
      <c r="B597" s="66" t="s">
        <v>1522</v>
      </c>
      <c r="C597" s="67">
        <v>65</v>
      </c>
      <c r="D597" s="84" t="s">
        <v>337</v>
      </c>
      <c r="E597" s="85">
        <v>73.064320013189601</v>
      </c>
      <c r="F597" s="91">
        <v>73.064320013189601</v>
      </c>
      <c r="G597" s="86">
        <v>37.889248397667103</v>
      </c>
      <c r="H597" s="86">
        <v>37.889248397667103</v>
      </c>
      <c r="I597" s="86">
        <v>19.43</v>
      </c>
      <c r="J597" s="86">
        <v>19.93</v>
      </c>
      <c r="K597" s="87">
        <v>0</v>
      </c>
      <c r="L597" s="85">
        <v>7.5437872075999994E-8</v>
      </c>
      <c r="M597" s="86">
        <v>6.7613899943519906E-2</v>
      </c>
      <c r="N597" s="86">
        <v>66.008645839988105</v>
      </c>
      <c r="O597" s="86">
        <v>31.0383987507985</v>
      </c>
      <c r="P597" s="86">
        <v>0.89300000000000002</v>
      </c>
      <c r="Q597" s="88">
        <v>0.84719999999999995</v>
      </c>
      <c r="R597" s="85">
        <v>4.4533511467379203E-2</v>
      </c>
      <c r="S597" s="86">
        <v>0.3</v>
      </c>
      <c r="T597" s="86">
        <v>1.42</v>
      </c>
      <c r="U597" s="88">
        <v>0.75634235311089604</v>
      </c>
      <c r="V597" s="89">
        <v>4.8</v>
      </c>
      <c r="W597" s="85">
        <v>58.5195568832182</v>
      </c>
      <c r="X597" s="88">
        <v>53.633333333300001</v>
      </c>
      <c r="Y597" s="85"/>
      <c r="Z597" s="88"/>
      <c r="AA597" s="85">
        <v>0</v>
      </c>
      <c r="AB597" s="91">
        <v>0</v>
      </c>
      <c r="AC597" s="86">
        <v>0</v>
      </c>
      <c r="AD597" s="86">
        <v>0</v>
      </c>
      <c r="AE597" s="86">
        <v>0.15</v>
      </c>
      <c r="AF597" s="88">
        <v>1.8579187297700001E-6</v>
      </c>
      <c r="AG597" s="85">
        <v>8.2618543659400005E-10</v>
      </c>
      <c r="AH597" s="86">
        <v>7.1582000000000007E-2</v>
      </c>
      <c r="AI597" s="88">
        <v>4.8059977694100003E-3</v>
      </c>
      <c r="AJ597" s="150">
        <v>2.08</v>
      </c>
      <c r="AK597" s="151">
        <v>2</v>
      </c>
    </row>
    <row r="598" spans="1:37" x14ac:dyDescent="0.2">
      <c r="A598" s="149" t="s">
        <v>1523</v>
      </c>
      <c r="B598" s="66" t="s">
        <v>1524</v>
      </c>
      <c r="C598" s="67">
        <v>65</v>
      </c>
      <c r="D598" s="84" t="s">
        <v>337</v>
      </c>
      <c r="E598" s="85">
        <v>83.207962826976399</v>
      </c>
      <c r="F598" s="91">
        <v>83.199940760121706</v>
      </c>
      <c r="G598" s="86">
        <v>45.638155418289102</v>
      </c>
      <c r="H598" s="86">
        <v>45.631367515565898</v>
      </c>
      <c r="I598" s="86">
        <v>8.4600000000000009</v>
      </c>
      <c r="J598" s="86">
        <v>9.9700000000000006</v>
      </c>
      <c r="K598" s="87">
        <v>0</v>
      </c>
      <c r="L598" s="85">
        <v>5.9999985545800001E-2</v>
      </c>
      <c r="M598" s="86">
        <v>1.1749887015065401E-2</v>
      </c>
      <c r="N598" s="86">
        <v>76.621160409556296</v>
      </c>
      <c r="O598" s="86">
        <v>43.358976538592302</v>
      </c>
      <c r="P598" s="86">
        <v>0.26400000000000001</v>
      </c>
      <c r="Q598" s="88">
        <v>0.61019999999999996</v>
      </c>
      <c r="R598" s="85">
        <v>1.2952528981283601E-2</v>
      </c>
      <c r="S598" s="86">
        <v>0.2</v>
      </c>
      <c r="T598" s="86">
        <v>0.85</v>
      </c>
      <c r="U598" s="88">
        <v>0.35111969540829202</v>
      </c>
      <c r="V598" s="89">
        <v>4.83</v>
      </c>
      <c r="W598" s="85">
        <v>65.572050404951597</v>
      </c>
      <c r="X598" s="88">
        <v>68.733333333299996</v>
      </c>
      <c r="Y598" s="85">
        <v>-100</v>
      </c>
      <c r="Z598" s="88"/>
      <c r="AA598" s="85">
        <v>0</v>
      </c>
      <c r="AB598" s="91">
        <v>0</v>
      </c>
      <c r="AC598" s="86">
        <v>0</v>
      </c>
      <c r="AD598" s="86">
        <v>0</v>
      </c>
      <c r="AE598" s="86">
        <v>0.05</v>
      </c>
      <c r="AF598" s="88">
        <v>0</v>
      </c>
      <c r="AG598" s="85">
        <v>3.06894398222E-9</v>
      </c>
      <c r="AH598" s="86">
        <v>0.12773899999999999</v>
      </c>
      <c r="AI598" s="88">
        <v>6.6120009762599997E-3</v>
      </c>
      <c r="AJ598" s="150">
        <v>1.99</v>
      </c>
      <c r="AK598" s="151">
        <v>2</v>
      </c>
    </row>
    <row r="599" spans="1:37" x14ac:dyDescent="0.2">
      <c r="A599" s="149" t="s">
        <v>1525</v>
      </c>
      <c r="B599" s="66" t="s">
        <v>1526</v>
      </c>
      <c r="C599" s="67">
        <v>65</v>
      </c>
      <c r="D599" s="84" t="s">
        <v>337</v>
      </c>
      <c r="E599" s="85">
        <v>77.3076449081872</v>
      </c>
      <c r="F599" s="91">
        <v>77.3076449081872</v>
      </c>
      <c r="G599" s="86">
        <v>28.7608347368854</v>
      </c>
      <c r="H599" s="86">
        <v>28.7608347368854</v>
      </c>
      <c r="I599" s="86">
        <v>56.39</v>
      </c>
      <c r="J599" s="86">
        <v>53.64</v>
      </c>
      <c r="K599" s="87">
        <v>0</v>
      </c>
      <c r="L599" s="85">
        <v>2.0000138789100001E-2</v>
      </c>
      <c r="M599" s="86">
        <v>1.6512418632979201E-2</v>
      </c>
      <c r="N599" s="86">
        <v>70.4417098307825</v>
      </c>
      <c r="O599" s="86">
        <v>25.216178521617898</v>
      </c>
      <c r="P599" s="86">
        <v>2.0830000000000002</v>
      </c>
      <c r="Q599" s="88">
        <v>1.2665999999999999</v>
      </c>
      <c r="R599" s="85">
        <v>1.3149243918474701E-2</v>
      </c>
      <c r="S599" s="86">
        <v>0</v>
      </c>
      <c r="T599" s="86">
        <v>2.4900000000000002</v>
      </c>
      <c r="U599" s="88">
        <v>0.56895206014049204</v>
      </c>
      <c r="V599" s="89">
        <v>4.63</v>
      </c>
      <c r="W599" s="85">
        <v>63.4081782938838</v>
      </c>
      <c r="X599" s="88">
        <v>64.366666666699999</v>
      </c>
      <c r="Y599" s="85"/>
      <c r="Z599" s="88"/>
      <c r="AA599" s="85">
        <v>0</v>
      </c>
      <c r="AB599" s="91">
        <v>0</v>
      </c>
      <c r="AC599" s="86">
        <v>0</v>
      </c>
      <c r="AD599" s="86">
        <v>0</v>
      </c>
      <c r="AE599" s="86">
        <v>0</v>
      </c>
      <c r="AF599" s="88">
        <v>0</v>
      </c>
      <c r="AG599" s="85">
        <v>1.9300457474E-9</v>
      </c>
      <c r="AH599" s="86">
        <v>0.43837599999999999</v>
      </c>
      <c r="AI599" s="88">
        <v>1.42800023624E-3</v>
      </c>
      <c r="AJ599" s="150">
        <v>2.5</v>
      </c>
      <c r="AK599" s="151">
        <v>31</v>
      </c>
    </row>
    <row r="600" spans="1:37" x14ac:dyDescent="0.2">
      <c r="A600" s="149" t="s">
        <v>1527</v>
      </c>
      <c r="B600" s="66" t="s">
        <v>1528</v>
      </c>
      <c r="C600" s="67">
        <v>65</v>
      </c>
      <c r="D600" s="84" t="s">
        <v>337</v>
      </c>
      <c r="E600" s="85">
        <v>83.118637100976997</v>
      </c>
      <c r="F600" s="91">
        <v>83.104691020926495</v>
      </c>
      <c r="G600" s="86">
        <v>44.344864539522497</v>
      </c>
      <c r="H600" s="86">
        <v>44.344864539522497</v>
      </c>
      <c r="I600" s="86">
        <v>10.75</v>
      </c>
      <c r="J600" s="86">
        <v>14.67</v>
      </c>
      <c r="K600" s="87">
        <v>0</v>
      </c>
      <c r="L600" s="85">
        <v>0.120000002997</v>
      </c>
      <c r="M600" s="86">
        <v>1.15312706677967E-3</v>
      </c>
      <c r="N600" s="86">
        <v>73.485154136967495</v>
      </c>
      <c r="O600" s="86">
        <v>42.4621232400021</v>
      </c>
      <c r="P600" s="86">
        <v>0.54800000000000004</v>
      </c>
      <c r="Q600" s="88">
        <v>0.995</v>
      </c>
      <c r="R600" s="85">
        <v>6.8133814812291298E-3</v>
      </c>
      <c r="S600" s="86">
        <v>0.1</v>
      </c>
      <c r="T600" s="86">
        <v>1.21</v>
      </c>
      <c r="U600" s="88">
        <v>0.41838240151498501</v>
      </c>
      <c r="V600" s="89">
        <v>4.72</v>
      </c>
      <c r="W600" s="85">
        <v>63.159566114809898</v>
      </c>
      <c r="X600" s="88">
        <v>66.933333333299998</v>
      </c>
      <c r="Y600" s="85">
        <v>-100</v>
      </c>
      <c r="Z600" s="88"/>
      <c r="AA600" s="85">
        <v>0</v>
      </c>
      <c r="AB600" s="91">
        <v>0</v>
      </c>
      <c r="AC600" s="86">
        <v>0</v>
      </c>
      <c r="AD600" s="86">
        <v>0</v>
      </c>
      <c r="AE600" s="86">
        <v>0.01</v>
      </c>
      <c r="AF600" s="88">
        <v>0</v>
      </c>
      <c r="AG600" s="85">
        <v>6.0107027423499996E-10</v>
      </c>
      <c r="AH600" s="86">
        <v>0.150815</v>
      </c>
      <c r="AI600" s="88">
        <v>2.0100010480399999E-3</v>
      </c>
      <c r="AJ600" s="150">
        <v>1.97</v>
      </c>
      <c r="AK600" s="151">
        <v>3</v>
      </c>
    </row>
    <row r="601" spans="1:37" x14ac:dyDescent="0.2">
      <c r="A601" s="149" t="s">
        <v>1529</v>
      </c>
      <c r="B601" s="66" t="s">
        <v>1530</v>
      </c>
      <c r="C601" s="67">
        <v>65</v>
      </c>
      <c r="D601" s="84" t="s">
        <v>337</v>
      </c>
      <c r="E601" s="85">
        <v>90.738704145541305</v>
      </c>
      <c r="F601" s="91">
        <v>90.738704145541305</v>
      </c>
      <c r="G601" s="86">
        <v>53.587272591708903</v>
      </c>
      <c r="H601" s="86">
        <v>53.587272591708903</v>
      </c>
      <c r="I601" s="86">
        <v>12.44</v>
      </c>
      <c r="J601" s="86">
        <v>15.63</v>
      </c>
      <c r="K601" s="87">
        <v>0</v>
      </c>
      <c r="L601" s="85">
        <v>2.5090830606300001E-8</v>
      </c>
      <c r="M601" s="86">
        <v>2.03997546343332E-2</v>
      </c>
      <c r="N601" s="86">
        <v>89.697152421844905</v>
      </c>
      <c r="O601" s="86">
        <v>51.713781465770801</v>
      </c>
      <c r="P601" s="86">
        <v>0.32600000000000001</v>
      </c>
      <c r="Q601" s="88">
        <v>0.47639999999999999</v>
      </c>
      <c r="R601" s="85">
        <v>1.0690613641223E-2</v>
      </c>
      <c r="S601" s="86">
        <v>0.1</v>
      </c>
      <c r="T601" s="86">
        <v>0.81</v>
      </c>
      <c r="U601" s="88">
        <v>0.34856844616761101</v>
      </c>
      <c r="V601" s="89">
        <v>4.95</v>
      </c>
      <c r="W601" s="85">
        <v>61.647549626035399</v>
      </c>
      <c r="X601" s="88">
        <v>61.133333333300001</v>
      </c>
      <c r="Y601" s="85">
        <v>-100</v>
      </c>
      <c r="Z601" s="88"/>
      <c r="AA601" s="85">
        <v>0</v>
      </c>
      <c r="AB601" s="91">
        <v>0</v>
      </c>
      <c r="AC601" s="86">
        <v>0</v>
      </c>
      <c r="AD601" s="86">
        <v>0</v>
      </c>
      <c r="AE601" s="86">
        <v>7.0000000000000007E-2</v>
      </c>
      <c r="AF601" s="88">
        <v>0</v>
      </c>
      <c r="AG601" s="85">
        <v>0</v>
      </c>
      <c r="AH601" s="86">
        <v>0.12148</v>
      </c>
      <c r="AI601" s="88">
        <v>1.60200213413E-3</v>
      </c>
      <c r="AJ601" s="150">
        <v>2.04</v>
      </c>
      <c r="AK601" s="151">
        <v>1</v>
      </c>
    </row>
    <row r="602" spans="1:37" x14ac:dyDescent="0.2">
      <c r="A602" s="149" t="s">
        <v>1531</v>
      </c>
      <c r="B602" s="66" t="s">
        <v>1532</v>
      </c>
      <c r="C602" s="67">
        <v>65</v>
      </c>
      <c r="D602" s="84" t="s">
        <v>337</v>
      </c>
      <c r="E602" s="85">
        <v>88.141531423276803</v>
      </c>
      <c r="F602" s="91">
        <v>87.695626366308105</v>
      </c>
      <c r="G602" s="86">
        <v>55.0519016113387</v>
      </c>
      <c r="H602" s="86">
        <v>54.941873090788</v>
      </c>
      <c r="I602" s="86">
        <v>14.76</v>
      </c>
      <c r="J602" s="86">
        <v>23.47</v>
      </c>
      <c r="K602" s="87">
        <v>0</v>
      </c>
      <c r="L602" s="85">
        <v>2.1468652779300001E-8</v>
      </c>
      <c r="M602" s="86">
        <v>0</v>
      </c>
      <c r="N602" s="86">
        <v>77.057101024890201</v>
      </c>
      <c r="O602" s="86">
        <v>55.020542317173401</v>
      </c>
      <c r="P602" s="86">
        <v>0.89200000000000002</v>
      </c>
      <c r="Q602" s="88">
        <v>1.4156</v>
      </c>
      <c r="R602" s="85">
        <v>0</v>
      </c>
      <c r="S602" s="86">
        <v>0</v>
      </c>
      <c r="T602" s="86">
        <v>1.52</v>
      </c>
      <c r="U602" s="88">
        <v>0.46038249388328301</v>
      </c>
      <c r="V602" s="89">
        <v>4.7300000000000004</v>
      </c>
      <c r="W602" s="85">
        <v>65.518000988436995</v>
      </c>
      <c r="X602" s="88">
        <v>65</v>
      </c>
      <c r="Y602" s="85">
        <v>-100</v>
      </c>
      <c r="Z602" s="88"/>
      <c r="AA602" s="85">
        <v>0.17</v>
      </c>
      <c r="AB602" s="91">
        <v>0.12</v>
      </c>
      <c r="AC602" s="86">
        <v>0</v>
      </c>
      <c r="AD602" s="86">
        <v>0</v>
      </c>
      <c r="AE602" s="86">
        <v>0</v>
      </c>
      <c r="AF602" s="88">
        <v>0</v>
      </c>
      <c r="AG602" s="85">
        <v>0</v>
      </c>
      <c r="AH602" s="86">
        <v>0.112662</v>
      </c>
      <c r="AI602" s="88">
        <v>3.61912062663E-10</v>
      </c>
      <c r="AJ602" s="150">
        <v>1.93</v>
      </c>
      <c r="AK602" s="151">
        <v>2</v>
      </c>
    </row>
    <row r="603" spans="1:37" x14ac:dyDescent="0.2">
      <c r="A603" s="149" t="s">
        <v>1533</v>
      </c>
      <c r="B603" s="66" t="s">
        <v>1534</v>
      </c>
      <c r="C603" s="67">
        <v>65</v>
      </c>
      <c r="D603" s="84" t="s">
        <v>337</v>
      </c>
      <c r="E603" s="85">
        <v>81.754248613042094</v>
      </c>
      <c r="F603" s="91">
        <v>81.754248613042094</v>
      </c>
      <c r="G603" s="86">
        <v>29.817906942213501</v>
      </c>
      <c r="H603" s="86">
        <v>29.817906942213501</v>
      </c>
      <c r="I603" s="86">
        <v>8.7200000000000006</v>
      </c>
      <c r="J603" s="86">
        <v>14.96</v>
      </c>
      <c r="K603" s="87">
        <v>0</v>
      </c>
      <c r="L603" s="85">
        <v>3.6059006053600001E-8</v>
      </c>
      <c r="M603" s="86">
        <v>6.4908192229903303E-3</v>
      </c>
      <c r="N603" s="86">
        <v>75.708615587439198</v>
      </c>
      <c r="O603" s="86">
        <v>23.8139343418751</v>
      </c>
      <c r="P603" s="86">
        <v>0.40799999999999997</v>
      </c>
      <c r="Q603" s="88">
        <v>0.95989999999999998</v>
      </c>
      <c r="R603" s="85">
        <v>4.3994720633523998E-2</v>
      </c>
      <c r="S603" s="86">
        <v>0</v>
      </c>
      <c r="T603" s="86">
        <v>1.19</v>
      </c>
      <c r="U603" s="88">
        <v>0.101237800844998</v>
      </c>
      <c r="V603" s="89">
        <v>4.95</v>
      </c>
      <c r="W603" s="85">
        <v>67.296895807971595</v>
      </c>
      <c r="X603" s="88">
        <v>69</v>
      </c>
      <c r="Y603" s="85">
        <v>-100</v>
      </c>
      <c r="Z603" s="88"/>
      <c r="AA603" s="85">
        <v>0</v>
      </c>
      <c r="AB603" s="91">
        <v>0</v>
      </c>
      <c r="AC603" s="86">
        <v>0.1</v>
      </c>
      <c r="AD603" s="86">
        <v>0.1</v>
      </c>
      <c r="AE603" s="86">
        <v>0</v>
      </c>
      <c r="AF603" s="88">
        <v>0</v>
      </c>
      <c r="AG603" s="85">
        <v>2.03156935257E-10</v>
      </c>
      <c r="AH603" s="86">
        <v>9.4234999999999999E-2</v>
      </c>
      <c r="AI603" s="88">
        <v>4.5485989847999998E-10</v>
      </c>
      <c r="AJ603" s="150">
        <v>2.84</v>
      </c>
      <c r="AK603" s="151">
        <v>44</v>
      </c>
    </row>
    <row r="604" spans="1:37" x14ac:dyDescent="0.2">
      <c r="A604" s="149" t="s">
        <v>1535</v>
      </c>
      <c r="B604" s="66" t="s">
        <v>1536</v>
      </c>
      <c r="C604" s="67">
        <v>65</v>
      </c>
      <c r="D604" s="84" t="s">
        <v>337</v>
      </c>
      <c r="E604" s="85">
        <v>80.459782164309701</v>
      </c>
      <c r="F604" s="91">
        <v>80.434623085551394</v>
      </c>
      <c r="G604" s="86">
        <v>40.397094126403402</v>
      </c>
      <c r="H604" s="86">
        <v>40.371935047645003</v>
      </c>
      <c r="I604" s="86">
        <v>17.809999999999999</v>
      </c>
      <c r="J604" s="86">
        <v>20.96</v>
      </c>
      <c r="K604" s="87">
        <v>0</v>
      </c>
      <c r="L604" s="85">
        <v>1.00000249488E-2</v>
      </c>
      <c r="M604" s="86">
        <v>0</v>
      </c>
      <c r="N604" s="86">
        <v>72.316113945578195</v>
      </c>
      <c r="O604" s="86">
        <v>37.158511241261998</v>
      </c>
      <c r="P604" s="86">
        <v>0.73199999999999998</v>
      </c>
      <c r="Q604" s="88">
        <v>0.97840000000000005</v>
      </c>
      <c r="R604" s="85">
        <v>0</v>
      </c>
      <c r="S604" s="86">
        <v>0</v>
      </c>
      <c r="T604" s="86">
        <v>1.44</v>
      </c>
      <c r="U604" s="88">
        <v>0.29666747035946001</v>
      </c>
      <c r="V604" s="89">
        <v>4.84</v>
      </c>
      <c r="W604" s="85">
        <v>70.194469053206703</v>
      </c>
      <c r="X604" s="88">
        <v>65.166666666699996</v>
      </c>
      <c r="Y604" s="85"/>
      <c r="Z604" s="88"/>
      <c r="AA604" s="85">
        <v>0</v>
      </c>
      <c r="AB604" s="91">
        <v>0</v>
      </c>
      <c r="AC604" s="86">
        <v>0</v>
      </c>
      <c r="AD604" s="86">
        <v>0</v>
      </c>
      <c r="AE604" s="86">
        <v>0.03</v>
      </c>
      <c r="AF604" s="88">
        <v>0</v>
      </c>
      <c r="AG604" s="85">
        <v>7.8958716072399999E-10</v>
      </c>
      <c r="AH604" s="86">
        <v>0.15464900000000001</v>
      </c>
      <c r="AI604" s="88">
        <v>2.0400134822700001E-4</v>
      </c>
      <c r="AJ604" s="150">
        <v>2.0499999999999998</v>
      </c>
      <c r="AK604" s="151">
        <v>2</v>
      </c>
    </row>
    <row r="605" spans="1:37" x14ac:dyDescent="0.2">
      <c r="A605" s="149" t="s">
        <v>1537</v>
      </c>
      <c r="B605" s="66" t="s">
        <v>1538</v>
      </c>
      <c r="C605" s="67">
        <v>65</v>
      </c>
      <c r="D605" s="84" t="s">
        <v>337</v>
      </c>
      <c r="E605" s="85">
        <v>82.5401758780189</v>
      </c>
      <c r="F605" s="91">
        <v>82.505439055158405</v>
      </c>
      <c r="G605" s="86">
        <v>53.017532954275403</v>
      </c>
      <c r="H605" s="86">
        <v>53.0083916851016</v>
      </c>
      <c r="I605" s="86">
        <v>18.510000000000002</v>
      </c>
      <c r="J605" s="86">
        <v>21.19</v>
      </c>
      <c r="K605" s="87">
        <v>0</v>
      </c>
      <c r="L605" s="85">
        <v>0.359999643047</v>
      </c>
      <c r="M605" s="86">
        <v>0</v>
      </c>
      <c r="N605" s="86">
        <v>77.724397618296805</v>
      </c>
      <c r="O605" s="86">
        <v>50.259716998029702</v>
      </c>
      <c r="P605" s="86">
        <v>0.54600000000000004</v>
      </c>
      <c r="Q605" s="88">
        <v>0.73129999999999995</v>
      </c>
      <c r="R605" s="85">
        <v>0</v>
      </c>
      <c r="S605" s="86">
        <v>0</v>
      </c>
      <c r="T605" s="86">
        <v>1.6</v>
      </c>
      <c r="U605" s="88">
        <v>0.31445965957913602</v>
      </c>
      <c r="V605" s="89">
        <v>4.59</v>
      </c>
      <c r="W605" s="85">
        <v>63.694682306371497</v>
      </c>
      <c r="X605" s="88">
        <v>67</v>
      </c>
      <c r="Y605" s="85">
        <v>-100</v>
      </c>
      <c r="Z605" s="88"/>
      <c r="AA605" s="85">
        <v>0</v>
      </c>
      <c r="AB605" s="91">
        <v>0</v>
      </c>
      <c r="AC605" s="86">
        <v>0</v>
      </c>
      <c r="AD605" s="86">
        <v>0</v>
      </c>
      <c r="AE605" s="86">
        <v>0</v>
      </c>
      <c r="AF605" s="88">
        <v>0</v>
      </c>
      <c r="AG605" s="85">
        <v>5.7757569791399999E-9</v>
      </c>
      <c r="AH605" s="86">
        <v>8.2917000000000005E-2</v>
      </c>
      <c r="AI605" s="88">
        <v>6.1199958987499998E-4</v>
      </c>
      <c r="AJ605" s="150">
        <v>2.27</v>
      </c>
      <c r="AK605" s="151">
        <v>21</v>
      </c>
    </row>
    <row r="606" spans="1:37" x14ac:dyDescent="0.2">
      <c r="A606" s="149" t="s">
        <v>1539</v>
      </c>
      <c r="B606" s="66" t="s">
        <v>1540</v>
      </c>
      <c r="C606" s="67">
        <v>65</v>
      </c>
      <c r="D606" s="84" t="s">
        <v>337</v>
      </c>
      <c r="E606" s="85">
        <v>85.267241509948605</v>
      </c>
      <c r="F606" s="91">
        <v>85.2293564078862</v>
      </c>
      <c r="G606" s="86">
        <v>30.001970025307301</v>
      </c>
      <c r="H606" s="86">
        <v>29.988331388564799</v>
      </c>
      <c r="I606" s="86">
        <v>10.24</v>
      </c>
      <c r="J606" s="86">
        <v>14.9</v>
      </c>
      <c r="K606" s="87">
        <v>0</v>
      </c>
      <c r="L606" s="85">
        <v>1.0417122905600001E-7</v>
      </c>
      <c r="M606" s="86">
        <v>0</v>
      </c>
      <c r="N606" s="86">
        <v>77.315831270145296</v>
      </c>
      <c r="O606" s="86">
        <v>25.284679089026898</v>
      </c>
      <c r="P606" s="86">
        <v>0.47099999999999997</v>
      </c>
      <c r="Q606" s="88">
        <v>0.90920000000000001</v>
      </c>
      <c r="R606" s="85">
        <v>0</v>
      </c>
      <c r="S606" s="86">
        <v>0</v>
      </c>
      <c r="T606" s="86">
        <v>1.35</v>
      </c>
      <c r="U606" s="88">
        <v>0.177302277652336</v>
      </c>
      <c r="V606" s="89">
        <v>4.95</v>
      </c>
      <c r="W606" s="85">
        <v>68.728703266698702</v>
      </c>
      <c r="X606" s="88">
        <v>67.233333333299996</v>
      </c>
      <c r="Y606" s="85"/>
      <c r="Z606" s="88"/>
      <c r="AA606" s="85">
        <v>0</v>
      </c>
      <c r="AB606" s="91">
        <v>0</v>
      </c>
      <c r="AC606" s="86">
        <v>0.02</v>
      </c>
      <c r="AD606" s="86">
        <v>0.02</v>
      </c>
      <c r="AE606" s="86">
        <v>0</v>
      </c>
      <c r="AF606" s="88">
        <v>0</v>
      </c>
      <c r="AG606" s="85">
        <v>3.4222225895100001E-9</v>
      </c>
      <c r="AH606" s="86">
        <v>8.5530999999999996E-2</v>
      </c>
      <c r="AI606" s="88">
        <v>6.1211826316899998E-4</v>
      </c>
      <c r="AJ606" s="150">
        <v>2.94</v>
      </c>
      <c r="AK606" s="151">
        <v>49</v>
      </c>
    </row>
    <row r="607" spans="1:37" x14ac:dyDescent="0.2">
      <c r="A607" s="149" t="s">
        <v>599</v>
      </c>
      <c r="B607" s="66" t="s">
        <v>1541</v>
      </c>
      <c r="C607" s="67">
        <v>65</v>
      </c>
      <c r="D607" s="84" t="s">
        <v>337</v>
      </c>
      <c r="E607" s="85">
        <v>82.737106567101705</v>
      </c>
      <c r="F607" s="91">
        <v>82.737106567101705</v>
      </c>
      <c r="G607" s="86">
        <v>38.904319910670701</v>
      </c>
      <c r="H607" s="86">
        <v>38.904319910670701</v>
      </c>
      <c r="I607" s="86">
        <v>13.76</v>
      </c>
      <c r="J607" s="86">
        <v>16.18</v>
      </c>
      <c r="K607" s="87">
        <v>0</v>
      </c>
      <c r="L607" s="85">
        <v>3.0000008489200002E-2</v>
      </c>
      <c r="M607" s="86">
        <v>0</v>
      </c>
      <c r="N607" s="86">
        <v>75.992478651812505</v>
      </c>
      <c r="O607" s="86">
        <v>39.047895500725701</v>
      </c>
      <c r="P607" s="86">
        <v>0.372</v>
      </c>
      <c r="Q607" s="88">
        <v>0.91500000000000004</v>
      </c>
      <c r="R607" s="85">
        <v>0</v>
      </c>
      <c r="S607" s="86">
        <v>0</v>
      </c>
      <c r="T607" s="86">
        <v>1.38</v>
      </c>
      <c r="U607" s="88">
        <v>0.189824830762789</v>
      </c>
      <c r="V607" s="89">
        <v>4.96</v>
      </c>
      <c r="W607" s="85">
        <v>71.440643114329305</v>
      </c>
      <c r="X607" s="88">
        <v>72.533333333300007</v>
      </c>
      <c r="Y607" s="85"/>
      <c r="Z607" s="88"/>
      <c r="AA607" s="85">
        <v>0.4</v>
      </c>
      <c r="AB607" s="91">
        <v>0.4</v>
      </c>
      <c r="AC607" s="86">
        <v>0.26</v>
      </c>
      <c r="AD607" s="86">
        <v>0.26</v>
      </c>
      <c r="AE607" s="86">
        <v>0</v>
      </c>
      <c r="AF607" s="88">
        <v>0</v>
      </c>
      <c r="AG607" s="85">
        <v>0</v>
      </c>
      <c r="AH607" s="86">
        <v>9.1107999999999995E-2</v>
      </c>
      <c r="AI607" s="88">
        <v>3.0880239597099999E-11</v>
      </c>
      <c r="AJ607" s="150">
        <v>1.94</v>
      </c>
      <c r="AK607" s="151">
        <v>0</v>
      </c>
    </row>
    <row r="608" spans="1:37" x14ac:dyDescent="0.2">
      <c r="A608" s="149" t="s">
        <v>1542</v>
      </c>
      <c r="B608" s="66" t="s">
        <v>1543</v>
      </c>
      <c r="C608" s="67">
        <v>65</v>
      </c>
      <c r="D608" s="84" t="s">
        <v>337</v>
      </c>
      <c r="E608" s="85">
        <v>87.889125210617905</v>
      </c>
      <c r="F608" s="91">
        <v>87.889125210617905</v>
      </c>
      <c r="G608" s="86">
        <v>43.090351628318103</v>
      </c>
      <c r="H608" s="86">
        <v>43.090351628318103</v>
      </c>
      <c r="I608" s="86">
        <v>8.83</v>
      </c>
      <c r="J608" s="86">
        <v>7.45</v>
      </c>
      <c r="K608" s="87">
        <v>0</v>
      </c>
      <c r="L608" s="85">
        <v>2.0000015575300002E-2</v>
      </c>
      <c r="M608" s="86">
        <v>8.5551266011123402E-4</v>
      </c>
      <c r="N608" s="86">
        <v>77.651488835470801</v>
      </c>
      <c r="O608" s="86">
        <v>42.0864982173307</v>
      </c>
      <c r="P608" s="86">
        <v>0.314</v>
      </c>
      <c r="Q608" s="88">
        <v>0.52170000000000005</v>
      </c>
      <c r="R608" s="85">
        <v>1.33797163500134E-2</v>
      </c>
      <c r="S608" s="86">
        <v>0</v>
      </c>
      <c r="T608" s="86">
        <v>0.8</v>
      </c>
      <c r="U608" s="88">
        <v>0.131204596304174</v>
      </c>
      <c r="V608" s="89">
        <v>4.79</v>
      </c>
      <c r="W608" s="85">
        <v>71.879498454662198</v>
      </c>
      <c r="X608" s="88">
        <v>66.966666666699993</v>
      </c>
      <c r="Y608" s="85">
        <v>-100</v>
      </c>
      <c r="Z608" s="88"/>
      <c r="AA608" s="85">
        <v>0</v>
      </c>
      <c r="AB608" s="91">
        <v>0</v>
      </c>
      <c r="AC608" s="86">
        <v>0</v>
      </c>
      <c r="AD608" s="86">
        <v>0</v>
      </c>
      <c r="AE608" s="86">
        <v>0</v>
      </c>
      <c r="AF608" s="88">
        <v>0</v>
      </c>
      <c r="AG608" s="85">
        <v>2.7125339802000002E-9</v>
      </c>
      <c r="AH608" s="86">
        <v>4.1384999999999998E-2</v>
      </c>
      <c r="AI608" s="88">
        <v>4.12951803752E-11</v>
      </c>
      <c r="AJ608" s="150">
        <v>2.3199999999999998</v>
      </c>
      <c r="AK608" s="151">
        <v>12</v>
      </c>
    </row>
    <row r="609" spans="1:37" x14ac:dyDescent="0.2">
      <c r="A609" s="149" t="s">
        <v>1544</v>
      </c>
      <c r="B609" s="66" t="s">
        <v>1545</v>
      </c>
      <c r="C609" s="67">
        <v>65</v>
      </c>
      <c r="D609" s="84" t="s">
        <v>337</v>
      </c>
      <c r="E609" s="85">
        <v>89.322353463095396</v>
      </c>
      <c r="F609" s="91">
        <v>89.311262685077395</v>
      </c>
      <c r="G609" s="86">
        <v>50.1989408306993</v>
      </c>
      <c r="H609" s="86">
        <v>50.189929573559603</v>
      </c>
      <c r="I609" s="86">
        <v>7.34</v>
      </c>
      <c r="J609" s="86">
        <v>7.93</v>
      </c>
      <c r="K609" s="87">
        <v>0</v>
      </c>
      <c r="L609" s="85">
        <v>4.0000026305300002E-2</v>
      </c>
      <c r="M609" s="86">
        <v>0</v>
      </c>
      <c r="N609" s="86">
        <v>80.603275928588999</v>
      </c>
      <c r="O609" s="86">
        <v>46.105801790954899</v>
      </c>
      <c r="P609" s="86">
        <v>0.24199999999999999</v>
      </c>
      <c r="Q609" s="88">
        <v>0.71630000000000005</v>
      </c>
      <c r="R609" s="85">
        <v>0</v>
      </c>
      <c r="S609" s="86">
        <v>0</v>
      </c>
      <c r="T609" s="86">
        <v>0.91</v>
      </c>
      <c r="U609" s="88">
        <v>0.540675428381301</v>
      </c>
      <c r="V609" s="89">
        <v>4.88</v>
      </c>
      <c r="W609" s="85">
        <v>65.737464969951006</v>
      </c>
      <c r="X609" s="88">
        <v>61.233333333300003</v>
      </c>
      <c r="Y609" s="85">
        <v>-99.5</v>
      </c>
      <c r="Z609" s="88"/>
      <c r="AA609" s="85">
        <v>0</v>
      </c>
      <c r="AB609" s="91">
        <v>0</v>
      </c>
      <c r="AC609" s="86">
        <v>0</v>
      </c>
      <c r="AD609" s="86">
        <v>0</v>
      </c>
      <c r="AE609" s="86">
        <v>0</v>
      </c>
      <c r="AF609" s="88">
        <v>0</v>
      </c>
      <c r="AG609" s="85">
        <v>3.95559864526E-2</v>
      </c>
      <c r="AH609" s="86">
        <v>8.3399000000000001E-2</v>
      </c>
      <c r="AI609" s="88">
        <v>2.0404653443699999E-4</v>
      </c>
      <c r="AJ609" s="150">
        <v>2.68</v>
      </c>
      <c r="AK609" s="151">
        <v>40</v>
      </c>
    </row>
    <row r="610" spans="1:37" x14ac:dyDescent="0.2">
      <c r="A610" s="149" t="s">
        <v>1546</v>
      </c>
      <c r="B610" s="66" t="s">
        <v>1547</v>
      </c>
      <c r="C610" s="67">
        <v>74</v>
      </c>
      <c r="D610" s="84" t="s">
        <v>337</v>
      </c>
      <c r="E610" s="85">
        <v>51.508418279692997</v>
      </c>
      <c r="F610" s="91">
        <v>50.8269384950177</v>
      </c>
      <c r="G610" s="86">
        <v>32.236857175581299</v>
      </c>
      <c r="H610" s="86">
        <v>32.0982705302944</v>
      </c>
      <c r="I610" s="86">
        <v>192.02</v>
      </c>
      <c r="J610" s="86">
        <v>247.9</v>
      </c>
      <c r="K610" s="87">
        <v>0</v>
      </c>
      <c r="L610" s="85">
        <v>0.110000139067</v>
      </c>
      <c r="M610" s="86">
        <v>1.18633250027027E-2</v>
      </c>
      <c r="N610" s="86">
        <v>43.135858397160497</v>
      </c>
      <c r="O610" s="86">
        <v>18.039053621241901</v>
      </c>
      <c r="P610" s="86">
        <v>6.7249999999999996</v>
      </c>
      <c r="Q610" s="88">
        <v>2.8252000000000002</v>
      </c>
      <c r="R610" s="85">
        <v>5.1453563159248802E-2</v>
      </c>
      <c r="S610" s="86">
        <v>0</v>
      </c>
      <c r="T610" s="86">
        <v>2.74</v>
      </c>
      <c r="U610" s="88">
        <v>2.21509563623869</v>
      </c>
      <c r="V610" s="89">
        <v>4.24</v>
      </c>
      <c r="W610" s="85">
        <v>36.937266115902602</v>
      </c>
      <c r="X610" s="88">
        <v>40.9666666667</v>
      </c>
      <c r="Y610" s="85">
        <v>-100</v>
      </c>
      <c r="Z610" s="88"/>
      <c r="AA610" s="85">
        <v>1.1200000000000001</v>
      </c>
      <c r="AB610" s="91">
        <v>1.1399999999999999</v>
      </c>
      <c r="AC610" s="86">
        <v>0.33</v>
      </c>
      <c r="AD610" s="86">
        <v>0.35</v>
      </c>
      <c r="AE610" s="86">
        <v>0.84</v>
      </c>
      <c r="AF610" s="88">
        <v>8.6077802621300002E-9</v>
      </c>
      <c r="AG610" s="85">
        <v>1.6243999054000001E-2</v>
      </c>
      <c r="AH610" s="86">
        <v>1.7114769999999999</v>
      </c>
      <c r="AI610" s="88">
        <v>0.112913960326</v>
      </c>
      <c r="AJ610" s="150">
        <v>1.82</v>
      </c>
      <c r="AK610" s="151">
        <v>0</v>
      </c>
    </row>
    <row r="611" spans="1:37" x14ac:dyDescent="0.2">
      <c r="A611" s="149" t="s">
        <v>1548</v>
      </c>
      <c r="B611" s="66" t="s">
        <v>1549</v>
      </c>
      <c r="C611" s="67">
        <v>74</v>
      </c>
      <c r="D611" s="84" t="s">
        <v>337</v>
      </c>
      <c r="E611" s="85">
        <v>70.017786931286295</v>
      </c>
      <c r="F611" s="91">
        <v>70.017786931286295</v>
      </c>
      <c r="G611" s="86">
        <v>41.174873619172402</v>
      </c>
      <c r="H611" s="86">
        <v>41.174873619172402</v>
      </c>
      <c r="I611" s="86">
        <v>79.650000000000006</v>
      </c>
      <c r="J611" s="86">
        <v>107.38</v>
      </c>
      <c r="K611" s="87">
        <v>1.04E-2</v>
      </c>
      <c r="L611" s="85">
        <v>1.43656854734E-7</v>
      </c>
      <c r="M611" s="86">
        <v>2.3357086939763402E-2</v>
      </c>
      <c r="N611" s="86">
        <v>78.142780210260099</v>
      </c>
      <c r="O611" s="86">
        <v>38.486589449752699</v>
      </c>
      <c r="P611" s="86">
        <v>2.9910000000000001</v>
      </c>
      <c r="Q611" s="88">
        <v>1.7786999999999999</v>
      </c>
      <c r="R611" s="85">
        <v>3.7071362372567203E-2</v>
      </c>
      <c r="S611" s="86">
        <v>0.2</v>
      </c>
      <c r="T611" s="86">
        <v>2.2999999999999998</v>
      </c>
      <c r="U611" s="88">
        <v>1.7440554203332701</v>
      </c>
      <c r="V611" s="89">
        <v>4.5999999999999996</v>
      </c>
      <c r="W611" s="85">
        <v>46.5429657767951</v>
      </c>
      <c r="X611" s="88">
        <v>48.4666666667</v>
      </c>
      <c r="Y611" s="85"/>
      <c r="Z611" s="88"/>
      <c r="AA611" s="85">
        <v>0.97</v>
      </c>
      <c r="AB611" s="91">
        <v>0.97</v>
      </c>
      <c r="AC611" s="86">
        <v>0.5</v>
      </c>
      <c r="AD611" s="86">
        <v>0.5</v>
      </c>
      <c r="AE611" s="86">
        <v>1.5</v>
      </c>
      <c r="AF611" s="88">
        <v>0</v>
      </c>
      <c r="AG611" s="85">
        <v>4.04799936023E-2</v>
      </c>
      <c r="AH611" s="86">
        <v>0.87471200000000005</v>
      </c>
      <c r="AI611" s="88">
        <v>3.8448012852000002E-2</v>
      </c>
      <c r="AJ611" s="150">
        <v>1.91</v>
      </c>
      <c r="AK611" s="151">
        <v>0</v>
      </c>
    </row>
    <row r="612" spans="1:37" x14ac:dyDescent="0.2">
      <c r="A612" s="149" t="s">
        <v>1550</v>
      </c>
      <c r="B612" s="66" t="s">
        <v>1551</v>
      </c>
      <c r="C612" s="67">
        <v>74</v>
      </c>
      <c r="D612" s="84" t="s">
        <v>337</v>
      </c>
      <c r="E612" s="85">
        <v>75.205061359445494</v>
      </c>
      <c r="F612" s="91">
        <v>75.205061359445494</v>
      </c>
      <c r="G612" s="86">
        <v>36.263538288717903</v>
      </c>
      <c r="H612" s="86">
        <v>36.263538288717903</v>
      </c>
      <c r="I612" s="86">
        <v>18.73</v>
      </c>
      <c r="J612" s="86">
        <v>29.66</v>
      </c>
      <c r="K612" s="87">
        <v>0</v>
      </c>
      <c r="L612" s="85">
        <v>1.0000194527500001E-2</v>
      </c>
      <c r="M612" s="86">
        <v>1.7648383186438601E-2</v>
      </c>
      <c r="N612" s="86">
        <v>95.594634065553507</v>
      </c>
      <c r="O612" s="86">
        <v>33.420567994572103</v>
      </c>
      <c r="P612" s="86">
        <v>0.41399999999999998</v>
      </c>
      <c r="Q612" s="88">
        <v>0.8831</v>
      </c>
      <c r="R612" s="85">
        <v>5.9801459155603399E-2</v>
      </c>
      <c r="S612" s="86">
        <v>0.3</v>
      </c>
      <c r="T612" s="86">
        <v>1.25</v>
      </c>
      <c r="U612" s="88">
        <v>0.95271401623534901</v>
      </c>
      <c r="V612" s="89">
        <v>4.87</v>
      </c>
      <c r="W612" s="85">
        <v>60.013055878624399</v>
      </c>
      <c r="X612" s="88">
        <v>52.5333333333</v>
      </c>
      <c r="Y612" s="85">
        <v>100</v>
      </c>
      <c r="Z612" s="88"/>
      <c r="AA612" s="85">
        <v>0</v>
      </c>
      <c r="AB612" s="91">
        <v>0</v>
      </c>
      <c r="AC612" s="86">
        <v>0</v>
      </c>
      <c r="AD612" s="86">
        <v>0</v>
      </c>
      <c r="AE612" s="86">
        <v>0.24</v>
      </c>
      <c r="AF612" s="88">
        <v>0</v>
      </c>
      <c r="AG612" s="85">
        <v>3.5617935315900001E-9</v>
      </c>
      <c r="AH612" s="86">
        <v>0.22236</v>
      </c>
      <c r="AI612" s="88">
        <v>5.01000192585E-3</v>
      </c>
      <c r="AJ612" s="150">
        <v>1.97</v>
      </c>
      <c r="AK612" s="151">
        <v>1</v>
      </c>
    </row>
    <row r="613" spans="1:37" x14ac:dyDescent="0.2">
      <c r="A613" s="149" t="s">
        <v>1552</v>
      </c>
      <c r="B613" s="66" t="s">
        <v>1553</v>
      </c>
      <c r="C613" s="67">
        <v>74</v>
      </c>
      <c r="D613" s="84" t="s">
        <v>337</v>
      </c>
      <c r="E613" s="85">
        <v>65.288833295428702</v>
      </c>
      <c r="F613" s="91">
        <v>65.288833295428702</v>
      </c>
      <c r="G613" s="86">
        <v>41.266772799636101</v>
      </c>
      <c r="H613" s="86">
        <v>41.266772799636101</v>
      </c>
      <c r="I613" s="86">
        <v>70.45</v>
      </c>
      <c r="J613" s="86">
        <v>82.19</v>
      </c>
      <c r="K613" s="87">
        <v>0</v>
      </c>
      <c r="L613" s="85">
        <v>2.0000278738400001E-2</v>
      </c>
      <c r="M613" s="86">
        <v>4.16477954241787E-2</v>
      </c>
      <c r="N613" s="86">
        <v>61.928700180252299</v>
      </c>
      <c r="O613" s="86">
        <v>37.238750922055601</v>
      </c>
      <c r="P613" s="86">
        <v>1.0149999999999999</v>
      </c>
      <c r="Q613" s="88">
        <v>1.1793</v>
      </c>
      <c r="R613" s="85">
        <v>6.5274151436031297E-2</v>
      </c>
      <c r="S613" s="86">
        <v>0.4</v>
      </c>
      <c r="T613" s="86">
        <v>1.56</v>
      </c>
      <c r="U613" s="88">
        <v>1.09733909483739</v>
      </c>
      <c r="V613" s="89">
        <v>4.3</v>
      </c>
      <c r="W613" s="85">
        <v>53.709539667074999</v>
      </c>
      <c r="X613" s="88">
        <v>54.4</v>
      </c>
      <c r="Y613" s="85"/>
      <c r="Z613" s="88"/>
      <c r="AA613" s="85">
        <v>0.09</v>
      </c>
      <c r="AB613" s="91">
        <v>0.09</v>
      </c>
      <c r="AC613" s="86">
        <v>0.06</v>
      </c>
      <c r="AD613" s="86">
        <v>0.06</v>
      </c>
      <c r="AE613" s="86">
        <v>1.49</v>
      </c>
      <c r="AF613" s="88">
        <v>0</v>
      </c>
      <c r="AG613" s="85">
        <v>5.9487638023299999E-9</v>
      </c>
      <c r="AH613" s="86">
        <v>0.32630700000000001</v>
      </c>
      <c r="AI613" s="88">
        <v>9.6120016347200007E-3</v>
      </c>
      <c r="AJ613" s="150">
        <v>1.9</v>
      </c>
      <c r="AK613" s="151">
        <v>1</v>
      </c>
    </row>
    <row r="614" spans="1:37" x14ac:dyDescent="0.2">
      <c r="A614" s="149" t="s">
        <v>1554</v>
      </c>
      <c r="B614" s="66" t="s">
        <v>1555</v>
      </c>
      <c r="C614" s="67">
        <v>74</v>
      </c>
      <c r="D614" s="84" t="s">
        <v>337</v>
      </c>
      <c r="E614" s="85">
        <v>53.352495927948603</v>
      </c>
      <c r="F614" s="91">
        <v>53.351537798217898</v>
      </c>
      <c r="G614" s="86">
        <v>30.456069751844399</v>
      </c>
      <c r="H614" s="86">
        <v>30.456069751844399</v>
      </c>
      <c r="I614" s="86">
        <v>52.62</v>
      </c>
      <c r="J614" s="86">
        <v>65.64</v>
      </c>
      <c r="K614" s="87">
        <v>0</v>
      </c>
      <c r="L614" s="85">
        <v>2.00001094054E-2</v>
      </c>
      <c r="M614" s="86">
        <v>6.0709460833602898E-3</v>
      </c>
      <c r="N614" s="86">
        <v>43.937986012617998</v>
      </c>
      <c r="O614" s="86">
        <v>19.203908212061801</v>
      </c>
      <c r="P614" s="86">
        <v>1.1060000000000001</v>
      </c>
      <c r="Q614" s="88">
        <v>1.2988</v>
      </c>
      <c r="R614" s="85">
        <v>1.7938828594492799E-2</v>
      </c>
      <c r="S614" s="86">
        <v>0</v>
      </c>
      <c r="T614" s="86">
        <v>1.79</v>
      </c>
      <c r="U614" s="88">
        <v>2.0264443805691301</v>
      </c>
      <c r="V614" s="89">
        <v>4.38</v>
      </c>
      <c r="W614" s="85">
        <v>37.3454428395058</v>
      </c>
      <c r="X614" s="88">
        <v>39.366666666699999</v>
      </c>
      <c r="Y614" s="85">
        <v>-100</v>
      </c>
      <c r="Z614" s="88"/>
      <c r="AA614" s="85">
        <v>0</v>
      </c>
      <c r="AB614" s="91">
        <v>0</v>
      </c>
      <c r="AC614" s="86">
        <v>0</v>
      </c>
      <c r="AD614" s="86">
        <v>0</v>
      </c>
      <c r="AE614" s="86">
        <v>7.0000000000000007E-2</v>
      </c>
      <c r="AF614" s="88">
        <v>0</v>
      </c>
      <c r="AG614" s="85">
        <v>4.9600696807500005E-4</v>
      </c>
      <c r="AH614" s="86">
        <v>0.54286999999999996</v>
      </c>
      <c r="AI614" s="88">
        <v>3.76380005751E-2</v>
      </c>
      <c r="AJ614" s="150">
        <v>2.0299999999999998</v>
      </c>
      <c r="AK614" s="151">
        <v>2</v>
      </c>
    </row>
    <row r="615" spans="1:37" x14ac:dyDescent="0.2">
      <c r="A615" s="149" t="s">
        <v>1556</v>
      </c>
      <c r="B615" s="66" t="s">
        <v>1557</v>
      </c>
      <c r="C615" s="67">
        <v>74</v>
      </c>
      <c r="D615" s="84" t="s">
        <v>337</v>
      </c>
      <c r="E615" s="85">
        <v>67.164179104477597</v>
      </c>
      <c r="F615" s="91">
        <v>67.077803722925296</v>
      </c>
      <c r="G615" s="86">
        <v>46.732741393571601</v>
      </c>
      <c r="H615" s="86">
        <v>46.728349425018102</v>
      </c>
      <c r="I615" s="86">
        <v>22.32</v>
      </c>
      <c r="J615" s="86">
        <v>38.26</v>
      </c>
      <c r="K615" s="87">
        <v>0</v>
      </c>
      <c r="L615" s="85">
        <v>0.87999982776100005</v>
      </c>
      <c r="M615" s="86">
        <v>3.0186804148828301E-5</v>
      </c>
      <c r="N615" s="86">
        <v>62.563101465631597</v>
      </c>
      <c r="O615" s="86">
        <v>48.262292448852598</v>
      </c>
      <c r="P615" s="86">
        <v>1.19</v>
      </c>
      <c r="Q615" s="88">
        <v>0.88649999999999995</v>
      </c>
      <c r="R615" s="85">
        <v>1.48445038224597E-2</v>
      </c>
      <c r="S615" s="86">
        <v>0.1</v>
      </c>
      <c r="T615" s="86">
        <v>0.99</v>
      </c>
      <c r="U615" s="88">
        <v>1.6484521970822701</v>
      </c>
      <c r="V615" s="89">
        <v>4.6100000000000003</v>
      </c>
      <c r="W615" s="85">
        <v>42.629457829019998</v>
      </c>
      <c r="X615" s="88">
        <v>47.2</v>
      </c>
      <c r="Y615" s="85">
        <v>-100</v>
      </c>
      <c r="Z615" s="88"/>
      <c r="AA615" s="85">
        <v>0.08</v>
      </c>
      <c r="AB615" s="91">
        <v>0.05</v>
      </c>
      <c r="AC615" s="86">
        <v>0</v>
      </c>
      <c r="AD615" s="86">
        <v>0</v>
      </c>
      <c r="AE615" s="86">
        <v>0.19</v>
      </c>
      <c r="AF615" s="88">
        <v>0</v>
      </c>
      <c r="AG615" s="85">
        <v>4.9227987694399997E-2</v>
      </c>
      <c r="AH615" s="86">
        <v>0.362562</v>
      </c>
      <c r="AI615" s="88">
        <v>1.9932016762300001E-2</v>
      </c>
      <c r="AJ615" s="150">
        <v>1.89</v>
      </c>
      <c r="AK615" s="151">
        <v>1</v>
      </c>
    </row>
    <row r="616" spans="1:37" x14ac:dyDescent="0.2">
      <c r="A616" s="149" t="s">
        <v>1558</v>
      </c>
      <c r="B616" s="66" t="s">
        <v>1559</v>
      </c>
      <c r="C616" s="67">
        <v>74</v>
      </c>
      <c r="D616" s="84" t="s">
        <v>337</v>
      </c>
      <c r="E616" s="85">
        <v>72.900793400919298</v>
      </c>
      <c r="F616" s="91">
        <v>72.880328694666602</v>
      </c>
      <c r="G616" s="86">
        <v>41.736194194320298</v>
      </c>
      <c r="H616" s="86">
        <v>41.717303696240798</v>
      </c>
      <c r="I616" s="86">
        <v>13.5</v>
      </c>
      <c r="J616" s="86">
        <v>18.559999999999999</v>
      </c>
      <c r="K616" s="87">
        <v>0</v>
      </c>
      <c r="L616" s="85">
        <v>0.89999997083299998</v>
      </c>
      <c r="M616" s="86">
        <v>1.42554412026892E-5</v>
      </c>
      <c r="N616" s="86">
        <v>66.783781828122102</v>
      </c>
      <c r="O616" s="86">
        <v>34.399604869403497</v>
      </c>
      <c r="P616" s="86">
        <v>0.43099999999999999</v>
      </c>
      <c r="Q616" s="88">
        <v>0.73460000000000003</v>
      </c>
      <c r="R616" s="85">
        <v>7.8560766753083492E-3</v>
      </c>
      <c r="S616" s="86">
        <v>0</v>
      </c>
      <c r="T616" s="86">
        <v>1.19</v>
      </c>
      <c r="U616" s="88">
        <v>0.63283168566211201</v>
      </c>
      <c r="V616" s="89">
        <v>4.7</v>
      </c>
      <c r="W616" s="85">
        <v>48.433260542006003</v>
      </c>
      <c r="X616" s="88">
        <v>43.266666666699997</v>
      </c>
      <c r="Y616" s="85">
        <v>-100</v>
      </c>
      <c r="Z616" s="88"/>
      <c r="AA616" s="85">
        <v>0</v>
      </c>
      <c r="AB616" s="91">
        <v>0</v>
      </c>
      <c r="AC616" s="86">
        <v>0</v>
      </c>
      <c r="AD616" s="86">
        <v>0</v>
      </c>
      <c r="AE616" s="86">
        <v>0.01</v>
      </c>
      <c r="AF616" s="88">
        <v>0</v>
      </c>
      <c r="AG616" s="85">
        <v>1.3999996693E-2</v>
      </c>
      <c r="AH616" s="86">
        <v>0.185562</v>
      </c>
      <c r="AI616" s="88">
        <v>1.3333998007300001E-2</v>
      </c>
      <c r="AJ616" s="150">
        <v>2.12</v>
      </c>
      <c r="AK616" s="151">
        <v>3</v>
      </c>
    </row>
    <row r="617" spans="1:37" x14ac:dyDescent="0.2">
      <c r="A617" s="149" t="s">
        <v>1560</v>
      </c>
      <c r="B617" s="66" t="s">
        <v>1561</v>
      </c>
      <c r="C617" s="67">
        <v>74</v>
      </c>
      <c r="D617" s="84" t="s">
        <v>337</v>
      </c>
      <c r="E617" s="85">
        <v>83.313715201452197</v>
      </c>
      <c r="F617" s="91">
        <v>83.313715201452197</v>
      </c>
      <c r="G617" s="86">
        <v>47.357224908882102</v>
      </c>
      <c r="H617" s="86">
        <v>47.357224908882102</v>
      </c>
      <c r="I617" s="86">
        <v>9.57</v>
      </c>
      <c r="J617" s="86">
        <v>11.99</v>
      </c>
      <c r="K617" s="87">
        <v>0</v>
      </c>
      <c r="L617" s="85">
        <v>1.15999986699</v>
      </c>
      <c r="M617" s="86">
        <v>0</v>
      </c>
      <c r="N617" s="86">
        <v>78.086558384166196</v>
      </c>
      <c r="O617" s="86">
        <v>42.510023670354101</v>
      </c>
      <c r="P617" s="86">
        <v>0.34799999999999998</v>
      </c>
      <c r="Q617" s="88">
        <v>0.47270000000000001</v>
      </c>
      <c r="R617" s="85">
        <v>0</v>
      </c>
      <c r="S617" s="86">
        <v>0</v>
      </c>
      <c r="T617" s="86">
        <v>1</v>
      </c>
      <c r="U617" s="88">
        <v>0.198544949158311</v>
      </c>
      <c r="V617" s="89">
        <v>4.7699999999999996</v>
      </c>
      <c r="W617" s="85">
        <v>54.529921458419103</v>
      </c>
      <c r="X617" s="88">
        <v>43.9666666667</v>
      </c>
      <c r="Y617" s="85">
        <v>-100</v>
      </c>
      <c r="Z617" s="88"/>
      <c r="AA617" s="85">
        <v>0</v>
      </c>
      <c r="AB617" s="91">
        <v>0</v>
      </c>
      <c r="AC617" s="86">
        <v>0</v>
      </c>
      <c r="AD617" s="86">
        <v>0</v>
      </c>
      <c r="AE617" s="86">
        <v>0</v>
      </c>
      <c r="AF617" s="88">
        <v>0</v>
      </c>
      <c r="AG617" s="85">
        <v>7.1429399802399999E-10</v>
      </c>
      <c r="AH617" s="86">
        <v>6.3397999999999996E-2</v>
      </c>
      <c r="AI617" s="88">
        <v>6.8709946677100002E-3</v>
      </c>
      <c r="AJ617" s="150">
        <v>2.2000000000000002</v>
      </c>
      <c r="AK617" s="151">
        <v>4</v>
      </c>
    </row>
    <row r="618" spans="1:37" x14ac:dyDescent="0.2">
      <c r="A618" s="149" t="s">
        <v>1562</v>
      </c>
      <c r="B618" s="66" t="s">
        <v>1563</v>
      </c>
      <c r="C618" s="67">
        <v>74</v>
      </c>
      <c r="D618" s="84" t="s">
        <v>337</v>
      </c>
      <c r="E618" s="85">
        <v>75.881107678224097</v>
      </c>
      <c r="F618" s="91">
        <v>74.879848952969496</v>
      </c>
      <c r="G618" s="86">
        <v>31.513903192585001</v>
      </c>
      <c r="H618" s="86">
        <v>31.2664492504863</v>
      </c>
      <c r="I618" s="86">
        <v>19.62</v>
      </c>
      <c r="J618" s="86">
        <v>37.049999999999997</v>
      </c>
      <c r="K618" s="87">
        <v>0</v>
      </c>
      <c r="L618" s="85">
        <v>0.29000013032499999</v>
      </c>
      <c r="M618" s="86">
        <v>0</v>
      </c>
      <c r="N618" s="86">
        <v>67.862151580669703</v>
      </c>
      <c r="O618" s="86">
        <v>15.8589957826052</v>
      </c>
      <c r="P618" s="86">
        <v>1.052</v>
      </c>
      <c r="Q618" s="88">
        <v>0.747</v>
      </c>
      <c r="R618" s="85">
        <v>0</v>
      </c>
      <c r="S618" s="86">
        <v>0</v>
      </c>
      <c r="T618" s="86">
        <v>1.47</v>
      </c>
      <c r="U618" s="88">
        <v>0.74951367433344795</v>
      </c>
      <c r="V618" s="89">
        <v>4.8899999999999997</v>
      </c>
      <c r="W618" s="85">
        <v>58.424932000788999</v>
      </c>
      <c r="X618" s="88">
        <v>66.2</v>
      </c>
      <c r="Y618" s="85">
        <v>-100</v>
      </c>
      <c r="Z618" s="88"/>
      <c r="AA618" s="85">
        <v>0</v>
      </c>
      <c r="AB618" s="91">
        <v>0</v>
      </c>
      <c r="AC618" s="86">
        <v>0.01</v>
      </c>
      <c r="AD618" s="86">
        <v>0</v>
      </c>
      <c r="AE618" s="86">
        <v>0</v>
      </c>
      <c r="AF618" s="88">
        <v>0</v>
      </c>
      <c r="AG618" s="85">
        <v>6.0999989610399999E-3</v>
      </c>
      <c r="AH618" s="86">
        <v>0.219192</v>
      </c>
      <c r="AI618" s="88">
        <v>1.6720140338299999E-9</v>
      </c>
      <c r="AJ618" s="150">
        <v>2.2000000000000002</v>
      </c>
      <c r="AK618" s="151">
        <v>3</v>
      </c>
    </row>
    <row r="619" spans="1:37" x14ac:dyDescent="0.2">
      <c r="A619" s="149" t="s">
        <v>1564</v>
      </c>
      <c r="B619" s="66" t="s">
        <v>1565</v>
      </c>
      <c r="C619" s="67">
        <v>65</v>
      </c>
      <c r="D619" s="84" t="s">
        <v>337</v>
      </c>
      <c r="E619" s="85">
        <v>91.591347340138697</v>
      </c>
      <c r="F619" s="91">
        <v>91.584950147592394</v>
      </c>
      <c r="G619" s="86">
        <v>38.1519424618225</v>
      </c>
      <c r="H619" s="86">
        <v>38.1519424618225</v>
      </c>
      <c r="I619" s="86">
        <v>9.01</v>
      </c>
      <c r="J619" s="86">
        <v>10.37</v>
      </c>
      <c r="K619" s="87">
        <v>0</v>
      </c>
      <c r="L619" s="85">
        <v>0.14000035997999999</v>
      </c>
      <c r="M619" s="86">
        <v>0</v>
      </c>
      <c r="N619" s="86">
        <v>84.990916931207195</v>
      </c>
      <c r="O619" s="86">
        <v>39.685450960612599</v>
      </c>
      <c r="P619" s="86">
        <v>0.32100000000000001</v>
      </c>
      <c r="Q619" s="88">
        <v>0.81230000000000002</v>
      </c>
      <c r="R619" s="85">
        <v>0</v>
      </c>
      <c r="S619" s="86">
        <v>0</v>
      </c>
      <c r="T619" s="86">
        <v>0.95</v>
      </c>
      <c r="U619" s="88">
        <v>0.187346353143306</v>
      </c>
      <c r="V619" s="89">
        <v>4.99</v>
      </c>
      <c r="W619" s="85">
        <v>71.881452992955801</v>
      </c>
      <c r="X619" s="88">
        <v>73</v>
      </c>
      <c r="Y619" s="85">
        <v>-100</v>
      </c>
      <c r="Z619" s="88"/>
      <c r="AA619" s="85">
        <v>0</v>
      </c>
      <c r="AB619" s="91">
        <v>0</v>
      </c>
      <c r="AC619" s="86">
        <v>0</v>
      </c>
      <c r="AD619" s="86">
        <v>0</v>
      </c>
      <c r="AE619" s="86">
        <v>0</v>
      </c>
      <c r="AF619" s="88">
        <v>0</v>
      </c>
      <c r="AG619" s="85">
        <v>2.6857666863500001E-9</v>
      </c>
      <c r="AH619" s="86">
        <v>9.3103000000000005E-2</v>
      </c>
      <c r="AI619" s="88">
        <v>4.2106682212800002E-9</v>
      </c>
      <c r="AJ619" s="150">
        <v>2.2200000000000002</v>
      </c>
      <c r="AK619" s="151">
        <v>3</v>
      </c>
    </row>
    <row r="620" spans="1:37" x14ac:dyDescent="0.2">
      <c r="A620" s="149" t="s">
        <v>1566</v>
      </c>
      <c r="B620" s="66" t="s">
        <v>1567</v>
      </c>
      <c r="C620" s="67">
        <v>74</v>
      </c>
      <c r="D620" s="84" t="s">
        <v>337</v>
      </c>
      <c r="E620" s="85">
        <v>81.910363812805699</v>
      </c>
      <c r="F620" s="91">
        <v>81.313251341770098</v>
      </c>
      <c r="G620" s="86">
        <v>52.227041372071398</v>
      </c>
      <c r="H620" s="86">
        <v>51.9042243479294</v>
      </c>
      <c r="I620" s="86">
        <v>15.2</v>
      </c>
      <c r="J620" s="86">
        <v>12.67</v>
      </c>
      <c r="K620" s="87">
        <v>1.0999999999999999E-2</v>
      </c>
      <c r="L620" s="85">
        <v>0.97999995587900002</v>
      </c>
      <c r="M620" s="86">
        <v>0</v>
      </c>
      <c r="N620" s="86">
        <v>74.430468637049003</v>
      </c>
      <c r="O620" s="86">
        <v>45.705945131521098</v>
      </c>
      <c r="P620" s="86">
        <v>0.54600000000000004</v>
      </c>
      <c r="Q620" s="88">
        <v>0.63819999999999999</v>
      </c>
      <c r="R620" s="85">
        <v>0</v>
      </c>
      <c r="S620" s="86">
        <v>0</v>
      </c>
      <c r="T620" s="86">
        <v>1.35</v>
      </c>
      <c r="U620" s="88">
        <v>1.0288554849186999</v>
      </c>
      <c r="V620" s="89">
        <v>4.72</v>
      </c>
      <c r="W620" s="85">
        <v>55.393540419011501</v>
      </c>
      <c r="X620" s="88">
        <v>43.766666666699997</v>
      </c>
      <c r="Y620" s="85">
        <v>-100</v>
      </c>
      <c r="Z620" s="88"/>
      <c r="AA620" s="85">
        <v>0</v>
      </c>
      <c r="AB620" s="91">
        <v>0</v>
      </c>
      <c r="AC620" s="86">
        <v>0</v>
      </c>
      <c r="AD620" s="86">
        <v>0</v>
      </c>
      <c r="AE620" s="86">
        <v>0</v>
      </c>
      <c r="AF620" s="88">
        <v>0</v>
      </c>
      <c r="AG620" s="85">
        <v>1.91799969397E-2</v>
      </c>
      <c r="AH620" s="86">
        <v>8.7592000000000003E-2</v>
      </c>
      <c r="AI620" s="88">
        <v>6.6669994458900001E-3</v>
      </c>
      <c r="AJ620" s="150">
        <v>2.2799999999999998</v>
      </c>
      <c r="AK620" s="151">
        <v>10</v>
      </c>
    </row>
    <row r="621" spans="1:37" x14ac:dyDescent="0.2">
      <c r="A621" s="149" t="s">
        <v>1568</v>
      </c>
      <c r="B621" s="66" t="s">
        <v>1569</v>
      </c>
      <c r="C621" s="67">
        <v>74</v>
      </c>
      <c r="D621" s="84" t="s">
        <v>337</v>
      </c>
      <c r="E621" s="85">
        <v>78.706105242552795</v>
      </c>
      <c r="F621" s="91">
        <v>78.693521437909396</v>
      </c>
      <c r="G621" s="86">
        <v>32.836040016498799</v>
      </c>
      <c r="H621" s="86">
        <v>32.835340916240803</v>
      </c>
      <c r="I621" s="86">
        <v>15.14</v>
      </c>
      <c r="J621" s="86">
        <v>32.81</v>
      </c>
      <c r="K621" s="87">
        <v>0</v>
      </c>
      <c r="L621" s="85">
        <v>0.17000002866700001</v>
      </c>
      <c r="M621" s="86">
        <v>0</v>
      </c>
      <c r="N621" s="86">
        <v>68.662377433765101</v>
      </c>
      <c r="O621" s="86">
        <v>24.633058681078499</v>
      </c>
      <c r="P621" s="86">
        <v>0.83399999999999996</v>
      </c>
      <c r="Q621" s="88">
        <v>0.60589999999999999</v>
      </c>
      <c r="R621" s="85">
        <v>0</v>
      </c>
      <c r="S621" s="86">
        <v>0</v>
      </c>
      <c r="T621" s="86">
        <v>0.78</v>
      </c>
      <c r="U621" s="88">
        <v>0.15729755804279899</v>
      </c>
      <c r="V621" s="89">
        <v>4.88</v>
      </c>
      <c r="W621" s="85">
        <v>56.436474201849698</v>
      </c>
      <c r="X621" s="88">
        <v>52.366666666699999</v>
      </c>
      <c r="Y621" s="85"/>
      <c r="Z621" s="88"/>
      <c r="AA621" s="85">
        <v>0</v>
      </c>
      <c r="AB621" s="91">
        <v>0</v>
      </c>
      <c r="AC621" s="86">
        <v>0</v>
      </c>
      <c r="AD621" s="86">
        <v>0</v>
      </c>
      <c r="AE621" s="86">
        <v>0</v>
      </c>
      <c r="AF621" s="88">
        <v>0</v>
      </c>
      <c r="AG621" s="85">
        <v>2.81634165178E-9</v>
      </c>
      <c r="AH621" s="86">
        <v>0.38388899999999998</v>
      </c>
      <c r="AI621" s="88">
        <v>2.6668004824900001E-2</v>
      </c>
      <c r="AJ621" s="150">
        <v>2.95</v>
      </c>
      <c r="AK621" s="151">
        <v>47</v>
      </c>
    </row>
    <row r="622" spans="1:37" x14ac:dyDescent="0.2">
      <c r="A622" s="149" t="s">
        <v>1570</v>
      </c>
      <c r="B622" s="66" t="s">
        <v>1571</v>
      </c>
      <c r="C622" s="67">
        <v>65</v>
      </c>
      <c r="D622" s="84" t="s">
        <v>337</v>
      </c>
      <c r="E622" s="85">
        <v>80.912962802726597</v>
      </c>
      <c r="F622" s="91">
        <v>80.897580110178495</v>
      </c>
      <c r="G622" s="86">
        <v>40.881428283003103</v>
      </c>
      <c r="H622" s="86">
        <v>40.866045590455002</v>
      </c>
      <c r="I622" s="86">
        <v>8.33</v>
      </c>
      <c r="J622" s="86">
        <v>14</v>
      </c>
      <c r="K622" s="87">
        <v>0</v>
      </c>
      <c r="L622" s="85">
        <v>0.479999959182</v>
      </c>
      <c r="M622" s="86">
        <v>0</v>
      </c>
      <c r="N622" s="86">
        <v>71.579486584705805</v>
      </c>
      <c r="O622" s="86">
        <v>33.194119141010802</v>
      </c>
      <c r="P622" s="86">
        <v>0.40600000000000003</v>
      </c>
      <c r="Q622" s="88">
        <v>1.0682</v>
      </c>
      <c r="R622" s="85">
        <v>0</v>
      </c>
      <c r="S622" s="86">
        <v>0</v>
      </c>
      <c r="T622" s="86">
        <v>0.86</v>
      </c>
      <c r="U622" s="88">
        <v>0.40571851595473601</v>
      </c>
      <c r="V622" s="89">
        <v>4.7699999999999996</v>
      </c>
      <c r="W622" s="85">
        <v>60.3489295712481</v>
      </c>
      <c r="X622" s="88">
        <v>63.3</v>
      </c>
      <c r="Y622" s="85">
        <v>-100</v>
      </c>
      <c r="Z622" s="88"/>
      <c r="AA622" s="85">
        <v>0</v>
      </c>
      <c r="AB622" s="91">
        <v>0</v>
      </c>
      <c r="AC622" s="86">
        <v>0</v>
      </c>
      <c r="AD622" s="86">
        <v>0</v>
      </c>
      <c r="AE622" s="86">
        <v>0</v>
      </c>
      <c r="AF622" s="88">
        <v>1.1906689823999999E-8</v>
      </c>
      <c r="AG622" s="85">
        <v>0</v>
      </c>
      <c r="AH622" s="86">
        <v>0.109543</v>
      </c>
      <c r="AI622" s="88">
        <v>6.66700257369E-3</v>
      </c>
      <c r="AJ622" s="150">
        <v>3.06</v>
      </c>
      <c r="AK622" s="151">
        <v>45</v>
      </c>
    </row>
    <row r="623" spans="1:37" x14ac:dyDescent="0.2">
      <c r="A623" s="149" t="s">
        <v>1572</v>
      </c>
      <c r="B623" s="66" t="s">
        <v>1573</v>
      </c>
      <c r="C623" s="67">
        <v>65</v>
      </c>
      <c r="D623" s="84" t="s">
        <v>337</v>
      </c>
      <c r="E623" s="85">
        <v>78.7203486009724</v>
      </c>
      <c r="F623" s="91">
        <v>78.7203486009724</v>
      </c>
      <c r="G623" s="86">
        <v>31.470765436942202</v>
      </c>
      <c r="H623" s="86">
        <v>31.470765436942202</v>
      </c>
      <c r="I623" s="86">
        <v>11.33</v>
      </c>
      <c r="J623" s="86">
        <v>24.15</v>
      </c>
      <c r="K623" s="87">
        <v>0</v>
      </c>
      <c r="L623" s="85">
        <v>0.89999998339999998</v>
      </c>
      <c r="M623" s="86">
        <v>0.13575372259842</v>
      </c>
      <c r="N623" s="86">
        <v>70.385165281240305</v>
      </c>
      <c r="O623" s="86">
        <v>23.874259089970799</v>
      </c>
      <c r="P623" s="86">
        <v>0.72</v>
      </c>
      <c r="Q623" s="88">
        <v>0.86399999999999999</v>
      </c>
      <c r="R623" s="85">
        <v>3.1365168979847903E-2</v>
      </c>
      <c r="S623" s="86">
        <v>0</v>
      </c>
      <c r="T623" s="86">
        <v>0.95</v>
      </c>
      <c r="U623" s="88">
        <v>0.18915245688024501</v>
      </c>
      <c r="V623" s="89">
        <v>4.8</v>
      </c>
      <c r="W623" s="85">
        <v>67.619176382857802</v>
      </c>
      <c r="X623" s="88">
        <v>71.766666666700004</v>
      </c>
      <c r="Y623" s="85">
        <v>-99.74</v>
      </c>
      <c r="Z623" s="88"/>
      <c r="AA623" s="85">
        <v>0</v>
      </c>
      <c r="AB623" s="91">
        <v>0</v>
      </c>
      <c r="AC623" s="86">
        <v>0</v>
      </c>
      <c r="AD623" s="86">
        <v>0</v>
      </c>
      <c r="AE623" s="86">
        <v>0</v>
      </c>
      <c r="AF623" s="88">
        <v>1.1882999276699999</v>
      </c>
      <c r="AG623" s="85">
        <v>2.78690439679E-11</v>
      </c>
      <c r="AH623" s="86">
        <v>0.27788200000000002</v>
      </c>
      <c r="AI623" s="88">
        <v>2.1026995121500001E-2</v>
      </c>
      <c r="AJ623" s="150">
        <v>3.19</v>
      </c>
      <c r="AK623" s="151">
        <v>48</v>
      </c>
    </row>
    <row r="624" spans="1:37" x14ac:dyDescent="0.2">
      <c r="A624" s="149" t="s">
        <v>1574</v>
      </c>
      <c r="B624" s="66" t="s">
        <v>1575</v>
      </c>
      <c r="C624" s="67">
        <v>65</v>
      </c>
      <c r="D624" s="84" t="s">
        <v>337</v>
      </c>
      <c r="E624" s="85">
        <v>91.233716766968797</v>
      </c>
      <c r="F624" s="91">
        <v>91.233716766968797</v>
      </c>
      <c r="G624" s="86">
        <v>59.181458063533199</v>
      </c>
      <c r="H624" s="86">
        <v>59.181458063533199</v>
      </c>
      <c r="I624" s="86">
        <v>13.22</v>
      </c>
      <c r="J624" s="86">
        <v>8.61</v>
      </c>
      <c r="K624" s="87">
        <v>0</v>
      </c>
      <c r="L624" s="85">
        <v>1.2300000396099999</v>
      </c>
      <c r="M624" s="86">
        <v>0</v>
      </c>
      <c r="N624" s="86">
        <v>84.536575109429094</v>
      </c>
      <c r="O624" s="86">
        <v>58.036168539845498</v>
      </c>
      <c r="P624" s="86">
        <v>0.29499999999999998</v>
      </c>
      <c r="Q624" s="88">
        <v>0.69830000000000003</v>
      </c>
      <c r="R624" s="85">
        <v>0</v>
      </c>
      <c r="S624" s="86">
        <v>0</v>
      </c>
      <c r="T624" s="86">
        <v>0.94</v>
      </c>
      <c r="U624" s="88">
        <v>0.66846956654224099</v>
      </c>
      <c r="V624" s="89">
        <v>4.76</v>
      </c>
      <c r="W624" s="85">
        <v>62.889021222303803</v>
      </c>
      <c r="X624" s="88">
        <v>68.099999999999994</v>
      </c>
      <c r="Y624" s="85">
        <v>100</v>
      </c>
      <c r="Z624" s="88"/>
      <c r="AA624" s="85">
        <v>0</v>
      </c>
      <c r="AB624" s="91">
        <v>0</v>
      </c>
      <c r="AC624" s="86">
        <v>0.01</v>
      </c>
      <c r="AD624" s="86">
        <v>0.01</v>
      </c>
      <c r="AE624" s="86">
        <v>0</v>
      </c>
      <c r="AF624" s="88">
        <v>8.0665720020199995E-8</v>
      </c>
      <c r="AG624" s="85">
        <v>1.1700350774899999E-4</v>
      </c>
      <c r="AH624" s="86">
        <v>2.9543E-2</v>
      </c>
      <c r="AI624" s="88">
        <v>6.4418662398600001E-10</v>
      </c>
      <c r="AJ624" s="150">
        <v>3.05</v>
      </c>
      <c r="AK624" s="151">
        <v>45</v>
      </c>
    </row>
    <row r="625" spans="1:37" x14ac:dyDescent="0.2">
      <c r="A625" s="149" t="s">
        <v>1576</v>
      </c>
      <c r="B625" s="66" t="s">
        <v>1577</v>
      </c>
      <c r="C625" s="67">
        <v>74</v>
      </c>
      <c r="D625" s="84" t="s">
        <v>337</v>
      </c>
      <c r="E625" s="85">
        <v>65.798345753588904</v>
      </c>
      <c r="F625" s="91">
        <v>63.219710543444101</v>
      </c>
      <c r="G625" s="86">
        <v>23.604092468132698</v>
      </c>
      <c r="H625" s="86">
        <v>22.700911956354801</v>
      </c>
      <c r="I625" s="86">
        <v>21.86</v>
      </c>
      <c r="J625" s="86">
        <v>48.11</v>
      </c>
      <c r="K625" s="87">
        <v>3.2500000000000001E-2</v>
      </c>
      <c r="L625" s="85">
        <v>0.180000003405</v>
      </c>
      <c r="M625" s="86">
        <v>1.6921281538659801E-3</v>
      </c>
      <c r="N625" s="86">
        <v>54.920927961673101</v>
      </c>
      <c r="O625" s="86">
        <v>5.8184942205560803</v>
      </c>
      <c r="P625" s="86">
        <v>1.506</v>
      </c>
      <c r="Q625" s="88">
        <v>0.73129999999999995</v>
      </c>
      <c r="R625" s="85">
        <v>8.0153895479320308E-3</v>
      </c>
      <c r="S625" s="86">
        <v>0</v>
      </c>
      <c r="T625" s="86">
        <v>1.05</v>
      </c>
      <c r="U625" s="88">
        <v>1.24397574942043</v>
      </c>
      <c r="V625" s="89">
        <v>4.66</v>
      </c>
      <c r="W625" s="85">
        <v>56.703596388566602</v>
      </c>
      <c r="X625" s="88">
        <v>59.233333333300003</v>
      </c>
      <c r="Y625" s="85"/>
      <c r="Z625" s="88"/>
      <c r="AA625" s="85">
        <v>0</v>
      </c>
      <c r="AB625" s="91">
        <v>0</v>
      </c>
      <c r="AC625" s="86">
        <v>0</v>
      </c>
      <c r="AD625" s="86">
        <v>0</v>
      </c>
      <c r="AE625" s="86">
        <v>0</v>
      </c>
      <c r="AF625" s="88">
        <v>0</v>
      </c>
      <c r="AG625" s="85">
        <v>5.6899992607499998E-2</v>
      </c>
      <c r="AH625" s="86">
        <v>0.56108000000000002</v>
      </c>
      <c r="AI625" s="88">
        <v>0.106671986367</v>
      </c>
      <c r="AJ625" s="150">
        <v>2.37</v>
      </c>
      <c r="AK625" s="151">
        <v>10</v>
      </c>
    </row>
    <row r="626" spans="1:37" x14ac:dyDescent="0.2">
      <c r="A626" s="149" t="s">
        <v>1578</v>
      </c>
      <c r="B626" s="66" t="s">
        <v>1579</v>
      </c>
      <c r="C626" s="67">
        <v>74</v>
      </c>
      <c r="D626" s="84" t="s">
        <v>337</v>
      </c>
      <c r="E626" s="85">
        <v>86.885983077924394</v>
      </c>
      <c r="F626" s="91">
        <v>86.365303828175797</v>
      </c>
      <c r="G626" s="86">
        <v>33.632329447961702</v>
      </c>
      <c r="H626" s="86">
        <v>33.387373528193599</v>
      </c>
      <c r="I626" s="86">
        <v>5.29</v>
      </c>
      <c r="J626" s="86">
        <v>6.11</v>
      </c>
      <c r="K626" s="87">
        <v>0</v>
      </c>
      <c r="L626" s="85">
        <v>0.280000280564</v>
      </c>
      <c r="M626" s="86">
        <v>0</v>
      </c>
      <c r="N626" s="86">
        <v>79.679234192627405</v>
      </c>
      <c r="O626" s="86">
        <v>23.6132346645465</v>
      </c>
      <c r="P626" s="86">
        <v>0.33300000000000002</v>
      </c>
      <c r="Q626" s="88">
        <v>0.44700000000000001</v>
      </c>
      <c r="R626" s="85">
        <v>0</v>
      </c>
      <c r="S626" s="86">
        <v>0</v>
      </c>
      <c r="T626" s="86">
        <v>0.73</v>
      </c>
      <c r="U626" s="88">
        <v>0.41891012366132202</v>
      </c>
      <c r="V626" s="89">
        <v>4.75</v>
      </c>
      <c r="W626" s="85">
        <v>60.599608857847301</v>
      </c>
      <c r="X626" s="88">
        <v>62</v>
      </c>
      <c r="Y626" s="85"/>
      <c r="Z626" s="88"/>
      <c r="AA626" s="85">
        <v>0</v>
      </c>
      <c r="AB626" s="91">
        <v>0</v>
      </c>
      <c r="AC626" s="86">
        <v>0</v>
      </c>
      <c r="AD626" s="86">
        <v>0</v>
      </c>
      <c r="AE626" s="86">
        <v>0</v>
      </c>
      <c r="AF626" s="88">
        <v>0</v>
      </c>
      <c r="AG626" s="85">
        <v>1.6416206216999999E-9</v>
      </c>
      <c r="AH626" s="86">
        <v>4.3069000000000003E-2</v>
      </c>
      <c r="AI626" s="88">
        <v>8.8333926840699999E-10</v>
      </c>
      <c r="AJ626" s="150">
        <v>2.88</v>
      </c>
      <c r="AK626" s="151">
        <v>49</v>
      </c>
    </row>
    <row r="627" spans="1:37" x14ac:dyDescent="0.2">
      <c r="A627" s="149" t="s">
        <v>1580</v>
      </c>
      <c r="B627" s="66" t="s">
        <v>1581</v>
      </c>
      <c r="C627" s="67">
        <v>74</v>
      </c>
      <c r="D627" s="84" t="s">
        <v>337</v>
      </c>
      <c r="E627" s="85">
        <v>86.369410453012605</v>
      </c>
      <c r="F627" s="91">
        <v>86.361185491167305</v>
      </c>
      <c r="G627" s="86">
        <v>50.054376136644002</v>
      </c>
      <c r="H627" s="86">
        <v>50.046151174798702</v>
      </c>
      <c r="I627" s="86">
        <v>5.07</v>
      </c>
      <c r="J627" s="86">
        <v>4.71</v>
      </c>
      <c r="K627" s="87">
        <v>0</v>
      </c>
      <c r="L627" s="85">
        <v>0.99999993505499996</v>
      </c>
      <c r="M627" s="86">
        <v>3.8801985176487502E-4</v>
      </c>
      <c r="N627" s="86">
        <v>75.658182291618203</v>
      </c>
      <c r="O627" s="86">
        <v>38.9859985261606</v>
      </c>
      <c r="P627" s="86">
        <v>0.318</v>
      </c>
      <c r="Q627" s="88">
        <v>0.63970000000000005</v>
      </c>
      <c r="R627" s="85">
        <v>1.8590816136828399E-2</v>
      </c>
      <c r="S627" s="86">
        <v>0</v>
      </c>
      <c r="T627" s="86">
        <v>1</v>
      </c>
      <c r="U627" s="88">
        <v>1.17251400528225</v>
      </c>
      <c r="V627" s="89">
        <v>4.8499999999999996</v>
      </c>
      <c r="W627" s="85">
        <v>56.149777156223301</v>
      </c>
      <c r="X627" s="88">
        <v>42.333333333299997</v>
      </c>
      <c r="Y627" s="85">
        <v>-100</v>
      </c>
      <c r="Z627" s="88"/>
      <c r="AA627" s="85">
        <v>0</v>
      </c>
      <c r="AB627" s="91">
        <v>0</v>
      </c>
      <c r="AC627" s="86">
        <v>0</v>
      </c>
      <c r="AD627" s="86">
        <v>0</v>
      </c>
      <c r="AE627" s="86">
        <v>0</v>
      </c>
      <c r="AF627" s="88">
        <v>0</v>
      </c>
      <c r="AG627" s="85">
        <v>3.2834246351200002E-11</v>
      </c>
      <c r="AH627" s="86">
        <v>3.8186999999999999E-2</v>
      </c>
      <c r="AI627" s="88">
        <v>2.1487735468299999E-11</v>
      </c>
      <c r="AJ627" s="150">
        <v>2.99</v>
      </c>
      <c r="AK627" s="151">
        <v>49</v>
      </c>
    </row>
    <row r="628" spans="1:37" x14ac:dyDescent="0.2">
      <c r="A628" s="149" t="s">
        <v>1582</v>
      </c>
      <c r="B628" s="66" t="s">
        <v>1583</v>
      </c>
      <c r="C628" s="67">
        <v>65</v>
      </c>
      <c r="D628" s="84" t="s">
        <v>337</v>
      </c>
      <c r="E628" s="85">
        <v>83.607363751468796</v>
      </c>
      <c r="F628" s="91">
        <v>83.607363751468796</v>
      </c>
      <c r="G628" s="86">
        <v>42.6959127717911</v>
      </c>
      <c r="H628" s="86">
        <v>42.6959127717911</v>
      </c>
      <c r="I628" s="86">
        <v>5.66</v>
      </c>
      <c r="J628" s="86">
        <v>6.24</v>
      </c>
      <c r="K628" s="87">
        <v>0</v>
      </c>
      <c r="L628" s="85">
        <v>0.479999968065</v>
      </c>
      <c r="M628" s="86">
        <v>9.4489102443914696E-6</v>
      </c>
      <c r="N628" s="86">
        <v>75.859417698770699</v>
      </c>
      <c r="O628" s="86">
        <v>30.2496679042202</v>
      </c>
      <c r="P628" s="86">
        <v>0.24399999999999999</v>
      </c>
      <c r="Q628" s="88">
        <v>0.52629999999999999</v>
      </c>
      <c r="R628" s="85">
        <v>8.2815734989648004E-3</v>
      </c>
      <c r="S628" s="86">
        <v>0</v>
      </c>
      <c r="T628" s="86">
        <v>0.78</v>
      </c>
      <c r="U628" s="88">
        <v>0.85078474417248895</v>
      </c>
      <c r="V628" s="89">
        <v>4.88</v>
      </c>
      <c r="W628" s="85">
        <v>58.237030390600701</v>
      </c>
      <c r="X628" s="88">
        <v>45.933333333299998</v>
      </c>
      <c r="Y628" s="85"/>
      <c r="Z628" s="88"/>
      <c r="AA628" s="85">
        <v>0</v>
      </c>
      <c r="AB628" s="91">
        <v>0</v>
      </c>
      <c r="AC628" s="86">
        <v>0</v>
      </c>
      <c r="AD628" s="86">
        <v>0</v>
      </c>
      <c r="AE628" s="86">
        <v>0</v>
      </c>
      <c r="AF628" s="88">
        <v>0</v>
      </c>
      <c r="AG628" s="85">
        <v>3.9030732719199997E-9</v>
      </c>
      <c r="AH628" s="86">
        <v>5.5066999999999998E-2</v>
      </c>
      <c r="AI628" s="88">
        <v>4.0820136552899999E-4</v>
      </c>
      <c r="AJ628" s="150">
        <v>3.2</v>
      </c>
      <c r="AK628" s="151">
        <v>53</v>
      </c>
    </row>
    <row r="629" spans="1:37" x14ac:dyDescent="0.2">
      <c r="A629" s="149" t="s">
        <v>1584</v>
      </c>
      <c r="B629" s="66" t="s">
        <v>1585</v>
      </c>
      <c r="C629" s="67">
        <v>65</v>
      </c>
      <c r="D629" s="84" t="s">
        <v>337</v>
      </c>
      <c r="E629" s="85">
        <v>82.502634837151703</v>
      </c>
      <c r="F629" s="91">
        <v>82.502634837151703</v>
      </c>
      <c r="G629" s="86">
        <v>51.132212546940998</v>
      </c>
      <c r="H629" s="86">
        <v>51.132212546940998</v>
      </c>
      <c r="I629" s="86">
        <v>6.99</v>
      </c>
      <c r="J629" s="86">
        <v>10.88</v>
      </c>
      <c r="K629" s="87">
        <v>1.14E-2</v>
      </c>
      <c r="L629" s="85">
        <v>3.01999982837</v>
      </c>
      <c r="M629" s="86">
        <v>1.0563804719763201E-5</v>
      </c>
      <c r="N629" s="86">
        <v>74.545871894661104</v>
      </c>
      <c r="O629" s="86">
        <v>41.809477948049697</v>
      </c>
      <c r="P629" s="86">
        <v>0.29599999999999999</v>
      </c>
      <c r="Q629" s="88">
        <v>0.44340000000000002</v>
      </c>
      <c r="R629" s="85">
        <v>1.02417042195821E-2</v>
      </c>
      <c r="S629" s="86">
        <v>0</v>
      </c>
      <c r="T629" s="86">
        <v>0.83</v>
      </c>
      <c r="U629" s="88">
        <v>2.4455381718834701</v>
      </c>
      <c r="V629" s="89">
        <v>4.79</v>
      </c>
      <c r="W629" s="85">
        <v>53.0136157338411</v>
      </c>
      <c r="X629" s="88">
        <v>44.4666666667</v>
      </c>
      <c r="Y629" s="85">
        <v>-100</v>
      </c>
      <c r="Z629" s="88"/>
      <c r="AA629" s="85">
        <v>0</v>
      </c>
      <c r="AB629" s="91">
        <v>0</v>
      </c>
      <c r="AC629" s="86">
        <v>0</v>
      </c>
      <c r="AD629" s="86">
        <v>0</v>
      </c>
      <c r="AE629" s="86">
        <v>0</v>
      </c>
      <c r="AF629" s="88">
        <v>0</v>
      </c>
      <c r="AG629" s="85">
        <v>0.16944297752599999</v>
      </c>
      <c r="AH629" s="86">
        <v>7.4690999999999994E-2</v>
      </c>
      <c r="AI629" s="88">
        <v>2.04150997766E-4</v>
      </c>
      <c r="AJ629" s="150">
        <v>3.04</v>
      </c>
      <c r="AK629" s="151">
        <v>41</v>
      </c>
    </row>
    <row r="630" spans="1:37" x14ac:dyDescent="0.2">
      <c r="A630" s="149" t="s">
        <v>1586</v>
      </c>
      <c r="B630" s="66" t="s">
        <v>1587</v>
      </c>
      <c r="C630" s="67">
        <v>65</v>
      </c>
      <c r="D630" s="84" t="s">
        <v>337</v>
      </c>
      <c r="E630" s="85">
        <v>78.278907922912197</v>
      </c>
      <c r="F630" s="91">
        <v>78.262550559124406</v>
      </c>
      <c r="G630" s="86">
        <v>25.9412919343326</v>
      </c>
      <c r="H630" s="86">
        <v>25.928652153223901</v>
      </c>
      <c r="I630" s="86">
        <v>5.6</v>
      </c>
      <c r="J630" s="86">
        <v>11.41</v>
      </c>
      <c r="K630" s="87">
        <v>0</v>
      </c>
      <c r="L630" s="85">
        <v>0.430000033886</v>
      </c>
      <c r="M630" s="86">
        <v>4.0085025165682402E-2</v>
      </c>
      <c r="N630" s="86">
        <v>72.030194676201802</v>
      </c>
      <c r="O630" s="86">
        <v>32.6981966655325</v>
      </c>
      <c r="P630" s="86">
        <v>0.54200000000000004</v>
      </c>
      <c r="Q630" s="88">
        <v>0.79310000000000003</v>
      </c>
      <c r="R630" s="85">
        <v>2.8506271379703501E-2</v>
      </c>
      <c r="S630" s="86">
        <v>0</v>
      </c>
      <c r="T630" s="86">
        <v>1</v>
      </c>
      <c r="U630" s="88">
        <v>0.30261123007375701</v>
      </c>
      <c r="V630" s="89">
        <v>4.8899999999999997</v>
      </c>
      <c r="W630" s="85">
        <v>65.526129967373095</v>
      </c>
      <c r="X630" s="88">
        <v>71.633333333300001</v>
      </c>
      <c r="Y630" s="85"/>
      <c r="Z630" s="88"/>
      <c r="AA630" s="85">
        <v>0</v>
      </c>
      <c r="AB630" s="91">
        <v>0</v>
      </c>
      <c r="AC630" s="86">
        <v>0</v>
      </c>
      <c r="AD630" s="86">
        <v>0</v>
      </c>
      <c r="AE630" s="86">
        <v>0</v>
      </c>
      <c r="AF630" s="88">
        <v>3.5761158295899997E-8</v>
      </c>
      <c r="AG630" s="85">
        <v>2.2319998136099998E-3</v>
      </c>
      <c r="AH630" s="86">
        <v>0.13395499999999999</v>
      </c>
      <c r="AI630" s="88">
        <v>3.5900049859099998E-3</v>
      </c>
      <c r="AJ630" s="150">
        <v>3.28</v>
      </c>
      <c r="AK630" s="151">
        <v>53</v>
      </c>
    </row>
    <row r="631" spans="1:37" x14ac:dyDescent="0.2">
      <c r="A631" s="149" t="s">
        <v>1588</v>
      </c>
      <c r="B631" s="66" t="s">
        <v>1589</v>
      </c>
      <c r="C631" s="67">
        <v>65</v>
      </c>
      <c r="D631" s="84" t="s">
        <v>337</v>
      </c>
      <c r="E631" s="85">
        <v>83.527231545351597</v>
      </c>
      <c r="F631" s="91">
        <v>82.980541542262898</v>
      </c>
      <c r="G631" s="86">
        <v>32.375167301554598</v>
      </c>
      <c r="H631" s="86">
        <v>31.830536394522799</v>
      </c>
      <c r="I631" s="86">
        <v>4.1100000000000003</v>
      </c>
      <c r="J631" s="86">
        <v>8.99</v>
      </c>
      <c r="K631" s="87">
        <v>0</v>
      </c>
      <c r="L631" s="85">
        <v>0.29000016286800001</v>
      </c>
      <c r="M631" s="86">
        <v>1.37268453214135E-3</v>
      </c>
      <c r="N631" s="86">
        <v>75.852594990061306</v>
      </c>
      <c r="O631" s="86">
        <v>48.340574462949597</v>
      </c>
      <c r="P631" s="86">
        <v>0.50800000000000001</v>
      </c>
      <c r="Q631" s="88">
        <v>0.51480000000000004</v>
      </c>
      <c r="R631" s="85">
        <v>1.15473441108545E-2</v>
      </c>
      <c r="S631" s="86">
        <v>0</v>
      </c>
      <c r="T631" s="86">
        <v>0.68</v>
      </c>
      <c r="U631" s="88">
        <v>0.50138988983836097</v>
      </c>
      <c r="V631" s="89">
        <v>4.84</v>
      </c>
      <c r="W631" s="85">
        <v>69.056524821179906</v>
      </c>
      <c r="X631" s="88">
        <v>69.2</v>
      </c>
      <c r="Y631" s="85"/>
      <c r="Z631" s="88"/>
      <c r="AA631" s="85">
        <v>0</v>
      </c>
      <c r="AB631" s="91">
        <v>0</v>
      </c>
      <c r="AC631" s="86">
        <v>0.09</v>
      </c>
      <c r="AD631" s="86">
        <v>0.08</v>
      </c>
      <c r="AE631" s="86">
        <v>0</v>
      </c>
      <c r="AF631" s="88">
        <v>0</v>
      </c>
      <c r="AG631" s="85">
        <v>1.17009858665E-4</v>
      </c>
      <c r="AH631" s="86">
        <v>7.3408000000000001E-2</v>
      </c>
      <c r="AI631" s="88">
        <v>1.79588128808E-3</v>
      </c>
      <c r="AJ631" s="150">
        <v>3.29</v>
      </c>
      <c r="AK631" s="151">
        <v>55</v>
      </c>
    </row>
    <row r="632" spans="1:37" x14ac:dyDescent="0.2">
      <c r="A632" s="149" t="s">
        <v>1590</v>
      </c>
      <c r="B632" s="66" t="s">
        <v>1591</v>
      </c>
      <c r="C632" s="67">
        <v>65</v>
      </c>
      <c r="D632" s="84" t="s">
        <v>337</v>
      </c>
      <c r="E632" s="85">
        <v>86.607758849440103</v>
      </c>
      <c r="F632" s="91">
        <v>86.607758849440103</v>
      </c>
      <c r="G632" s="86">
        <v>36.172583983442102</v>
      </c>
      <c r="H632" s="86">
        <v>36.172583983442102</v>
      </c>
      <c r="I632" s="86">
        <v>6.04</v>
      </c>
      <c r="J632" s="86">
        <v>9.94</v>
      </c>
      <c r="K632" s="87">
        <v>0</v>
      </c>
      <c r="L632" s="85">
        <v>0.66000015770099996</v>
      </c>
      <c r="M632" s="86">
        <v>1.39912247038657E-3</v>
      </c>
      <c r="N632" s="86">
        <v>74.851877987404606</v>
      </c>
      <c r="O632" s="86">
        <v>19.4294023265142</v>
      </c>
      <c r="P632" s="86">
        <v>0.32</v>
      </c>
      <c r="Q632" s="88">
        <v>0.66339999999999999</v>
      </c>
      <c r="R632" s="85">
        <v>1.45264381173736E-2</v>
      </c>
      <c r="S632" s="86">
        <v>0</v>
      </c>
      <c r="T632" s="86">
        <v>0.85</v>
      </c>
      <c r="U632" s="88">
        <v>0.21228042243804099</v>
      </c>
      <c r="V632" s="89">
        <v>4.97</v>
      </c>
      <c r="W632" s="85">
        <v>67.363853455525302</v>
      </c>
      <c r="X632" s="88">
        <v>67.8</v>
      </c>
      <c r="Y632" s="85">
        <v>100</v>
      </c>
      <c r="Z632" s="88"/>
      <c r="AA632" s="85">
        <v>0</v>
      </c>
      <c r="AB632" s="91">
        <v>0</v>
      </c>
      <c r="AC632" s="86">
        <v>0</v>
      </c>
      <c r="AD632" s="86">
        <v>0</v>
      </c>
      <c r="AE632" s="86">
        <v>0</v>
      </c>
      <c r="AF632" s="88">
        <v>3.4099336223899999E-7</v>
      </c>
      <c r="AG632" s="85">
        <v>1.45243251715E-12</v>
      </c>
      <c r="AH632" s="86">
        <v>6.1414999999999997E-2</v>
      </c>
      <c r="AI632" s="88">
        <v>1.79500284418E-3</v>
      </c>
      <c r="AJ632" s="150">
        <v>3.31</v>
      </c>
      <c r="AK632" s="151">
        <v>55</v>
      </c>
    </row>
    <row r="633" spans="1:37" x14ac:dyDescent="0.2">
      <c r="A633" s="149" t="s">
        <v>1592</v>
      </c>
      <c r="B633" s="66" t="s">
        <v>1593</v>
      </c>
      <c r="C633" s="67">
        <v>65</v>
      </c>
      <c r="D633" s="84" t="s">
        <v>337</v>
      </c>
      <c r="E633" s="85">
        <v>86.380495993069104</v>
      </c>
      <c r="F633" s="91">
        <v>86.032596924409802</v>
      </c>
      <c r="G633" s="86">
        <v>42.2731210742907</v>
      </c>
      <c r="H633" s="86">
        <v>41.925222005631397</v>
      </c>
      <c r="I633" s="86">
        <v>11.4</v>
      </c>
      <c r="J633" s="86">
        <v>9.98</v>
      </c>
      <c r="K633" s="87">
        <v>0</v>
      </c>
      <c r="L633" s="85">
        <v>1.01999985753</v>
      </c>
      <c r="M633" s="86">
        <v>0</v>
      </c>
      <c r="N633" s="86">
        <v>73.555932018143096</v>
      </c>
      <c r="O633" s="86">
        <v>38.8639335873088</v>
      </c>
      <c r="P633" s="86">
        <v>0.41799999999999998</v>
      </c>
      <c r="Q633" s="88">
        <v>0.63170000000000004</v>
      </c>
      <c r="R633" s="85">
        <v>0</v>
      </c>
      <c r="S633" s="86">
        <v>0</v>
      </c>
      <c r="T633" s="86">
        <v>0.94</v>
      </c>
      <c r="U633" s="88">
        <v>1.2860082304526701</v>
      </c>
      <c r="V633" s="89">
        <v>4.8099999999999996</v>
      </c>
      <c r="W633" s="85">
        <v>67.275840022228095</v>
      </c>
      <c r="X633" s="88">
        <v>69.599999999999994</v>
      </c>
      <c r="Y633" s="85">
        <v>100</v>
      </c>
      <c r="Z633" s="88"/>
      <c r="AA633" s="85">
        <v>0</v>
      </c>
      <c r="AB633" s="91">
        <v>0</v>
      </c>
      <c r="AC633" s="86">
        <v>0</v>
      </c>
      <c r="AD633" s="86">
        <v>0</v>
      </c>
      <c r="AE633" s="86">
        <v>0</v>
      </c>
      <c r="AF633" s="88">
        <v>0</v>
      </c>
      <c r="AG633" s="85">
        <v>3.5514419323700001E-11</v>
      </c>
      <c r="AH633" s="86">
        <v>5.8724999999999999E-2</v>
      </c>
      <c r="AI633" s="88">
        <v>4.3304243791799999E-10</v>
      </c>
      <c r="AJ633" s="150">
        <v>3.26</v>
      </c>
      <c r="AK633" s="151">
        <v>51</v>
      </c>
    </row>
    <row r="634" spans="1:37" x14ac:dyDescent="0.2">
      <c r="A634" s="149" t="s">
        <v>1594</v>
      </c>
      <c r="B634" s="66" t="s">
        <v>1595</v>
      </c>
      <c r="C634" s="67">
        <v>65</v>
      </c>
      <c r="D634" s="84" t="s">
        <v>337</v>
      </c>
      <c r="E634" s="85">
        <v>85.759455604625998</v>
      </c>
      <c r="F634" s="91">
        <v>85.697592493942594</v>
      </c>
      <c r="G634" s="86">
        <v>62.375199766294898</v>
      </c>
      <c r="H634" s="86">
        <v>62.313336655611501</v>
      </c>
      <c r="I634" s="86">
        <v>6.3</v>
      </c>
      <c r="J634" s="86">
        <v>5.75</v>
      </c>
      <c r="K634" s="87">
        <v>0</v>
      </c>
      <c r="L634" s="85">
        <v>1.7300000261299999</v>
      </c>
      <c r="M634" s="86">
        <v>0</v>
      </c>
      <c r="N634" s="86">
        <v>80.904421942157796</v>
      </c>
      <c r="O634" s="86">
        <v>54.417220590508599</v>
      </c>
      <c r="P634" s="86">
        <v>0.36399999999999999</v>
      </c>
      <c r="Q634" s="88">
        <v>0.21</v>
      </c>
      <c r="R634" s="85">
        <v>0</v>
      </c>
      <c r="S634" s="86">
        <v>0</v>
      </c>
      <c r="T634" s="86">
        <v>0.56000000000000005</v>
      </c>
      <c r="U634" s="88">
        <v>1.63421717388689</v>
      </c>
      <c r="V634" s="89">
        <v>4.7699999999999996</v>
      </c>
      <c r="W634" s="85">
        <v>51.943725216007401</v>
      </c>
      <c r="X634" s="88">
        <v>46.733333333300003</v>
      </c>
      <c r="Y634" s="85">
        <v>-96.88</v>
      </c>
      <c r="Z634" s="88"/>
      <c r="AA634" s="85">
        <v>0</v>
      </c>
      <c r="AB634" s="91">
        <v>0</v>
      </c>
      <c r="AC634" s="86">
        <v>0</v>
      </c>
      <c r="AD634" s="86">
        <v>0</v>
      </c>
      <c r="AE634" s="86">
        <v>0</v>
      </c>
      <c r="AF634" s="88">
        <v>0</v>
      </c>
      <c r="AG634" s="85">
        <v>4.8597142403699998E-9</v>
      </c>
      <c r="AH634" s="86">
        <v>2.1295999999999999E-2</v>
      </c>
      <c r="AI634" s="88">
        <v>5.8415678390900004E-12</v>
      </c>
      <c r="AJ634" s="150">
        <v>2.83</v>
      </c>
      <c r="AK634" s="151">
        <v>31</v>
      </c>
    </row>
    <row r="635" spans="1:37" x14ac:dyDescent="0.2">
      <c r="A635" s="149" t="s">
        <v>1596</v>
      </c>
      <c r="B635" s="66" t="s">
        <v>1597</v>
      </c>
      <c r="C635" s="67">
        <v>65</v>
      </c>
      <c r="D635" s="84" t="s">
        <v>337</v>
      </c>
      <c r="E635" s="85">
        <v>86.4323303197949</v>
      </c>
      <c r="F635" s="91">
        <v>86.375657805964096</v>
      </c>
      <c r="G635" s="86">
        <v>28.132505734718698</v>
      </c>
      <c r="H635" s="86">
        <v>28.075833220887901</v>
      </c>
      <c r="I635" s="86">
        <v>6.9</v>
      </c>
      <c r="J635" s="86">
        <v>9.5500000000000007</v>
      </c>
      <c r="K635" s="87">
        <v>0</v>
      </c>
      <c r="L635" s="85">
        <v>0.100000324515</v>
      </c>
      <c r="M635" s="86">
        <v>0</v>
      </c>
      <c r="N635" s="86">
        <v>79.829169452441704</v>
      </c>
      <c r="O635" s="86">
        <v>29.093959731543599</v>
      </c>
      <c r="P635" s="86">
        <v>0.46899999999999997</v>
      </c>
      <c r="Q635" s="88">
        <v>0.46479999999999999</v>
      </c>
      <c r="R635" s="85">
        <v>0</v>
      </c>
      <c r="S635" s="86">
        <v>0</v>
      </c>
      <c r="T635" s="86">
        <v>0.78</v>
      </c>
      <c r="U635" s="88">
        <v>0.14977735798137901</v>
      </c>
      <c r="V635" s="89">
        <v>4.9800000000000004</v>
      </c>
      <c r="W635" s="85">
        <v>71.112060142937906</v>
      </c>
      <c r="X635" s="88">
        <v>67.7</v>
      </c>
      <c r="Y635" s="85">
        <v>-100</v>
      </c>
      <c r="Z635" s="88"/>
      <c r="AA635" s="85">
        <v>0</v>
      </c>
      <c r="AB635" s="91">
        <v>0</v>
      </c>
      <c r="AC635" s="86">
        <v>0.09</v>
      </c>
      <c r="AD635" s="86">
        <v>0.05</v>
      </c>
      <c r="AE635" s="86">
        <v>0</v>
      </c>
      <c r="AF635" s="88">
        <v>0</v>
      </c>
      <c r="AG635" s="85">
        <v>2.3401549681699999E-4</v>
      </c>
      <c r="AH635" s="86">
        <v>6.0220999999999997E-2</v>
      </c>
      <c r="AI635" s="88">
        <v>2.7838463449100002</v>
      </c>
      <c r="AJ635" s="150">
        <v>3.32</v>
      </c>
      <c r="AK635" s="151">
        <v>57</v>
      </c>
    </row>
    <row r="636" spans="1:37" x14ac:dyDescent="0.2">
      <c r="A636" s="149" t="s">
        <v>1598</v>
      </c>
      <c r="B636" s="66" t="s">
        <v>1599</v>
      </c>
      <c r="C636" s="67">
        <v>65</v>
      </c>
      <c r="D636" s="84" t="s">
        <v>337</v>
      </c>
      <c r="E636" s="85">
        <v>72.172002249484507</v>
      </c>
      <c r="F636" s="91">
        <v>71.055591426964696</v>
      </c>
      <c r="G636" s="86">
        <v>45.700985190893803</v>
      </c>
      <c r="H636" s="86">
        <v>44.907417050259298</v>
      </c>
      <c r="I636" s="86">
        <v>23.26</v>
      </c>
      <c r="J636" s="86">
        <v>28.94</v>
      </c>
      <c r="K636" s="87">
        <v>0</v>
      </c>
      <c r="L636" s="85">
        <v>3.4499995540400001</v>
      </c>
      <c r="M636" s="86">
        <v>2.5894343308858803E-4</v>
      </c>
      <c r="N636" s="86">
        <v>63.899615987884701</v>
      </c>
      <c r="O636" s="86">
        <v>37.423240434577203</v>
      </c>
      <c r="P636" s="86">
        <v>2.1219999999999999</v>
      </c>
      <c r="Q636" s="88">
        <v>1.0876999999999999</v>
      </c>
      <c r="R636" s="85">
        <v>1.16455106556423E-2</v>
      </c>
      <c r="S636" s="86">
        <v>0</v>
      </c>
      <c r="T636" s="86">
        <v>1.44</v>
      </c>
      <c r="U636" s="88">
        <v>3.4179667159609299</v>
      </c>
      <c r="V636" s="89">
        <v>4.62</v>
      </c>
      <c r="W636" s="85">
        <v>47.937489235518001</v>
      </c>
      <c r="X636" s="88">
        <v>49.5333333333</v>
      </c>
      <c r="Y636" s="85">
        <v>-100</v>
      </c>
      <c r="Z636" s="88"/>
      <c r="AA636" s="85">
        <v>0</v>
      </c>
      <c r="AB636" s="91">
        <v>0</v>
      </c>
      <c r="AC636" s="86">
        <v>0</v>
      </c>
      <c r="AD636" s="86">
        <v>0</v>
      </c>
      <c r="AE636" s="86">
        <v>0</v>
      </c>
      <c r="AF636" s="88">
        <v>0</v>
      </c>
      <c r="AG636" s="85">
        <v>0.19106096248099999</v>
      </c>
      <c r="AH636" s="86">
        <v>0.20087099999999999</v>
      </c>
      <c r="AI636" s="88">
        <v>10.207437218700001</v>
      </c>
      <c r="AJ636" s="150">
        <v>3.16</v>
      </c>
      <c r="AK636" s="151">
        <v>40</v>
      </c>
    </row>
    <row r="637" spans="1:37" x14ac:dyDescent="0.2">
      <c r="A637" s="149" t="s">
        <v>1600</v>
      </c>
      <c r="B637" s="66" t="s">
        <v>1601</v>
      </c>
      <c r="C637" s="67">
        <v>65</v>
      </c>
      <c r="D637" s="84" t="s">
        <v>337</v>
      </c>
      <c r="E637" s="85">
        <v>72.591717410403206</v>
      </c>
      <c r="F637" s="91">
        <v>72.591717410403206</v>
      </c>
      <c r="G637" s="86">
        <v>26.547305280378101</v>
      </c>
      <c r="H637" s="86">
        <v>26.547305280378101</v>
      </c>
      <c r="I637" s="86">
        <v>4.68</v>
      </c>
      <c r="J637" s="86">
        <v>9.3699999999999992</v>
      </c>
      <c r="K637" s="87">
        <v>0</v>
      </c>
      <c r="L637" s="85">
        <v>9.0000025371999998E-2</v>
      </c>
      <c r="M637" s="86">
        <v>3.1340998336158599E-3</v>
      </c>
      <c r="N637" s="86">
        <v>66.036235622591093</v>
      </c>
      <c r="O637" s="86">
        <v>23.1141199226306</v>
      </c>
      <c r="P637" s="86">
        <v>0.69099999999999995</v>
      </c>
      <c r="Q637" s="88">
        <v>0.74729999999999996</v>
      </c>
      <c r="R637" s="85">
        <v>1.29458217360347E-2</v>
      </c>
      <c r="S637" s="86">
        <v>0</v>
      </c>
      <c r="T637" s="86">
        <v>0.8</v>
      </c>
      <c r="U637" s="88">
        <v>0.20236905086491599</v>
      </c>
      <c r="V637" s="89">
        <v>4.6500000000000004</v>
      </c>
      <c r="W637" s="85">
        <v>64.767793813163905</v>
      </c>
      <c r="X637" s="88">
        <v>64.833333333300004</v>
      </c>
      <c r="Y637" s="85"/>
      <c r="Z637" s="88"/>
      <c r="AA637" s="85">
        <v>0</v>
      </c>
      <c r="AB637" s="91">
        <v>0</v>
      </c>
      <c r="AC637" s="86">
        <v>0</v>
      </c>
      <c r="AD637" s="86">
        <v>0</v>
      </c>
      <c r="AE637" s="86">
        <v>0</v>
      </c>
      <c r="AF637" s="88">
        <v>0</v>
      </c>
      <c r="AG637" s="85">
        <v>2.5045998613600001E-2</v>
      </c>
      <c r="AH637" s="86">
        <v>0.12778100000000001</v>
      </c>
      <c r="AI637" s="88">
        <v>0.126381053056</v>
      </c>
      <c r="AJ637" s="150">
        <v>3.3</v>
      </c>
      <c r="AK637" s="151">
        <v>53</v>
      </c>
    </row>
    <row r="638" spans="1:37" x14ac:dyDescent="0.2">
      <c r="A638" s="149" t="s">
        <v>1602</v>
      </c>
      <c r="B638" s="66" t="s">
        <v>1603</v>
      </c>
      <c r="C638" s="67">
        <v>65</v>
      </c>
      <c r="D638" s="84" t="s">
        <v>337</v>
      </c>
      <c r="E638" s="85">
        <v>71.916216918237197</v>
      </c>
      <c r="F638" s="91">
        <v>71.916216918237197</v>
      </c>
      <c r="G638" s="86">
        <v>27.347109584692198</v>
      </c>
      <c r="H638" s="86">
        <v>27.347109584692198</v>
      </c>
      <c r="I638" s="86">
        <v>8.3000000000000007</v>
      </c>
      <c r="J638" s="86">
        <v>13.02</v>
      </c>
      <c r="K638" s="87">
        <v>0</v>
      </c>
      <c r="L638" s="85">
        <v>6.0000043058400003E-2</v>
      </c>
      <c r="M638" s="86">
        <v>0</v>
      </c>
      <c r="N638" s="86">
        <v>62.297611544563502</v>
      </c>
      <c r="O638" s="86">
        <v>28.7509697439876</v>
      </c>
      <c r="P638" s="86">
        <v>0.63500000000000001</v>
      </c>
      <c r="Q638" s="88">
        <v>0.80969999999999998</v>
      </c>
      <c r="R638" s="85">
        <v>0</v>
      </c>
      <c r="S638" s="86">
        <v>0</v>
      </c>
      <c r="T638" s="86">
        <v>0.91</v>
      </c>
      <c r="U638" s="88">
        <v>0.23810210972899701</v>
      </c>
      <c r="V638" s="89">
        <v>4.76</v>
      </c>
      <c r="W638" s="85">
        <v>62.073896835603897</v>
      </c>
      <c r="X638" s="88">
        <v>67.533333333300007</v>
      </c>
      <c r="Y638" s="85"/>
      <c r="Z638" s="88"/>
      <c r="AA638" s="85">
        <v>0</v>
      </c>
      <c r="AB638" s="91">
        <v>0</v>
      </c>
      <c r="AC638" s="86">
        <v>0</v>
      </c>
      <c r="AD638" s="86">
        <v>0</v>
      </c>
      <c r="AE638" s="86">
        <v>0</v>
      </c>
      <c r="AF638" s="88">
        <v>0</v>
      </c>
      <c r="AG638" s="85">
        <v>4.3965999902099998E-2</v>
      </c>
      <c r="AH638" s="86">
        <v>0.14943200000000001</v>
      </c>
      <c r="AI638" s="88">
        <v>2.7844597423200002</v>
      </c>
      <c r="AJ638" s="150">
        <v>3.1</v>
      </c>
      <c r="AK638" s="151">
        <v>44</v>
      </c>
    </row>
    <row r="639" spans="1:37" x14ac:dyDescent="0.2">
      <c r="A639" s="149" t="s">
        <v>1604</v>
      </c>
      <c r="B639" s="66" t="s">
        <v>1605</v>
      </c>
      <c r="C639" s="67">
        <v>65</v>
      </c>
      <c r="D639" s="84" t="s">
        <v>337</v>
      </c>
      <c r="E639" s="85">
        <v>80.675883256528394</v>
      </c>
      <c r="F639" s="91">
        <v>80.675883256528394</v>
      </c>
      <c r="G639" s="86">
        <v>37.545035609551697</v>
      </c>
      <c r="H639" s="86">
        <v>37.545035609551697</v>
      </c>
      <c r="I639" s="86">
        <v>11.71</v>
      </c>
      <c r="J639" s="86">
        <v>17.420000000000002</v>
      </c>
      <c r="K639" s="87">
        <v>0</v>
      </c>
      <c r="L639" s="85">
        <v>0.19000024364099999</v>
      </c>
      <c r="M639" s="86">
        <v>0</v>
      </c>
      <c r="N639" s="86">
        <v>72.629430839762904</v>
      </c>
      <c r="O639" s="86">
        <v>57.251829708277498</v>
      </c>
      <c r="P639" s="86">
        <v>0.82899999999999996</v>
      </c>
      <c r="Q639" s="88">
        <v>0.99299999999999999</v>
      </c>
      <c r="R639" s="85">
        <v>0</v>
      </c>
      <c r="S639" s="86">
        <v>0</v>
      </c>
      <c r="T639" s="86">
        <v>0.7</v>
      </c>
      <c r="U639" s="88">
        <v>0.301633850020947</v>
      </c>
      <c r="V639" s="89">
        <v>4.78</v>
      </c>
      <c r="W639" s="85">
        <v>68.698655940688099</v>
      </c>
      <c r="X639" s="88">
        <v>69.933333333299998</v>
      </c>
      <c r="Y639" s="85"/>
      <c r="Z639" s="88"/>
      <c r="AA639" s="85">
        <v>0</v>
      </c>
      <c r="AB639" s="91">
        <v>0</v>
      </c>
      <c r="AC639" s="86">
        <v>0</v>
      </c>
      <c r="AD639" s="86">
        <v>0</v>
      </c>
      <c r="AE639" s="86">
        <v>0</v>
      </c>
      <c r="AF639" s="88">
        <v>0</v>
      </c>
      <c r="AG639" s="85">
        <v>5.1479945517500002E-3</v>
      </c>
      <c r="AH639" s="86">
        <v>4.6580000000000003E-2</v>
      </c>
      <c r="AI639" s="88">
        <v>1.8558960713699999</v>
      </c>
      <c r="AJ639" s="150">
        <v>3.15</v>
      </c>
      <c r="AK639" s="151">
        <v>47</v>
      </c>
    </row>
    <row r="640" spans="1:37" x14ac:dyDescent="0.2">
      <c r="A640" s="149" t="s">
        <v>1606</v>
      </c>
      <c r="B640" s="66" t="s">
        <v>1607</v>
      </c>
      <c r="C640" s="67">
        <v>65</v>
      </c>
      <c r="D640" s="84" t="s">
        <v>337</v>
      </c>
      <c r="E640" s="85">
        <v>84.349152757863195</v>
      </c>
      <c r="F640" s="91">
        <v>84.296884380937598</v>
      </c>
      <c r="G640" s="86">
        <v>34.254151451153803</v>
      </c>
      <c r="H640" s="86">
        <v>34.247088156974598</v>
      </c>
      <c r="I640" s="86">
        <v>10.29</v>
      </c>
      <c r="J640" s="86">
        <v>12.42</v>
      </c>
      <c r="K640" s="87">
        <v>0</v>
      </c>
      <c r="L640" s="85">
        <v>0.78999994952200003</v>
      </c>
      <c r="M640" s="86">
        <v>0</v>
      </c>
      <c r="N640" s="86">
        <v>77.185077245203999</v>
      </c>
      <c r="O640" s="86">
        <v>51.300246451941902</v>
      </c>
      <c r="P640" s="86">
        <v>0.60499999999999998</v>
      </c>
      <c r="Q640" s="88">
        <v>0.73770000000000002</v>
      </c>
      <c r="R640" s="85">
        <v>0</v>
      </c>
      <c r="S640" s="86">
        <v>0</v>
      </c>
      <c r="T640" s="86">
        <v>1.05</v>
      </c>
      <c r="U640" s="88">
        <v>0.341157108852427</v>
      </c>
      <c r="V640" s="89">
        <v>4.84</v>
      </c>
      <c r="W640" s="85">
        <v>69.437937253563305</v>
      </c>
      <c r="X640" s="88">
        <v>64.900000000000006</v>
      </c>
      <c r="Y640" s="85">
        <v>100</v>
      </c>
      <c r="Z640" s="88"/>
      <c r="AA640" s="85">
        <v>0</v>
      </c>
      <c r="AB640" s="91">
        <v>0</v>
      </c>
      <c r="AC640" s="86">
        <v>0</v>
      </c>
      <c r="AD640" s="86">
        <v>0</v>
      </c>
      <c r="AE640" s="86">
        <v>0</v>
      </c>
      <c r="AF640" s="88">
        <v>0</v>
      </c>
      <c r="AG640" s="85">
        <v>4.0268013914899996E-9</v>
      </c>
      <c r="AH640" s="86">
        <v>0.14216799999999999</v>
      </c>
      <c r="AI640" s="88">
        <v>0.92794916534100003</v>
      </c>
      <c r="AJ640" s="150">
        <v>3.4</v>
      </c>
      <c r="AK640" s="151">
        <v>61</v>
      </c>
    </row>
    <row r="641" spans="1:37" x14ac:dyDescent="0.2">
      <c r="A641" s="149" t="s">
        <v>1608</v>
      </c>
      <c r="B641" s="66" t="s">
        <v>1609</v>
      </c>
      <c r="C641" s="67">
        <v>65</v>
      </c>
      <c r="D641" s="84" t="s">
        <v>337</v>
      </c>
      <c r="E641" s="85">
        <v>73.760322440888004</v>
      </c>
      <c r="F641" s="91">
        <v>73.755727395659605</v>
      </c>
      <c r="G641" s="86">
        <v>28.779424700337401</v>
      </c>
      <c r="H641" s="86">
        <v>28.779424700337401</v>
      </c>
      <c r="I641" s="86">
        <v>16.649999999999999</v>
      </c>
      <c r="J641" s="86">
        <v>25.35</v>
      </c>
      <c r="K641" s="87">
        <v>0</v>
      </c>
      <c r="L641" s="85">
        <v>8.0000046736900005E-2</v>
      </c>
      <c r="M641" s="86">
        <v>4.2893186117364803E-3</v>
      </c>
      <c r="N641" s="86">
        <v>67.611165569100606</v>
      </c>
      <c r="O641" s="86">
        <v>38.002974941836101</v>
      </c>
      <c r="P641" s="86">
        <v>1.5629999999999999</v>
      </c>
      <c r="Q641" s="88">
        <v>1.0284</v>
      </c>
      <c r="R641" s="85">
        <v>1.56936597614564E-2</v>
      </c>
      <c r="S641" s="86">
        <v>0</v>
      </c>
      <c r="T641" s="86">
        <v>1.36</v>
      </c>
      <c r="U641" s="88">
        <v>0.32099673095353798</v>
      </c>
      <c r="V641" s="89">
        <v>4.72</v>
      </c>
      <c r="W641" s="85">
        <v>67.569885783363802</v>
      </c>
      <c r="X641" s="88">
        <v>68.5</v>
      </c>
      <c r="Y641" s="85"/>
      <c r="Z641" s="88"/>
      <c r="AA641" s="85">
        <v>0</v>
      </c>
      <c r="AB641" s="91">
        <v>0</v>
      </c>
      <c r="AC641" s="86">
        <v>0</v>
      </c>
      <c r="AD641" s="86">
        <v>0</v>
      </c>
      <c r="AE641" s="86">
        <v>0</v>
      </c>
      <c r="AF641" s="88">
        <v>0</v>
      </c>
      <c r="AG641" s="85">
        <v>1.7445997456699999E-2</v>
      </c>
      <c r="AH641" s="86">
        <v>0.31482900000000003</v>
      </c>
      <c r="AI641" s="88">
        <v>1.07542188618</v>
      </c>
      <c r="AJ641" s="150">
        <v>3.33</v>
      </c>
      <c r="AK641" s="151">
        <v>53</v>
      </c>
    </row>
    <row r="642" spans="1:37" x14ac:dyDescent="0.2">
      <c r="A642" s="149" t="s">
        <v>1610</v>
      </c>
      <c r="B642" s="66" t="s">
        <v>1611</v>
      </c>
      <c r="C642" s="67">
        <v>65</v>
      </c>
      <c r="D642" s="84" t="s">
        <v>337</v>
      </c>
      <c r="E642" s="85">
        <v>83.474837233855396</v>
      </c>
      <c r="F642" s="91">
        <v>83.474837233855396</v>
      </c>
      <c r="G642" s="86">
        <v>35.072438266173997</v>
      </c>
      <c r="H642" s="86">
        <v>35.072438266173997</v>
      </c>
      <c r="I642" s="86">
        <v>10.52</v>
      </c>
      <c r="J642" s="86">
        <v>13.26</v>
      </c>
      <c r="K642" s="87">
        <v>0</v>
      </c>
      <c r="L642" s="85">
        <v>0.15000000270399999</v>
      </c>
      <c r="M642" s="86">
        <v>1.7502444541638702E-2</v>
      </c>
      <c r="N642" s="86">
        <v>75.767608541765</v>
      </c>
      <c r="O642" s="86">
        <v>48.75720527224</v>
      </c>
      <c r="P642" s="86">
        <v>0.56799999999999995</v>
      </c>
      <c r="Q642" s="88">
        <v>0.83909999999999996</v>
      </c>
      <c r="R642" s="85">
        <v>7.9101408005062494E-3</v>
      </c>
      <c r="S642" s="86">
        <v>0</v>
      </c>
      <c r="T642" s="86">
        <v>0.94</v>
      </c>
      <c r="U642" s="88">
        <v>0.17449703794943999</v>
      </c>
      <c r="V642" s="89">
        <v>4.92</v>
      </c>
      <c r="W642" s="85">
        <v>72.690257406668906</v>
      </c>
      <c r="X642" s="88">
        <v>69.566666666700002</v>
      </c>
      <c r="Y642" s="85"/>
      <c r="Z642" s="88"/>
      <c r="AA642" s="85">
        <v>0</v>
      </c>
      <c r="AB642" s="91">
        <v>0</v>
      </c>
      <c r="AC642" s="86">
        <v>0</v>
      </c>
      <c r="AD642" s="86">
        <v>0</v>
      </c>
      <c r="AE642" s="86">
        <v>0</v>
      </c>
      <c r="AF642" s="88">
        <v>0</v>
      </c>
      <c r="AG642" s="85">
        <v>3.08046182907E-9</v>
      </c>
      <c r="AH642" s="86">
        <v>0.14720800000000001</v>
      </c>
      <c r="AI642" s="88">
        <v>9.63120974564E-2</v>
      </c>
      <c r="AJ642" s="150">
        <v>3.3</v>
      </c>
      <c r="AK642" s="151">
        <v>56</v>
      </c>
    </row>
    <row r="643" spans="1:37" x14ac:dyDescent="0.2">
      <c r="A643" s="149" t="s">
        <v>1612</v>
      </c>
      <c r="B643" s="66" t="s">
        <v>1613</v>
      </c>
      <c r="C643" s="67">
        <v>65</v>
      </c>
      <c r="D643" s="84" t="s">
        <v>337</v>
      </c>
      <c r="E643" s="85">
        <v>83.920398411194199</v>
      </c>
      <c r="F643" s="91">
        <v>83.476823194951294</v>
      </c>
      <c r="G643" s="86">
        <v>40.6214085529367</v>
      </c>
      <c r="H643" s="86">
        <v>40.273605258382602</v>
      </c>
      <c r="I643" s="86">
        <v>5.08</v>
      </c>
      <c r="J643" s="86">
        <v>9.81</v>
      </c>
      <c r="K643" s="87">
        <v>1.12E-2</v>
      </c>
      <c r="L643" s="85">
        <v>0.430000332905</v>
      </c>
      <c r="M643" s="86">
        <v>0</v>
      </c>
      <c r="N643" s="86">
        <v>75.849496125993795</v>
      </c>
      <c r="O643" s="86">
        <v>56.7605557657999</v>
      </c>
      <c r="P643" s="86">
        <v>0.47299999999999998</v>
      </c>
      <c r="Q643" s="88">
        <v>0.89610000000000001</v>
      </c>
      <c r="R643" s="85">
        <v>0</v>
      </c>
      <c r="S643" s="86">
        <v>0</v>
      </c>
      <c r="T643" s="86">
        <v>0.97</v>
      </c>
      <c r="U643" s="88">
        <v>0.71072847148012996</v>
      </c>
      <c r="V643" s="89">
        <v>4.82</v>
      </c>
      <c r="W643" s="85">
        <v>69.088285320230398</v>
      </c>
      <c r="X643" s="88">
        <v>66.466666666699993</v>
      </c>
      <c r="Y643" s="85">
        <v>-100</v>
      </c>
      <c r="Z643" s="88"/>
      <c r="AA643" s="85">
        <v>0</v>
      </c>
      <c r="AB643" s="91">
        <v>0</v>
      </c>
      <c r="AC643" s="86">
        <v>0</v>
      </c>
      <c r="AD643" s="86">
        <v>0</v>
      </c>
      <c r="AE643" s="86">
        <v>0</v>
      </c>
      <c r="AF643" s="88">
        <v>0</v>
      </c>
      <c r="AG643" s="85">
        <v>8.6526563343999993E-9</v>
      </c>
      <c r="AH643" s="86">
        <v>7.9240000000000005E-2</v>
      </c>
      <c r="AI643" s="88">
        <v>0.92794906807099997</v>
      </c>
      <c r="AJ643" s="150">
        <v>3.54</v>
      </c>
      <c r="AK643" s="151">
        <v>63</v>
      </c>
    </row>
    <row r="644" spans="1:37" x14ac:dyDescent="0.2">
      <c r="A644" s="149" t="s">
        <v>1614</v>
      </c>
      <c r="B644" s="66" t="s">
        <v>1615</v>
      </c>
      <c r="C644" s="67">
        <v>65</v>
      </c>
      <c r="D644" s="84" t="s">
        <v>337</v>
      </c>
      <c r="E644" s="85">
        <v>76.005342666091806</v>
      </c>
      <c r="F644" s="91">
        <v>76.005342666091806</v>
      </c>
      <c r="G644" s="86">
        <v>29.123447710346301</v>
      </c>
      <c r="H644" s="86">
        <v>29.123447710346301</v>
      </c>
      <c r="I644" s="86">
        <v>8.39</v>
      </c>
      <c r="J644" s="86">
        <v>13.56</v>
      </c>
      <c r="K644" s="87">
        <v>0</v>
      </c>
      <c r="L644" s="85">
        <v>0.10000003006200001</v>
      </c>
      <c r="M644" s="86">
        <v>2.6613372877860999E-2</v>
      </c>
      <c r="N644" s="86">
        <v>70.683157957416398</v>
      </c>
      <c r="O644" s="86">
        <v>24.637085729936999</v>
      </c>
      <c r="P644" s="86">
        <v>0.73</v>
      </c>
      <c r="Q644" s="88">
        <v>0.76080000000000003</v>
      </c>
      <c r="R644" s="85">
        <v>1.8323408153916601E-2</v>
      </c>
      <c r="S644" s="86">
        <v>0</v>
      </c>
      <c r="T644" s="86">
        <v>0.88</v>
      </c>
      <c r="U644" s="88">
        <v>0.26375187035581099</v>
      </c>
      <c r="V644" s="89">
        <v>4.8899999999999997</v>
      </c>
      <c r="W644" s="85">
        <v>70.975854091495194</v>
      </c>
      <c r="X644" s="88">
        <v>69.233333333299996</v>
      </c>
      <c r="Y644" s="85"/>
      <c r="Z644" s="88"/>
      <c r="AA644" s="85">
        <v>0</v>
      </c>
      <c r="AB644" s="91">
        <v>0</v>
      </c>
      <c r="AC644" s="86">
        <v>0</v>
      </c>
      <c r="AD644" s="86">
        <v>0</v>
      </c>
      <c r="AE644" s="86">
        <v>0</v>
      </c>
      <c r="AF644" s="88">
        <v>0</v>
      </c>
      <c r="AG644" s="85">
        <v>1.2077997584099999E-2</v>
      </c>
      <c r="AH644" s="86">
        <v>0.136823</v>
      </c>
      <c r="AI644" s="88">
        <v>0.20427093865599999</v>
      </c>
      <c r="AJ644" s="150">
        <v>3.36</v>
      </c>
      <c r="AK644" s="151">
        <v>55</v>
      </c>
    </row>
    <row r="645" spans="1:37" x14ac:dyDescent="0.2">
      <c r="A645" s="149" t="s">
        <v>1616</v>
      </c>
      <c r="B645" s="66" t="s">
        <v>1617</v>
      </c>
      <c r="C645" s="67">
        <v>65</v>
      </c>
      <c r="D645" s="84" t="s">
        <v>337</v>
      </c>
      <c r="E645" s="85">
        <v>85.811974920516505</v>
      </c>
      <c r="F645" s="91">
        <v>85.7924370792703</v>
      </c>
      <c r="G645" s="86">
        <v>48.762899415640902</v>
      </c>
      <c r="H645" s="86">
        <v>48.743361574394797</v>
      </c>
      <c r="I645" s="86">
        <v>8.39</v>
      </c>
      <c r="J645" s="86">
        <v>8.7799999999999994</v>
      </c>
      <c r="K645" s="87">
        <v>0</v>
      </c>
      <c r="L645" s="85">
        <v>0.49999999307199999</v>
      </c>
      <c r="M645" s="86">
        <v>2.6520637390210999E-2</v>
      </c>
      <c r="N645" s="86">
        <v>81.221129823678496</v>
      </c>
      <c r="O645" s="86">
        <v>43.3815272318922</v>
      </c>
      <c r="P645" s="86">
        <v>0.433</v>
      </c>
      <c r="Q645" s="88">
        <v>0.61180000000000001</v>
      </c>
      <c r="R645" s="85">
        <v>4.0322580645161303E-2</v>
      </c>
      <c r="S645" s="86">
        <v>0</v>
      </c>
      <c r="T645" s="86">
        <v>0.93</v>
      </c>
      <c r="U645" s="88">
        <v>0.38720449015115199</v>
      </c>
      <c r="V645" s="89">
        <v>4.9800000000000004</v>
      </c>
      <c r="W645" s="85">
        <v>68.411806736809993</v>
      </c>
      <c r="X645" s="88">
        <v>64.633333333300001</v>
      </c>
      <c r="Y645" s="85"/>
      <c r="Z645" s="88"/>
      <c r="AA645" s="85">
        <v>0</v>
      </c>
      <c r="AB645" s="91">
        <v>0</v>
      </c>
      <c r="AC645" s="86">
        <v>0</v>
      </c>
      <c r="AD645" s="86">
        <v>0</v>
      </c>
      <c r="AE645" s="86">
        <v>0</v>
      </c>
      <c r="AF645" s="88">
        <v>0</v>
      </c>
      <c r="AG645" s="85">
        <v>1.01662335269E-9</v>
      </c>
      <c r="AH645" s="86">
        <v>3.8989000000000003E-2</v>
      </c>
      <c r="AI645" s="88">
        <v>5.9801171072199999E-4</v>
      </c>
      <c r="AJ645" s="150">
        <v>3.59</v>
      </c>
      <c r="AK645" s="151">
        <v>67</v>
      </c>
    </row>
    <row r="646" spans="1:37" x14ac:dyDescent="0.2">
      <c r="A646" s="149" t="s">
        <v>1618</v>
      </c>
      <c r="B646" s="66" t="s">
        <v>1619</v>
      </c>
      <c r="C646" s="67">
        <v>65</v>
      </c>
      <c r="D646" s="84" t="s">
        <v>337</v>
      </c>
      <c r="E646" s="85">
        <v>79.682251650515397</v>
      </c>
      <c r="F646" s="91">
        <v>79.322226941044704</v>
      </c>
      <c r="G646" s="86">
        <v>35.305586656885801</v>
      </c>
      <c r="H646" s="86">
        <v>35.042083317246401</v>
      </c>
      <c r="I646" s="86">
        <v>11.7</v>
      </c>
      <c r="J646" s="86">
        <v>16.420000000000002</v>
      </c>
      <c r="K646" s="87">
        <v>0</v>
      </c>
      <c r="L646" s="85">
        <v>0.52999999413700005</v>
      </c>
      <c r="M646" s="86">
        <v>2.3142768413593799E-2</v>
      </c>
      <c r="N646" s="86">
        <v>75.058581303004999</v>
      </c>
      <c r="O646" s="86">
        <v>24.499835180160801</v>
      </c>
      <c r="P646" s="86">
        <v>0.56899999999999995</v>
      </c>
      <c r="Q646" s="88">
        <v>0.72929999999999995</v>
      </c>
      <c r="R646" s="85">
        <v>1.03734439834025E-2</v>
      </c>
      <c r="S646" s="86">
        <v>0</v>
      </c>
      <c r="T646" s="86">
        <v>1.08</v>
      </c>
      <c r="U646" s="88">
        <v>0.74611018879579905</v>
      </c>
      <c r="V646" s="89">
        <v>4.78</v>
      </c>
      <c r="W646" s="85">
        <v>73.645456383982705</v>
      </c>
      <c r="X646" s="88">
        <v>75</v>
      </c>
      <c r="Y646" s="85">
        <v>-100</v>
      </c>
      <c r="Z646" s="88"/>
      <c r="AA646" s="85">
        <v>0</v>
      </c>
      <c r="AB646" s="91">
        <v>0</v>
      </c>
      <c r="AC646" s="86">
        <v>0</v>
      </c>
      <c r="AD646" s="86">
        <v>0</v>
      </c>
      <c r="AE646" s="86">
        <v>0</v>
      </c>
      <c r="AF646" s="88">
        <v>0</v>
      </c>
      <c r="AG646" s="85">
        <v>1.8647993645199999E-2</v>
      </c>
      <c r="AH646" s="86">
        <v>0.14227300000000001</v>
      </c>
      <c r="AI646" s="88">
        <v>1.4950065862700001E-3</v>
      </c>
      <c r="AJ646" s="150">
        <v>3.54</v>
      </c>
      <c r="AK646" s="151">
        <v>63</v>
      </c>
    </row>
    <row r="647" spans="1:37" x14ac:dyDescent="0.2">
      <c r="A647" s="149" t="s">
        <v>1620</v>
      </c>
      <c r="B647" s="66" t="s">
        <v>1621</v>
      </c>
      <c r="C647" s="67">
        <v>65</v>
      </c>
      <c r="D647" s="84" t="s">
        <v>337</v>
      </c>
      <c r="E647" s="85">
        <v>77.255866589126597</v>
      </c>
      <c r="F647" s="91">
        <v>77.244864278641401</v>
      </c>
      <c r="G647" s="86">
        <v>26.888075067192698</v>
      </c>
      <c r="H647" s="86">
        <v>26.884931549911201</v>
      </c>
      <c r="I647" s="86">
        <v>12.86</v>
      </c>
      <c r="J647" s="86">
        <v>16.29</v>
      </c>
      <c r="K647" s="87">
        <v>8.6999999999999994E-3</v>
      </c>
      <c r="L647" s="85">
        <v>6.0000437186699999E-2</v>
      </c>
      <c r="M647" s="86">
        <v>0</v>
      </c>
      <c r="N647" s="86">
        <v>69.425296411549198</v>
      </c>
      <c r="O647" s="86">
        <v>42.433218144918001</v>
      </c>
      <c r="P647" s="86">
        <v>0.68899999999999995</v>
      </c>
      <c r="Q647" s="88">
        <v>0.70730000000000004</v>
      </c>
      <c r="R647" s="85">
        <v>0</v>
      </c>
      <c r="S647" s="86">
        <v>0</v>
      </c>
      <c r="T647" s="86">
        <v>1.08</v>
      </c>
      <c r="U647" s="88">
        <v>0.58312245571569998</v>
      </c>
      <c r="V647" s="89">
        <v>4.84</v>
      </c>
      <c r="W647" s="85">
        <v>69.141675321029098</v>
      </c>
      <c r="X647" s="88">
        <v>65.966666666699993</v>
      </c>
      <c r="Y647" s="85">
        <v>-100</v>
      </c>
      <c r="Z647" s="88"/>
      <c r="AA647" s="85">
        <v>0</v>
      </c>
      <c r="AB647" s="91">
        <v>0</v>
      </c>
      <c r="AC647" s="86">
        <v>0</v>
      </c>
      <c r="AD647" s="86">
        <v>0</v>
      </c>
      <c r="AE647" s="86">
        <v>0</v>
      </c>
      <c r="AF647" s="88">
        <v>0</v>
      </c>
      <c r="AG647" s="85">
        <v>3.5100258978900001E-3</v>
      </c>
      <c r="AH647" s="86">
        <v>0.176427</v>
      </c>
      <c r="AI647" s="88">
        <v>4.63974582148</v>
      </c>
      <c r="AJ647" s="150">
        <v>3.46</v>
      </c>
      <c r="AK647" s="151">
        <v>59</v>
      </c>
    </row>
    <row r="648" spans="1:37" x14ac:dyDescent="0.2">
      <c r="A648" s="149" t="s">
        <v>1622</v>
      </c>
      <c r="B648" s="66" t="s">
        <v>1623</v>
      </c>
      <c r="C648" s="67">
        <v>65</v>
      </c>
      <c r="D648" s="84" t="s">
        <v>337</v>
      </c>
      <c r="E648" s="85">
        <v>83.341008872923794</v>
      </c>
      <c r="F648" s="91">
        <v>83.341008872923794</v>
      </c>
      <c r="G648" s="86">
        <v>25.903411009793999</v>
      </c>
      <c r="H648" s="86">
        <v>25.903411009793999</v>
      </c>
      <c r="I648" s="86">
        <v>4.9000000000000004</v>
      </c>
      <c r="J648" s="86">
        <v>8.6199999999999992</v>
      </c>
      <c r="K648" s="87">
        <v>0</v>
      </c>
      <c r="L648" s="85">
        <v>0.15000011893500001</v>
      </c>
      <c r="M648" s="86">
        <v>0</v>
      </c>
      <c r="N648" s="86">
        <v>76.062025024948198</v>
      </c>
      <c r="O648" s="86">
        <v>47.372559297601903</v>
      </c>
      <c r="P648" s="86">
        <v>0.53200000000000003</v>
      </c>
      <c r="Q648" s="88">
        <v>0.47760000000000002</v>
      </c>
      <c r="R648" s="85">
        <v>0</v>
      </c>
      <c r="S648" s="86">
        <v>0</v>
      </c>
      <c r="T648" s="86">
        <v>0.64</v>
      </c>
      <c r="U648" s="88">
        <v>2.91670504436462E-2</v>
      </c>
      <c r="V648" s="89">
        <v>4.9800000000000004</v>
      </c>
      <c r="W648" s="85">
        <v>74.328419632485904</v>
      </c>
      <c r="X648" s="88">
        <v>72.900000000000006</v>
      </c>
      <c r="Y648" s="85"/>
      <c r="Z648" s="88"/>
      <c r="AA648" s="85">
        <v>0</v>
      </c>
      <c r="AB648" s="91">
        <v>0</v>
      </c>
      <c r="AC648" s="86">
        <v>0</v>
      </c>
      <c r="AD648" s="86">
        <v>0</v>
      </c>
      <c r="AE648" s="86">
        <v>0</v>
      </c>
      <c r="AF648" s="88">
        <v>0</v>
      </c>
      <c r="AG648" s="85">
        <v>2.7097918686700001E-9</v>
      </c>
      <c r="AH648" s="86">
        <v>4.6274999999999997E-2</v>
      </c>
      <c r="AI648" s="88">
        <v>3.7117950958099999</v>
      </c>
      <c r="AJ648" s="150">
        <v>3.55</v>
      </c>
      <c r="AK648" s="151">
        <v>66</v>
      </c>
    </row>
    <row r="649" spans="1:37" x14ac:dyDescent="0.2">
      <c r="A649" s="149" t="s">
        <v>1479</v>
      </c>
      <c r="B649" s="66" t="s">
        <v>1624</v>
      </c>
      <c r="C649" s="67">
        <v>65</v>
      </c>
      <c r="D649" s="84" t="s">
        <v>337</v>
      </c>
      <c r="E649" s="85">
        <v>83.370472253384804</v>
      </c>
      <c r="F649" s="91">
        <v>82.564429623027195</v>
      </c>
      <c r="G649" s="86">
        <v>59.976794578229899</v>
      </c>
      <c r="H649" s="86">
        <v>59.177667470916397</v>
      </c>
      <c r="I649" s="86">
        <v>9.4700000000000006</v>
      </c>
      <c r="J649" s="86">
        <v>14.52</v>
      </c>
      <c r="K649" s="87">
        <v>0</v>
      </c>
      <c r="L649" s="85">
        <v>2.2499993791600001</v>
      </c>
      <c r="M649" s="86">
        <v>0</v>
      </c>
      <c r="N649" s="86">
        <v>74.541607337464498</v>
      </c>
      <c r="O649" s="86">
        <v>73.598676307259893</v>
      </c>
      <c r="P649" s="86">
        <v>0.45700000000000002</v>
      </c>
      <c r="Q649" s="88">
        <v>0.37569999999999998</v>
      </c>
      <c r="R649" s="85">
        <v>0</v>
      </c>
      <c r="S649" s="86">
        <v>0</v>
      </c>
      <c r="T649" s="86">
        <v>0.53</v>
      </c>
      <c r="U649" s="88">
        <v>0.99353014399655804</v>
      </c>
      <c r="V649" s="89">
        <v>4.82</v>
      </c>
      <c r="W649" s="85">
        <v>50.961815763571401</v>
      </c>
      <c r="X649" s="88">
        <v>46.833333333299997</v>
      </c>
      <c r="Y649" s="85">
        <v>-99.68</v>
      </c>
      <c r="Z649" s="88"/>
      <c r="AA649" s="85">
        <v>0</v>
      </c>
      <c r="AB649" s="91">
        <v>0</v>
      </c>
      <c r="AC649" s="86">
        <v>0</v>
      </c>
      <c r="AD649" s="86">
        <v>0</v>
      </c>
      <c r="AE649" s="86">
        <v>0</v>
      </c>
      <c r="AF649" s="88">
        <v>0</v>
      </c>
      <c r="AG649" s="85">
        <v>5.3117989542399997E-2</v>
      </c>
      <c r="AH649" s="86">
        <v>0.118313</v>
      </c>
      <c r="AI649" s="88">
        <v>1.8558980895499999</v>
      </c>
      <c r="AJ649" s="150">
        <v>3.67</v>
      </c>
      <c r="AK649" s="151">
        <v>66</v>
      </c>
    </row>
    <row r="650" spans="1:37" x14ac:dyDescent="0.2">
      <c r="A650" s="149" t="s">
        <v>1625</v>
      </c>
      <c r="B650" s="66" t="s">
        <v>1626</v>
      </c>
      <c r="C650" s="67">
        <v>65</v>
      </c>
      <c r="D650" s="84" t="s">
        <v>337</v>
      </c>
      <c r="E650" s="85">
        <v>83.472071419954105</v>
      </c>
      <c r="F650" s="91">
        <v>83.472071419954105</v>
      </c>
      <c r="G650" s="86">
        <v>27.0668527997518</v>
      </c>
      <c r="H650" s="86">
        <v>27.0668527997518</v>
      </c>
      <c r="I650" s="86">
        <v>3.13</v>
      </c>
      <c r="J650" s="86">
        <v>5.59</v>
      </c>
      <c r="K650" s="87">
        <v>0</v>
      </c>
      <c r="L650" s="85">
        <v>2.5460114675000002E-7</v>
      </c>
      <c r="M650" s="86">
        <v>0</v>
      </c>
      <c r="N650" s="86">
        <v>75.338994008878899</v>
      </c>
      <c r="O650" s="86">
        <v>22.4424184261036</v>
      </c>
      <c r="P650" s="86">
        <v>0.438</v>
      </c>
      <c r="Q650" s="88">
        <v>0.48830000000000001</v>
      </c>
      <c r="R650" s="85">
        <v>0</v>
      </c>
      <c r="S650" s="86">
        <v>0</v>
      </c>
      <c r="T650" s="86">
        <v>0.77</v>
      </c>
      <c r="U650" s="88">
        <v>7.0661634179549501E-2</v>
      </c>
      <c r="V650" s="89">
        <v>4.9800000000000004</v>
      </c>
      <c r="W650" s="85">
        <v>70.767724814486698</v>
      </c>
      <c r="X650" s="88">
        <v>69.599999999999994</v>
      </c>
      <c r="Y650" s="85">
        <v>100</v>
      </c>
      <c r="Z650" s="88"/>
      <c r="AA650" s="85">
        <v>0</v>
      </c>
      <c r="AB650" s="91">
        <v>0</v>
      </c>
      <c r="AC650" s="86">
        <v>0</v>
      </c>
      <c r="AD650" s="86">
        <v>0</v>
      </c>
      <c r="AE650" s="86">
        <v>0</v>
      </c>
      <c r="AF650" s="88">
        <v>0</v>
      </c>
      <c r="AG650" s="85">
        <v>3.9780008111100001E-3</v>
      </c>
      <c r="AH650" s="86">
        <v>5.5587999999999999E-2</v>
      </c>
      <c r="AI650" s="88">
        <v>0.92794894168599995</v>
      </c>
      <c r="AJ650" s="150">
        <v>3.65</v>
      </c>
      <c r="AK650" s="151">
        <v>69</v>
      </c>
    </row>
    <row r="651" spans="1:37" x14ac:dyDescent="0.2">
      <c r="A651" s="149" t="s">
        <v>1627</v>
      </c>
      <c r="B651" s="66" t="s">
        <v>1628</v>
      </c>
      <c r="C651" s="67">
        <v>65</v>
      </c>
      <c r="D651" s="84" t="s">
        <v>337</v>
      </c>
      <c r="E651" s="85">
        <v>81.523025724608502</v>
      </c>
      <c r="F651" s="91">
        <v>81.518687679331705</v>
      </c>
      <c r="G651" s="86">
        <v>38.946970495094902</v>
      </c>
      <c r="H651" s="86">
        <v>38.942632449818099</v>
      </c>
      <c r="I651" s="86">
        <v>6.32</v>
      </c>
      <c r="J651" s="86">
        <v>7.34</v>
      </c>
      <c r="K651" s="87">
        <v>0</v>
      </c>
      <c r="L651" s="85">
        <v>0.21000004432200001</v>
      </c>
      <c r="M651" s="86">
        <v>1.6745000922121201E-3</v>
      </c>
      <c r="N651" s="86">
        <v>75.965253371220598</v>
      </c>
      <c r="O651" s="86">
        <v>49.176295618350302</v>
      </c>
      <c r="P651" s="86">
        <v>0.41</v>
      </c>
      <c r="Q651" s="88">
        <v>0.63349999999999995</v>
      </c>
      <c r="R651" s="85">
        <v>6.65070497472732E-3</v>
      </c>
      <c r="S651" s="86">
        <v>0</v>
      </c>
      <c r="T651" s="86">
        <v>0.85</v>
      </c>
      <c r="U651" s="88">
        <v>0.41645234657263402</v>
      </c>
      <c r="V651" s="89">
        <v>4.92</v>
      </c>
      <c r="W651" s="85">
        <v>68.788502233131894</v>
      </c>
      <c r="X651" s="88">
        <v>69.7</v>
      </c>
      <c r="Y651" s="85">
        <v>100</v>
      </c>
      <c r="Z651" s="88"/>
      <c r="AA651" s="85">
        <v>0</v>
      </c>
      <c r="AB651" s="91">
        <v>0</v>
      </c>
      <c r="AC651" s="86">
        <v>0</v>
      </c>
      <c r="AD651" s="86">
        <v>0</v>
      </c>
      <c r="AE651" s="86">
        <v>0</v>
      </c>
      <c r="AF651" s="88">
        <v>0</v>
      </c>
      <c r="AG651" s="85">
        <v>1.19559980906E-2</v>
      </c>
      <c r="AH651" s="86">
        <v>9.6672999999999995E-2</v>
      </c>
      <c r="AI651" s="88">
        <v>0.927949122317</v>
      </c>
      <c r="AJ651" s="150">
        <v>3.6</v>
      </c>
      <c r="AK651" s="151">
        <v>67</v>
      </c>
    </row>
    <row r="652" spans="1:37" x14ac:dyDescent="0.2">
      <c r="A652" s="149" t="s">
        <v>1629</v>
      </c>
      <c r="B652" s="66" t="s">
        <v>1630</v>
      </c>
      <c r="C652" s="67">
        <v>65</v>
      </c>
      <c r="D652" s="84" t="s">
        <v>337</v>
      </c>
      <c r="E652" s="85">
        <v>86.050911996991303</v>
      </c>
      <c r="F652" s="91">
        <v>85.345172057164305</v>
      </c>
      <c r="G652" s="86">
        <v>50.387246145167403</v>
      </c>
      <c r="H652" s="86">
        <v>49.697959759307999</v>
      </c>
      <c r="I652" s="86">
        <v>5.54</v>
      </c>
      <c r="J652" s="86">
        <v>6.43</v>
      </c>
      <c r="K652" s="87">
        <v>0</v>
      </c>
      <c r="L652" s="85">
        <v>0.56999986700000005</v>
      </c>
      <c r="M652" s="86">
        <v>0</v>
      </c>
      <c r="N652" s="86">
        <v>79.844556122045901</v>
      </c>
      <c r="O652" s="86">
        <v>61.5771495270955</v>
      </c>
      <c r="P652" s="86">
        <v>0.35699999999999998</v>
      </c>
      <c r="Q652" s="88">
        <v>0.32650000000000001</v>
      </c>
      <c r="R652" s="85">
        <v>0</v>
      </c>
      <c r="S652" s="86">
        <v>0</v>
      </c>
      <c r="T652" s="86">
        <v>0.72</v>
      </c>
      <c r="U652" s="88">
        <v>0.37490597969161299</v>
      </c>
      <c r="V652" s="89">
        <v>4.9000000000000004</v>
      </c>
      <c r="W652" s="85">
        <v>47.209477861752603</v>
      </c>
      <c r="X652" s="88">
        <v>47.566666666700002</v>
      </c>
      <c r="Y652" s="85">
        <v>-99.72</v>
      </c>
      <c r="Z652" s="88"/>
      <c r="AA652" s="85">
        <v>0</v>
      </c>
      <c r="AB652" s="91">
        <v>0</v>
      </c>
      <c r="AC652" s="86">
        <v>0</v>
      </c>
      <c r="AD652" s="86">
        <v>0</v>
      </c>
      <c r="AE652" s="86">
        <v>0</v>
      </c>
      <c r="AF652" s="88">
        <v>0</v>
      </c>
      <c r="AG652" s="85">
        <v>4.8221722363000002E-9</v>
      </c>
      <c r="AH652" s="86">
        <v>7.7446000000000001E-2</v>
      </c>
      <c r="AI652" s="88">
        <v>2.7841452058899998</v>
      </c>
      <c r="AJ652" s="150">
        <v>3.54</v>
      </c>
      <c r="AK652" s="151">
        <v>64</v>
      </c>
    </row>
    <row r="653" spans="1:37" x14ac:dyDescent="0.2">
      <c r="A653" s="149" t="s">
        <v>1631</v>
      </c>
      <c r="B653" s="66" t="s">
        <v>1632</v>
      </c>
      <c r="C653" s="67">
        <v>65</v>
      </c>
      <c r="D653" s="84" t="s">
        <v>337</v>
      </c>
      <c r="E653" s="85">
        <v>76.792378651563794</v>
      </c>
      <c r="F653" s="91">
        <v>76.500082617787299</v>
      </c>
      <c r="G653" s="86">
        <v>47.181593896539702</v>
      </c>
      <c r="H653" s="86">
        <v>46.898414308261202</v>
      </c>
      <c r="I653" s="86">
        <v>50.66</v>
      </c>
      <c r="J653" s="86">
        <v>58.34</v>
      </c>
      <c r="K653" s="87">
        <v>6.3E-3</v>
      </c>
      <c r="L653" s="85">
        <v>0.82999993135500005</v>
      </c>
      <c r="M653" s="86">
        <v>0</v>
      </c>
      <c r="N653" s="86">
        <v>71.721898019148398</v>
      </c>
      <c r="O653" s="86">
        <v>55.014198176655199</v>
      </c>
      <c r="P653" s="86">
        <v>2.1110000000000002</v>
      </c>
      <c r="Q653" s="88">
        <v>0.72170000000000001</v>
      </c>
      <c r="R653" s="85">
        <v>0</v>
      </c>
      <c r="S653" s="86">
        <v>0</v>
      </c>
      <c r="T653" s="86">
        <v>1.31</v>
      </c>
      <c r="U653" s="88">
        <v>1.1310090195832601</v>
      </c>
      <c r="V653" s="89">
        <v>4.63</v>
      </c>
      <c r="W653" s="85">
        <v>54.005832616252199</v>
      </c>
      <c r="X653" s="88">
        <v>43.166666666700003</v>
      </c>
      <c r="Y653" s="85">
        <v>-100</v>
      </c>
      <c r="Z653" s="88"/>
      <c r="AA653" s="85">
        <v>0</v>
      </c>
      <c r="AB653" s="91">
        <v>0</v>
      </c>
      <c r="AC653" s="86">
        <v>0</v>
      </c>
      <c r="AD653" s="86">
        <v>0</v>
      </c>
      <c r="AE653" s="86">
        <v>0</v>
      </c>
      <c r="AF653" s="88">
        <v>0</v>
      </c>
      <c r="AG653" s="85">
        <v>1.6128002636000002E-2</v>
      </c>
      <c r="AH653" s="86">
        <v>0.75918300000000005</v>
      </c>
      <c r="AI653" s="88">
        <v>5.0831120331599998E-3</v>
      </c>
      <c r="AJ653" s="150">
        <v>3.57</v>
      </c>
      <c r="AK653" s="151">
        <v>60</v>
      </c>
    </row>
    <row r="654" spans="1:37" x14ac:dyDescent="0.2">
      <c r="A654" s="149" t="s">
        <v>1633</v>
      </c>
      <c r="B654" s="66" t="s">
        <v>1634</v>
      </c>
      <c r="C654" s="67">
        <v>65</v>
      </c>
      <c r="D654" s="84" t="s">
        <v>337</v>
      </c>
      <c r="E654" s="85">
        <v>75.458151773590899</v>
      </c>
      <c r="F654" s="91">
        <v>75.307283392941102</v>
      </c>
      <c r="G654" s="86">
        <v>31.765781276346502</v>
      </c>
      <c r="H654" s="86">
        <v>31.744482210843</v>
      </c>
      <c r="I654" s="86">
        <v>19.57</v>
      </c>
      <c r="J654" s="86">
        <v>23.31</v>
      </c>
      <c r="K654" s="87">
        <v>0</v>
      </c>
      <c r="L654" s="85">
        <v>0.390000108357</v>
      </c>
      <c r="M654" s="86">
        <v>0</v>
      </c>
      <c r="N654" s="86">
        <v>69.316137306945507</v>
      </c>
      <c r="O654" s="86">
        <v>24.992708590402302</v>
      </c>
      <c r="P654" s="86">
        <v>0.995</v>
      </c>
      <c r="Q654" s="88">
        <v>0.80859999999999999</v>
      </c>
      <c r="R654" s="85">
        <v>0</v>
      </c>
      <c r="S654" s="86">
        <v>0</v>
      </c>
      <c r="T654" s="86">
        <v>1.08</v>
      </c>
      <c r="U654" s="88">
        <v>0.628322432353281</v>
      </c>
      <c r="V654" s="89">
        <v>4.75</v>
      </c>
      <c r="W654" s="85">
        <v>66.766666666700004</v>
      </c>
      <c r="X654" s="88">
        <v>66.766666666700004</v>
      </c>
      <c r="Y654" s="85"/>
      <c r="Z654" s="88"/>
      <c r="AA654" s="85">
        <v>0</v>
      </c>
      <c r="AB654" s="91">
        <v>0</v>
      </c>
      <c r="AC654" s="86">
        <v>0</v>
      </c>
      <c r="AD654" s="86">
        <v>0</v>
      </c>
      <c r="AE654" s="86">
        <v>0</v>
      </c>
      <c r="AF654" s="88">
        <v>0</v>
      </c>
      <c r="AG654" s="85">
        <v>5.0555479949800003E-9</v>
      </c>
      <c r="AH654" s="86">
        <v>0.212286</v>
      </c>
      <c r="AI654" s="88">
        <v>1.7942599390999999E-3</v>
      </c>
      <c r="AJ654" s="150">
        <v>3.52</v>
      </c>
      <c r="AK654" s="151">
        <v>60</v>
      </c>
    </row>
    <row r="655" spans="1:37" x14ac:dyDescent="0.2">
      <c r="A655" s="149" t="s">
        <v>1635</v>
      </c>
      <c r="B655" s="66" t="s">
        <v>1636</v>
      </c>
      <c r="C655" s="67">
        <v>65</v>
      </c>
      <c r="D655" s="84" t="s">
        <v>337</v>
      </c>
      <c r="E655" s="85">
        <v>70.148276387904701</v>
      </c>
      <c r="F655" s="91">
        <v>68.646675218198595</v>
      </c>
      <c r="G655" s="86">
        <v>49.361774652182902</v>
      </c>
      <c r="H655" s="86">
        <v>47.895157022272898</v>
      </c>
      <c r="I655" s="86">
        <v>72.38</v>
      </c>
      <c r="J655" s="86">
        <v>77.94</v>
      </c>
      <c r="K655" s="87">
        <v>0.01</v>
      </c>
      <c r="L655" s="85">
        <v>0.729999925105</v>
      </c>
      <c r="M655" s="86">
        <v>8.7706639734024205E-6</v>
      </c>
      <c r="N655" s="86">
        <v>64.876033057851203</v>
      </c>
      <c r="O655" s="86">
        <v>71.993795124193298</v>
      </c>
      <c r="P655" s="86">
        <v>2.7949999999999999</v>
      </c>
      <c r="Q655" s="88">
        <v>1.1462000000000001</v>
      </c>
      <c r="R655" s="85">
        <v>8.8589652728561299E-3</v>
      </c>
      <c r="S655" s="86">
        <v>0</v>
      </c>
      <c r="T655" s="86">
        <v>1.59</v>
      </c>
      <c r="U655" s="88">
        <v>1.0261838340165601</v>
      </c>
      <c r="V655" s="89">
        <v>4.59</v>
      </c>
      <c r="W655" s="85">
        <v>48.307836874223099</v>
      </c>
      <c r="X655" s="88">
        <v>43.5333333333</v>
      </c>
      <c r="Y655" s="85">
        <v>-100</v>
      </c>
      <c r="Z655" s="88"/>
      <c r="AA655" s="85">
        <v>0</v>
      </c>
      <c r="AB655" s="91">
        <v>0</v>
      </c>
      <c r="AC655" s="86">
        <v>0</v>
      </c>
      <c r="AD655" s="86">
        <v>0</v>
      </c>
      <c r="AE655" s="86">
        <v>0</v>
      </c>
      <c r="AF655" s="88">
        <v>0</v>
      </c>
      <c r="AG655" s="85">
        <v>7.9379963716800003E-3</v>
      </c>
      <c r="AH655" s="86">
        <v>0.52988599999999997</v>
      </c>
      <c r="AI655" s="88">
        <v>4.4849977663599999E-3</v>
      </c>
      <c r="AJ655" s="150">
        <v>3.54</v>
      </c>
      <c r="AK655" s="151">
        <v>54</v>
      </c>
    </row>
    <row r="656" spans="1:37" x14ac:dyDescent="0.2">
      <c r="A656" s="149" t="s">
        <v>1637</v>
      </c>
      <c r="B656" s="66" t="s">
        <v>1638</v>
      </c>
      <c r="C656" s="67">
        <v>65</v>
      </c>
      <c r="D656" s="84" t="s">
        <v>337</v>
      </c>
      <c r="E656" s="85">
        <v>79.3245790301727</v>
      </c>
      <c r="F656" s="91">
        <v>79.3245790301727</v>
      </c>
      <c r="G656" s="86">
        <v>32.539682539682502</v>
      </c>
      <c r="H656" s="86">
        <v>32.539682539682502</v>
      </c>
      <c r="I656" s="86">
        <v>11.27</v>
      </c>
      <c r="J656" s="86">
        <v>18.46</v>
      </c>
      <c r="K656" s="87">
        <v>0</v>
      </c>
      <c r="L656" s="85">
        <v>0.35000003446400002</v>
      </c>
      <c r="M656" s="86">
        <v>0</v>
      </c>
      <c r="N656" s="86">
        <v>73.9322912600134</v>
      </c>
      <c r="O656" s="86">
        <v>24.439174947304998</v>
      </c>
      <c r="P656" s="86">
        <v>0.54600000000000004</v>
      </c>
      <c r="Q656" s="88">
        <v>0.71830000000000005</v>
      </c>
      <c r="R656" s="85">
        <v>0</v>
      </c>
      <c r="S656" s="86">
        <v>0</v>
      </c>
      <c r="T656" s="86">
        <v>1.0900000000000001</v>
      </c>
      <c r="U656" s="88">
        <v>0.49301369222860902</v>
      </c>
      <c r="V656" s="89">
        <v>4.8899999999999997</v>
      </c>
      <c r="W656" s="85">
        <v>72.581280622670107</v>
      </c>
      <c r="X656" s="88">
        <v>66.966666666699993</v>
      </c>
      <c r="Y656" s="85">
        <v>-100</v>
      </c>
      <c r="Z656" s="88"/>
      <c r="AA656" s="85">
        <v>0</v>
      </c>
      <c r="AB656" s="91">
        <v>0</v>
      </c>
      <c r="AC656" s="86">
        <v>0</v>
      </c>
      <c r="AD656" s="86">
        <v>0</v>
      </c>
      <c r="AE656" s="86">
        <v>0.01</v>
      </c>
      <c r="AF656" s="88">
        <v>0</v>
      </c>
      <c r="AG656" s="85">
        <v>1.40318645304E-8</v>
      </c>
      <c r="AH656" s="86">
        <v>0.19885700000000001</v>
      </c>
      <c r="AI656" s="88">
        <v>0.20162095802400001</v>
      </c>
      <c r="AJ656" s="150">
        <v>3.32</v>
      </c>
      <c r="AK656" s="151">
        <v>54</v>
      </c>
    </row>
    <row r="657" spans="1:37" x14ac:dyDescent="0.2">
      <c r="A657" s="149" t="s">
        <v>1639</v>
      </c>
      <c r="B657" s="66" t="s">
        <v>1640</v>
      </c>
      <c r="C657" s="67">
        <v>65</v>
      </c>
      <c r="D657" s="84" t="s">
        <v>337</v>
      </c>
      <c r="E657" s="85">
        <v>77.602032103825096</v>
      </c>
      <c r="F657" s="91">
        <v>77.560052367941694</v>
      </c>
      <c r="G657" s="86">
        <v>39.638120446265901</v>
      </c>
      <c r="H657" s="86">
        <v>39.609659608378898</v>
      </c>
      <c r="I657" s="86">
        <v>11.08</v>
      </c>
      <c r="J657" s="86">
        <v>15.87</v>
      </c>
      <c r="K657" s="87">
        <v>0</v>
      </c>
      <c r="L657" s="85">
        <v>0.48999992824400002</v>
      </c>
      <c r="M657" s="86">
        <v>6.3652248274810204E-3</v>
      </c>
      <c r="N657" s="86">
        <v>70.258330106000003</v>
      </c>
      <c r="O657" s="86">
        <v>47.1662529107249</v>
      </c>
      <c r="P657" s="86">
        <v>0.77600000000000002</v>
      </c>
      <c r="Q657" s="88">
        <v>0.67200000000000004</v>
      </c>
      <c r="R657" s="85">
        <v>7.8511423412106502E-3</v>
      </c>
      <c r="S657" s="86">
        <v>0</v>
      </c>
      <c r="T657" s="86">
        <v>0.99</v>
      </c>
      <c r="U657" s="88">
        <v>0.70084813296903503</v>
      </c>
      <c r="V657" s="89">
        <v>4.88</v>
      </c>
      <c r="W657" s="85">
        <v>68.078767866859593</v>
      </c>
      <c r="X657" s="88">
        <v>70.133333333300001</v>
      </c>
      <c r="Y657" s="85"/>
      <c r="Z657" s="88"/>
      <c r="AA657" s="85">
        <v>0</v>
      </c>
      <c r="AB657" s="91">
        <v>0</v>
      </c>
      <c r="AC657" s="86">
        <v>0</v>
      </c>
      <c r="AD657" s="86">
        <v>0</v>
      </c>
      <c r="AE657" s="86">
        <v>0</v>
      </c>
      <c r="AF657" s="88">
        <v>0</v>
      </c>
      <c r="AG657" s="85">
        <v>7.9660021298300007E-3</v>
      </c>
      <c r="AH657" s="86">
        <v>0.17791499999999999</v>
      </c>
      <c r="AI657" s="88">
        <v>8.9714753939100001E-4</v>
      </c>
      <c r="AJ657" s="150">
        <v>3.37</v>
      </c>
      <c r="AK657" s="151">
        <v>54</v>
      </c>
    </row>
    <row r="658" spans="1:37" x14ac:dyDescent="0.2">
      <c r="A658" s="149" t="s">
        <v>1641</v>
      </c>
      <c r="B658" s="66" t="s">
        <v>1642</v>
      </c>
      <c r="C658" s="67">
        <v>65</v>
      </c>
      <c r="D658" s="84" t="s">
        <v>337</v>
      </c>
      <c r="E658" s="85">
        <v>86.197493704459802</v>
      </c>
      <c r="F658" s="91">
        <v>85.874148798259597</v>
      </c>
      <c r="G658" s="86">
        <v>57.066650772600603</v>
      </c>
      <c r="H658" s="86">
        <v>56.877412048695398</v>
      </c>
      <c r="I658" s="86">
        <v>25.24</v>
      </c>
      <c r="J658" s="86">
        <v>21.95</v>
      </c>
      <c r="K658" s="87">
        <v>0</v>
      </c>
      <c r="L658" s="85">
        <v>0.18000008076999999</v>
      </c>
      <c r="M658" s="86">
        <v>0</v>
      </c>
      <c r="N658" s="86">
        <v>79.855887363010098</v>
      </c>
      <c r="O658" s="86">
        <v>89.004271615849206</v>
      </c>
      <c r="P658" s="86">
        <v>0.54</v>
      </c>
      <c r="Q658" s="88">
        <v>0.56289999999999996</v>
      </c>
      <c r="R658" s="85">
        <v>0</v>
      </c>
      <c r="S658" s="86">
        <v>0</v>
      </c>
      <c r="T658" s="86">
        <v>1.22</v>
      </c>
      <c r="U658" s="88">
        <v>0.40529868426934501</v>
      </c>
      <c r="V658" s="89">
        <v>4.74</v>
      </c>
      <c r="W658" s="85">
        <v>72.775151483287303</v>
      </c>
      <c r="X658" s="88">
        <v>73.099999999999994</v>
      </c>
      <c r="Y658" s="85">
        <v>-100</v>
      </c>
      <c r="Z658" s="88"/>
      <c r="AA658" s="85">
        <v>0</v>
      </c>
      <c r="AB658" s="91">
        <v>0</v>
      </c>
      <c r="AC658" s="86">
        <v>0</v>
      </c>
      <c r="AD658" s="86">
        <v>0</v>
      </c>
      <c r="AE658" s="86">
        <v>0</v>
      </c>
      <c r="AF658" s="88">
        <v>0</v>
      </c>
      <c r="AG658" s="85">
        <v>1.2576524279499999E-9</v>
      </c>
      <c r="AH658" s="86">
        <v>0.102837</v>
      </c>
      <c r="AI658" s="88">
        <v>2.9900979967499997E-4</v>
      </c>
      <c r="AJ658" s="150">
        <v>3.54</v>
      </c>
      <c r="AK658" s="151">
        <v>63</v>
      </c>
    </row>
    <row r="659" spans="1:37" x14ac:dyDescent="0.2">
      <c r="A659" s="149" t="s">
        <v>1643</v>
      </c>
      <c r="B659" s="66" t="s">
        <v>1644</v>
      </c>
      <c r="C659" s="67">
        <v>65</v>
      </c>
      <c r="D659" s="84" t="s">
        <v>337</v>
      </c>
      <c r="E659" s="85">
        <v>81.192942481524199</v>
      </c>
      <c r="F659" s="91">
        <v>80.854157609917706</v>
      </c>
      <c r="G659" s="86">
        <v>45.920340583729299</v>
      </c>
      <c r="H659" s="86">
        <v>45.822902456939801</v>
      </c>
      <c r="I659" s="86">
        <v>3.45</v>
      </c>
      <c r="J659" s="86">
        <v>7.83</v>
      </c>
      <c r="K659" s="87">
        <v>0</v>
      </c>
      <c r="L659" s="85">
        <v>0.25000000242800002</v>
      </c>
      <c r="M659" s="86">
        <v>0</v>
      </c>
      <c r="N659" s="86">
        <v>70.715209091182402</v>
      </c>
      <c r="O659" s="86">
        <v>64.215521787066805</v>
      </c>
      <c r="P659" s="86">
        <v>0.28699999999999998</v>
      </c>
      <c r="Q659" s="88">
        <v>0.2165</v>
      </c>
      <c r="R659" s="85">
        <v>0</v>
      </c>
      <c r="S659" s="86">
        <v>0</v>
      </c>
      <c r="T659" s="86">
        <v>0.34</v>
      </c>
      <c r="U659" s="88">
        <v>0.47669729721626802</v>
      </c>
      <c r="V659" s="89">
        <v>4.92</v>
      </c>
      <c r="W659" s="85">
        <v>63.065389431369297</v>
      </c>
      <c r="X659" s="88">
        <v>66.533333333300007</v>
      </c>
      <c r="Y659" s="85"/>
      <c r="Z659" s="88"/>
      <c r="AA659" s="85">
        <v>0</v>
      </c>
      <c r="AB659" s="91">
        <v>0</v>
      </c>
      <c r="AC659" s="86">
        <v>0</v>
      </c>
      <c r="AD659" s="86">
        <v>0</v>
      </c>
      <c r="AE659" s="86">
        <v>0</v>
      </c>
      <c r="AF659" s="88">
        <v>0</v>
      </c>
      <c r="AG659" s="85">
        <v>1.17109969185E-2</v>
      </c>
      <c r="AH659" s="86">
        <v>4.2325000000000002E-2</v>
      </c>
      <c r="AI659" s="88">
        <v>0.13441399360199999</v>
      </c>
      <c r="AJ659" s="150">
        <v>3.69</v>
      </c>
      <c r="AK659" s="151">
        <v>65</v>
      </c>
    </row>
    <row r="660" spans="1:37" x14ac:dyDescent="0.2">
      <c r="A660" s="149" t="s">
        <v>1645</v>
      </c>
      <c r="B660" s="66" t="s">
        <v>1646</v>
      </c>
      <c r="C660" s="67">
        <v>65</v>
      </c>
      <c r="D660" s="84" t="s">
        <v>337</v>
      </c>
      <c r="E660" s="85">
        <v>85.575431394543997</v>
      </c>
      <c r="F660" s="91">
        <v>84.861213871452804</v>
      </c>
      <c r="G660" s="86">
        <v>45.0452278097329</v>
      </c>
      <c r="H660" s="86">
        <v>44.546409222177097</v>
      </c>
      <c r="I660" s="86">
        <v>7.56</v>
      </c>
      <c r="J660" s="86">
        <v>10.75</v>
      </c>
      <c r="K660" s="87">
        <v>0</v>
      </c>
      <c r="L660" s="85">
        <v>0.239999994937</v>
      </c>
      <c r="M660" s="86">
        <v>0.167711640173455</v>
      </c>
      <c r="N660" s="86">
        <v>79.142792220154604</v>
      </c>
      <c r="O660" s="86">
        <v>72.602608591599903</v>
      </c>
      <c r="P660" s="86">
        <v>0.48</v>
      </c>
      <c r="Q660" s="88">
        <v>0.2586</v>
      </c>
      <c r="R660" s="85">
        <v>1.4439390657714201E-2</v>
      </c>
      <c r="S660" s="86">
        <v>0</v>
      </c>
      <c r="T660" s="86">
        <v>0.77</v>
      </c>
      <c r="U660" s="88">
        <v>0.31265662664980098</v>
      </c>
      <c r="V660" s="89">
        <v>4.9400000000000004</v>
      </c>
      <c r="W660" s="85">
        <v>65.348452402663597</v>
      </c>
      <c r="X660" s="88">
        <v>65.766666666700004</v>
      </c>
      <c r="Y660" s="85"/>
      <c r="Z660" s="88"/>
      <c r="AA660" s="85">
        <v>0</v>
      </c>
      <c r="AB660" s="91">
        <v>0</v>
      </c>
      <c r="AC660" s="86">
        <v>0</v>
      </c>
      <c r="AD660" s="86">
        <v>0</v>
      </c>
      <c r="AE660" s="86">
        <v>0.02</v>
      </c>
      <c r="AF660" s="88">
        <v>0</v>
      </c>
      <c r="AG660" s="85">
        <v>6.6500059929899998E-4</v>
      </c>
      <c r="AH660" s="86">
        <v>0.13314599999999999</v>
      </c>
      <c r="AI660" s="88">
        <v>0.470449011202</v>
      </c>
      <c r="AJ660" s="150">
        <v>3.87</v>
      </c>
      <c r="AK660" s="151">
        <v>71</v>
      </c>
    </row>
    <row r="661" spans="1:37" x14ac:dyDescent="0.2">
      <c r="A661" s="149" t="s">
        <v>1647</v>
      </c>
      <c r="B661" s="66" t="s">
        <v>1648</v>
      </c>
      <c r="C661" s="67">
        <v>65</v>
      </c>
      <c r="D661" s="84" t="s">
        <v>337</v>
      </c>
      <c r="E661" s="85">
        <v>89.7153992935731</v>
      </c>
      <c r="F661" s="91">
        <v>89.549754374568593</v>
      </c>
      <c r="G661" s="86">
        <v>54.757013519548501</v>
      </c>
      <c r="H661" s="86">
        <v>54.691242742885002</v>
      </c>
      <c r="I661" s="86">
        <v>10.49</v>
      </c>
      <c r="J661" s="86">
        <v>11.01</v>
      </c>
      <c r="K661" s="87">
        <v>0</v>
      </c>
      <c r="L661" s="85">
        <v>0.150000023791</v>
      </c>
      <c r="M661" s="86">
        <v>5.7835134635899797E-4</v>
      </c>
      <c r="N661" s="86">
        <v>82.766908102840205</v>
      </c>
      <c r="O661" s="86">
        <v>78.937442616442098</v>
      </c>
      <c r="P661" s="86">
        <v>0.374</v>
      </c>
      <c r="Q661" s="88">
        <v>0.37890000000000001</v>
      </c>
      <c r="R661" s="85">
        <v>8.0580177276390001E-3</v>
      </c>
      <c r="S661" s="86">
        <v>0</v>
      </c>
      <c r="T661" s="86">
        <v>0.84</v>
      </c>
      <c r="U661" s="88">
        <v>0.143721326783322</v>
      </c>
      <c r="V661" s="89">
        <v>4.9000000000000004</v>
      </c>
      <c r="W661" s="85">
        <v>64.837913766957797</v>
      </c>
      <c r="X661" s="88">
        <v>68.033333333300007</v>
      </c>
      <c r="Y661" s="85">
        <v>-100</v>
      </c>
      <c r="Z661" s="88"/>
      <c r="AA661" s="85">
        <v>0</v>
      </c>
      <c r="AB661" s="91">
        <v>0</v>
      </c>
      <c r="AC661" s="86">
        <v>0</v>
      </c>
      <c r="AD661" s="86">
        <v>0</v>
      </c>
      <c r="AE661" s="86">
        <v>0</v>
      </c>
      <c r="AF661" s="88">
        <v>3.0581590065199998E-7</v>
      </c>
      <c r="AG661" s="85">
        <v>6.3000053388200005E-4</v>
      </c>
      <c r="AH661" s="86">
        <v>9.7951999999999997E-2</v>
      </c>
      <c r="AI661" s="88">
        <v>2.9900122657899999E-4</v>
      </c>
      <c r="AJ661" s="150">
        <v>3.72</v>
      </c>
      <c r="AK661" s="151">
        <v>69</v>
      </c>
    </row>
    <row r="662" spans="1:37" x14ac:dyDescent="0.2">
      <c r="A662" s="149" t="s">
        <v>1649</v>
      </c>
      <c r="B662" s="66" t="s">
        <v>1650</v>
      </c>
      <c r="C662" s="67">
        <v>65</v>
      </c>
      <c r="D662" s="84" t="s">
        <v>337</v>
      </c>
      <c r="E662" s="85">
        <v>73.254700337718603</v>
      </c>
      <c r="F662" s="91">
        <v>73.192533225801</v>
      </c>
      <c r="G662" s="86">
        <v>37.980744997227703</v>
      </c>
      <c r="H662" s="86">
        <v>37.967303459515797</v>
      </c>
      <c r="I662" s="86">
        <v>20.22</v>
      </c>
      <c r="J662" s="86">
        <v>22.84</v>
      </c>
      <c r="K662" s="87">
        <v>0</v>
      </c>
      <c r="L662" s="85">
        <v>0.300000075561</v>
      </c>
      <c r="M662" s="86">
        <v>0</v>
      </c>
      <c r="N662" s="86">
        <v>63.8369276318003</v>
      </c>
      <c r="O662" s="86">
        <v>55.794509955538402</v>
      </c>
      <c r="P662" s="86">
        <v>0.58899999999999997</v>
      </c>
      <c r="Q662" s="88">
        <v>1.1855</v>
      </c>
      <c r="R662" s="85">
        <v>0</v>
      </c>
      <c r="S662" s="86">
        <v>0</v>
      </c>
      <c r="T662" s="86">
        <v>1.22</v>
      </c>
      <c r="U662" s="88">
        <v>0.26967085034527899</v>
      </c>
      <c r="V662" s="89">
        <v>4.8099999999999996</v>
      </c>
      <c r="W662" s="85">
        <v>66.014276635737801</v>
      </c>
      <c r="X662" s="88">
        <v>65.366666666699999</v>
      </c>
      <c r="Y662" s="85">
        <v>99.1</v>
      </c>
      <c r="Z662" s="88"/>
      <c r="AA662" s="85">
        <v>0</v>
      </c>
      <c r="AB662" s="91">
        <v>0</v>
      </c>
      <c r="AC662" s="86">
        <v>0</v>
      </c>
      <c r="AD662" s="86">
        <v>0</v>
      </c>
      <c r="AE662" s="86">
        <v>0</v>
      </c>
      <c r="AF662" s="88">
        <v>0</v>
      </c>
      <c r="AG662" s="85">
        <v>1.79220070215E-2</v>
      </c>
      <c r="AH662" s="86">
        <v>0.209068</v>
      </c>
      <c r="AI662" s="88">
        <v>2.0930012823699999E-3</v>
      </c>
      <c r="AJ662" s="150">
        <v>3.51</v>
      </c>
      <c r="AK662" s="151">
        <v>56</v>
      </c>
    </row>
    <row r="663" spans="1:37" x14ac:dyDescent="0.2">
      <c r="A663" s="149" t="s">
        <v>1651</v>
      </c>
      <c r="B663" s="66" t="s">
        <v>1652</v>
      </c>
      <c r="C663" s="67">
        <v>65</v>
      </c>
      <c r="D663" s="84" t="s">
        <v>337</v>
      </c>
      <c r="E663" s="85">
        <v>86.196669832716296</v>
      </c>
      <c r="F663" s="91">
        <v>85.640349686948795</v>
      </c>
      <c r="G663" s="86">
        <v>72.854678322898295</v>
      </c>
      <c r="H663" s="86">
        <v>72.298358177130794</v>
      </c>
      <c r="I663" s="86">
        <v>16.28</v>
      </c>
      <c r="J663" s="86">
        <v>21.87</v>
      </c>
      <c r="K663" s="87">
        <v>0</v>
      </c>
      <c r="L663" s="85">
        <v>0.56999974050199997</v>
      </c>
      <c r="M663" s="86">
        <v>1.3160839687716499E-4</v>
      </c>
      <c r="N663" s="86">
        <v>84.848922347117707</v>
      </c>
      <c r="O663" s="86">
        <v>83.867116168001104</v>
      </c>
      <c r="P663" s="86">
        <v>0.36799999999999999</v>
      </c>
      <c r="Q663" s="88">
        <v>0.51690000000000003</v>
      </c>
      <c r="R663" s="85">
        <v>1.98688654877806E-2</v>
      </c>
      <c r="S663" s="86">
        <v>0</v>
      </c>
      <c r="T663" s="86">
        <v>1.0900000000000001</v>
      </c>
      <c r="U663" s="88">
        <v>0.40124832813196598</v>
      </c>
      <c r="V663" s="89">
        <v>4.8499999999999996</v>
      </c>
      <c r="W663" s="85">
        <v>46.890805392676</v>
      </c>
      <c r="X663" s="88">
        <v>43.133333333300001</v>
      </c>
      <c r="Y663" s="85">
        <v>-100</v>
      </c>
      <c r="Z663" s="88"/>
      <c r="AA663" s="85">
        <v>0</v>
      </c>
      <c r="AB663" s="91">
        <v>0</v>
      </c>
      <c r="AC663" s="86">
        <v>0</v>
      </c>
      <c r="AD663" s="86">
        <v>0</v>
      </c>
      <c r="AE663" s="86">
        <v>0</v>
      </c>
      <c r="AF663" s="88">
        <v>0</v>
      </c>
      <c r="AG663" s="85">
        <v>1.6086149284000001E-10</v>
      </c>
      <c r="AH663" s="86">
        <v>5.4484999999999999E-2</v>
      </c>
      <c r="AI663" s="88">
        <v>1.2349674048E-10</v>
      </c>
      <c r="AJ663" s="150">
        <v>3.71</v>
      </c>
      <c r="AK663" s="151">
        <v>70</v>
      </c>
    </row>
    <row r="664" spans="1:37" x14ac:dyDescent="0.2">
      <c r="A664" s="149" t="s">
        <v>1653</v>
      </c>
      <c r="B664" s="66" t="s">
        <v>1654</v>
      </c>
      <c r="C664" s="67">
        <v>65</v>
      </c>
      <c r="D664" s="84" t="s">
        <v>337</v>
      </c>
      <c r="E664" s="85">
        <v>73.807994862738795</v>
      </c>
      <c r="F664" s="91">
        <v>73.636752822817996</v>
      </c>
      <c r="G664" s="86">
        <v>45.409910633060399</v>
      </c>
      <c r="H664" s="86">
        <v>45.292181730614899</v>
      </c>
      <c r="I664" s="86">
        <v>15.64</v>
      </c>
      <c r="J664" s="86">
        <v>17.38</v>
      </c>
      <c r="K664" s="87">
        <v>0</v>
      </c>
      <c r="L664" s="85">
        <v>0.45999994122100002</v>
      </c>
      <c r="M664" s="86">
        <v>0</v>
      </c>
      <c r="N664" s="86">
        <v>65.661349396943805</v>
      </c>
      <c r="O664" s="86">
        <v>79.238550671326095</v>
      </c>
      <c r="P664" s="86">
        <v>0.42299999999999999</v>
      </c>
      <c r="Q664" s="88">
        <v>0.66890000000000005</v>
      </c>
      <c r="R664" s="85">
        <v>0</v>
      </c>
      <c r="S664" s="86">
        <v>0</v>
      </c>
      <c r="T664" s="86">
        <v>1.04</v>
      </c>
      <c r="U664" s="88">
        <v>0.432118585112645</v>
      </c>
      <c r="V664" s="89">
        <v>4.8099999999999996</v>
      </c>
      <c r="W664" s="85">
        <v>57.243401907055102</v>
      </c>
      <c r="X664" s="88">
        <v>57.0333333333</v>
      </c>
      <c r="Y664" s="85"/>
      <c r="Z664" s="88"/>
      <c r="AA664" s="85">
        <v>0</v>
      </c>
      <c r="AB664" s="91">
        <v>0</v>
      </c>
      <c r="AC664" s="86">
        <v>0</v>
      </c>
      <c r="AD664" s="86">
        <v>0</v>
      </c>
      <c r="AE664" s="86">
        <v>0</v>
      </c>
      <c r="AF664" s="88">
        <v>0</v>
      </c>
      <c r="AG664" s="85">
        <v>5.9220008432299999E-3</v>
      </c>
      <c r="AH664" s="86">
        <v>9.3532000000000004E-2</v>
      </c>
      <c r="AI664" s="88">
        <v>8.9700454298500003E-4</v>
      </c>
      <c r="AJ664" s="150">
        <v>3.63</v>
      </c>
      <c r="AK664" s="151">
        <v>60</v>
      </c>
    </row>
    <row r="665" spans="1:37" x14ac:dyDescent="0.2">
      <c r="A665" s="149" t="s">
        <v>1655</v>
      </c>
      <c r="B665" s="66" t="s">
        <v>1656</v>
      </c>
      <c r="C665" s="67">
        <v>65</v>
      </c>
      <c r="D665" s="84" t="s">
        <v>337</v>
      </c>
      <c r="E665" s="85">
        <v>73.595825601264096</v>
      </c>
      <c r="F665" s="91">
        <v>73.483748874639403</v>
      </c>
      <c r="G665" s="86">
        <v>37.988498355595603</v>
      </c>
      <c r="H665" s="86">
        <v>37.951751887849802</v>
      </c>
      <c r="I665" s="86">
        <v>6.24</v>
      </c>
      <c r="J665" s="86">
        <v>10.84</v>
      </c>
      <c r="K665" s="87">
        <v>0</v>
      </c>
      <c r="L665" s="85">
        <v>4.0000150934900003E-2</v>
      </c>
      <c r="M665" s="86">
        <v>0</v>
      </c>
      <c r="N665" s="86">
        <v>62.405793362693302</v>
      </c>
      <c r="O665" s="86">
        <v>71.916080201832401</v>
      </c>
      <c r="P665" s="86">
        <v>0.437</v>
      </c>
      <c r="Q665" s="88">
        <v>0.5716</v>
      </c>
      <c r="R665" s="85">
        <v>0</v>
      </c>
      <c r="S665" s="86">
        <v>0</v>
      </c>
      <c r="T665" s="86">
        <v>1.01</v>
      </c>
      <c r="U665" s="88">
        <v>0.24252668712219999</v>
      </c>
      <c r="V665" s="89">
        <v>4.62</v>
      </c>
      <c r="W665" s="85">
        <v>62.8</v>
      </c>
      <c r="X665" s="88">
        <v>62.8</v>
      </c>
      <c r="Y665" s="85"/>
      <c r="Z665" s="88"/>
      <c r="AA665" s="85">
        <v>0</v>
      </c>
      <c r="AB665" s="91">
        <v>0</v>
      </c>
      <c r="AC665" s="86">
        <v>0</v>
      </c>
      <c r="AD665" s="86">
        <v>0</v>
      </c>
      <c r="AE665" s="86">
        <v>0</v>
      </c>
      <c r="AF665" s="88">
        <v>9.7334745210299997E-10</v>
      </c>
      <c r="AG665" s="85">
        <v>2.973884928E-9</v>
      </c>
      <c r="AH665" s="86">
        <v>4.5546000000000003E-2</v>
      </c>
      <c r="AI665" s="88">
        <v>8.9700830456799997E-4</v>
      </c>
      <c r="AJ665" s="150">
        <v>3.72</v>
      </c>
      <c r="AK665" s="151">
        <v>61</v>
      </c>
    </row>
    <row r="666" spans="1:37" x14ac:dyDescent="0.2">
      <c r="A666" s="149" t="s">
        <v>1657</v>
      </c>
      <c r="B666" s="66" t="s">
        <v>1658</v>
      </c>
      <c r="C666" s="67">
        <v>65</v>
      </c>
      <c r="D666" s="84" t="s">
        <v>337</v>
      </c>
      <c r="E666" s="85">
        <v>87.074778200253505</v>
      </c>
      <c r="F666" s="91">
        <v>86.816223067173595</v>
      </c>
      <c r="G666" s="86">
        <v>40.211237853823398</v>
      </c>
      <c r="H666" s="86">
        <v>40.143641740599897</v>
      </c>
      <c r="I666" s="86">
        <v>5.14</v>
      </c>
      <c r="J666" s="86">
        <v>5.85</v>
      </c>
      <c r="K666" s="87">
        <v>0</v>
      </c>
      <c r="L666" s="85">
        <v>3.0000066485000001E-2</v>
      </c>
      <c r="M666" s="86">
        <v>0</v>
      </c>
      <c r="N666" s="86">
        <v>80.1900804450664</v>
      </c>
      <c r="O666" s="86">
        <v>77.881576174755907</v>
      </c>
      <c r="P666" s="86">
        <v>1.3640000000000001</v>
      </c>
      <c r="Q666" s="88">
        <v>0.3286</v>
      </c>
      <c r="R666" s="85">
        <v>0</v>
      </c>
      <c r="S666" s="86">
        <v>0</v>
      </c>
      <c r="T666" s="86">
        <v>0.53</v>
      </c>
      <c r="U666" s="88">
        <v>0.28643852978453699</v>
      </c>
      <c r="V666" s="89">
        <v>4.8899999999999997</v>
      </c>
      <c r="W666" s="85">
        <v>62.949047387507001</v>
      </c>
      <c r="X666" s="88">
        <v>59.133333333300001</v>
      </c>
      <c r="Y666" s="85">
        <v>-100</v>
      </c>
      <c r="Z666" s="88"/>
      <c r="AA666" s="85">
        <v>2.6</v>
      </c>
      <c r="AB666" s="91">
        <v>2.61</v>
      </c>
      <c r="AC666" s="86">
        <v>1.1299999999999999</v>
      </c>
      <c r="AD666" s="86">
        <v>1.18</v>
      </c>
      <c r="AE666" s="86">
        <v>0</v>
      </c>
      <c r="AF666" s="88">
        <v>6.0656012963699997</v>
      </c>
      <c r="AG666" s="85">
        <v>1.4348241701900001E-9</v>
      </c>
      <c r="AH666" s="86">
        <v>5.4059999999999997E-2</v>
      </c>
      <c r="AI666" s="88">
        <v>4.4617012833199999E-10</v>
      </c>
      <c r="AJ666" s="150">
        <v>3.91</v>
      </c>
      <c r="AK666" s="151">
        <v>73</v>
      </c>
    </row>
    <row r="667" spans="1:37" x14ac:dyDescent="0.2">
      <c r="A667" s="149" t="s">
        <v>1659</v>
      </c>
      <c r="B667" s="66" t="s">
        <v>1660</v>
      </c>
      <c r="C667" s="67">
        <v>65</v>
      </c>
      <c r="D667" s="84" t="s">
        <v>337</v>
      </c>
      <c r="E667" s="85">
        <v>80.759950833851804</v>
      </c>
      <c r="F667" s="91">
        <v>79.247788282068001</v>
      </c>
      <c r="G667" s="86">
        <v>63.891713076070999</v>
      </c>
      <c r="H667" s="86">
        <v>62.418246103886297</v>
      </c>
      <c r="I667" s="86">
        <v>18.010000000000002</v>
      </c>
      <c r="J667" s="86">
        <v>14.18</v>
      </c>
      <c r="K667" s="87">
        <v>0</v>
      </c>
      <c r="L667" s="85">
        <v>0.33000002467</v>
      </c>
      <c r="M667" s="86">
        <v>0</v>
      </c>
      <c r="N667" s="86">
        <v>73.547012962241794</v>
      </c>
      <c r="O667" s="86">
        <v>81.244537927152606</v>
      </c>
      <c r="P667" s="86">
        <v>0.318</v>
      </c>
      <c r="Q667" s="88">
        <v>0.43840000000000001</v>
      </c>
      <c r="R667" s="85">
        <v>0</v>
      </c>
      <c r="S667" s="86">
        <v>0</v>
      </c>
      <c r="T667" s="86">
        <v>1.06</v>
      </c>
      <c r="U667" s="88">
        <v>0.279215162597308</v>
      </c>
      <c r="V667" s="89">
        <v>4.67</v>
      </c>
      <c r="W667" s="85">
        <v>48.877139392142901</v>
      </c>
      <c r="X667" s="88">
        <v>41.733333333300003</v>
      </c>
      <c r="Y667" s="85">
        <v>-100</v>
      </c>
      <c r="Z667" s="88"/>
      <c r="AA667" s="85">
        <v>0</v>
      </c>
      <c r="AB667" s="91">
        <v>0</v>
      </c>
      <c r="AC667" s="86">
        <v>0</v>
      </c>
      <c r="AD667" s="86">
        <v>0</v>
      </c>
      <c r="AE667" s="86">
        <v>0</v>
      </c>
      <c r="AF667" s="88">
        <v>1.04693332297E-7</v>
      </c>
      <c r="AG667" s="85">
        <v>1.7513995926599999E-2</v>
      </c>
      <c r="AH667" s="86">
        <v>9.7363000000000005E-2</v>
      </c>
      <c r="AI667" s="88">
        <v>2.9900020229899998E-4</v>
      </c>
      <c r="AJ667" s="150">
        <v>3.77</v>
      </c>
      <c r="AK667" s="151">
        <v>67</v>
      </c>
    </row>
    <row r="668" spans="1:37" x14ac:dyDescent="0.2">
      <c r="A668" s="149" t="s">
        <v>1661</v>
      </c>
      <c r="B668" s="66" t="s">
        <v>1662</v>
      </c>
      <c r="C668" s="67">
        <v>65</v>
      </c>
      <c r="D668" s="84" t="s">
        <v>337</v>
      </c>
      <c r="E668" s="85">
        <v>61.225475841874101</v>
      </c>
      <c r="F668" s="91">
        <v>61.155197657393899</v>
      </c>
      <c r="G668" s="86">
        <v>34.636896046852101</v>
      </c>
      <c r="H668" s="86">
        <v>34.617862371888698</v>
      </c>
      <c r="I668" s="86">
        <v>13.43</v>
      </c>
      <c r="J668" s="86">
        <v>12.68</v>
      </c>
      <c r="K668" s="87">
        <v>0</v>
      </c>
      <c r="L668" s="85">
        <v>1.20999997418</v>
      </c>
      <c r="M668" s="86">
        <v>0</v>
      </c>
      <c r="N668" s="86">
        <v>49.314364575992499</v>
      </c>
      <c r="O668" s="86">
        <v>59.829059829059801</v>
      </c>
      <c r="P668" s="86">
        <v>0.505</v>
      </c>
      <c r="Q668" s="88">
        <v>0.87849999999999995</v>
      </c>
      <c r="R668" s="85">
        <v>0</v>
      </c>
      <c r="S668" s="86">
        <v>0</v>
      </c>
      <c r="T668" s="86">
        <v>1.24</v>
      </c>
      <c r="U668" s="88">
        <v>1.4348462664714501</v>
      </c>
      <c r="V668" s="89">
        <v>4.67</v>
      </c>
      <c r="W668" s="85">
        <v>52.838686809650802</v>
      </c>
      <c r="X668" s="88">
        <v>51.833333333299997</v>
      </c>
      <c r="Y668" s="85">
        <v>-100</v>
      </c>
      <c r="Z668" s="88"/>
      <c r="AA668" s="85">
        <v>0</v>
      </c>
      <c r="AB668" s="91">
        <v>0</v>
      </c>
      <c r="AC668" s="86">
        <v>0</v>
      </c>
      <c r="AD668" s="86">
        <v>0</v>
      </c>
      <c r="AE668" s="86">
        <v>0</v>
      </c>
      <c r="AF668" s="88">
        <v>0</v>
      </c>
      <c r="AG668" s="85">
        <v>7.5722986152699998E-2</v>
      </c>
      <c r="AH668" s="86">
        <v>6.3065999999999997E-2</v>
      </c>
      <c r="AI668" s="88">
        <v>9.5247473638099997E-10</v>
      </c>
      <c r="AJ668" s="150">
        <v>3.25</v>
      </c>
      <c r="AK668" s="151">
        <v>37</v>
      </c>
    </row>
    <row r="669" spans="1:37" x14ac:dyDescent="0.2">
      <c r="A669" s="149" t="s">
        <v>1663</v>
      </c>
      <c r="B669" s="66" t="s">
        <v>1664</v>
      </c>
      <c r="C669" s="67">
        <v>65</v>
      </c>
      <c r="D669" s="84" t="s">
        <v>337</v>
      </c>
      <c r="E669" s="85">
        <v>69.283916352335893</v>
      </c>
      <c r="F669" s="91">
        <v>69.247746783491905</v>
      </c>
      <c r="G669" s="86">
        <v>36.328272054210103</v>
      </c>
      <c r="H669" s="86">
        <v>36.3238431274128</v>
      </c>
      <c r="I669" s="86">
        <v>10.31</v>
      </c>
      <c r="J669" s="86">
        <v>12.22</v>
      </c>
      <c r="K669" s="87">
        <v>0</v>
      </c>
      <c r="L669" s="85">
        <v>0.36999998575100002</v>
      </c>
      <c r="M669" s="86">
        <v>0</v>
      </c>
      <c r="N669" s="86">
        <v>57.546709270847202</v>
      </c>
      <c r="O669" s="86">
        <v>58.166154441836298</v>
      </c>
      <c r="P669" s="86">
        <v>0.53</v>
      </c>
      <c r="Q669" s="88">
        <v>0.9022</v>
      </c>
      <c r="R669" s="85">
        <v>0</v>
      </c>
      <c r="S669" s="86">
        <v>0</v>
      </c>
      <c r="T669" s="86">
        <v>1.29</v>
      </c>
      <c r="U669" s="88">
        <v>1.3611568356794299</v>
      </c>
      <c r="V669" s="89">
        <v>4.75</v>
      </c>
      <c r="W669" s="85">
        <v>57.1256746335564</v>
      </c>
      <c r="X669" s="88">
        <v>56.233333333300003</v>
      </c>
      <c r="Y669" s="85"/>
      <c r="Z669" s="88"/>
      <c r="AA669" s="85">
        <v>0</v>
      </c>
      <c r="AB669" s="91">
        <v>0</v>
      </c>
      <c r="AC669" s="86">
        <v>0</v>
      </c>
      <c r="AD669" s="86">
        <v>0</v>
      </c>
      <c r="AE669" s="86">
        <v>0</v>
      </c>
      <c r="AF669" s="88">
        <v>0</v>
      </c>
      <c r="AG669" s="85">
        <v>3.9602995664200003E-2</v>
      </c>
      <c r="AH669" s="86">
        <v>0.13470799999999999</v>
      </c>
      <c r="AI669" s="88">
        <v>7.7181990193300007E-2</v>
      </c>
      <c r="AJ669" s="150">
        <v>3.45</v>
      </c>
      <c r="AK669" s="151">
        <v>49</v>
      </c>
    </row>
    <row r="670" spans="1:37" x14ac:dyDescent="0.2">
      <c r="A670" s="149" t="s">
        <v>1479</v>
      </c>
      <c r="B670" s="66" t="s">
        <v>1665</v>
      </c>
      <c r="C670" s="67">
        <v>65</v>
      </c>
      <c r="D670" s="84" t="s">
        <v>337</v>
      </c>
      <c r="E670" s="85">
        <v>89.520671416591298</v>
      </c>
      <c r="F670" s="91">
        <v>89.016844843866593</v>
      </c>
      <c r="G670" s="86">
        <v>60.541729122232397</v>
      </c>
      <c r="H670" s="86">
        <v>60.052429659075102</v>
      </c>
      <c r="I670" s="86">
        <v>4.37</v>
      </c>
      <c r="J670" s="86">
        <v>4.16</v>
      </c>
      <c r="K670" s="87">
        <v>0</v>
      </c>
      <c r="L670" s="85">
        <v>0.37999997881800002</v>
      </c>
      <c r="M670" s="86">
        <v>1.4509815211129201E-4</v>
      </c>
      <c r="N670" s="86">
        <v>84.054800828920094</v>
      </c>
      <c r="O670" s="86">
        <v>89.616262862904406</v>
      </c>
      <c r="P670" s="86">
        <v>0.30399999999999999</v>
      </c>
      <c r="Q670" s="88">
        <v>0.2495</v>
      </c>
      <c r="R670" s="85">
        <v>1.43667839954026E-2</v>
      </c>
      <c r="S670" s="86">
        <v>0</v>
      </c>
      <c r="T670" s="86">
        <v>0.63</v>
      </c>
      <c r="U670" s="88">
        <v>0.905303055315271</v>
      </c>
      <c r="V670" s="89">
        <v>4.92</v>
      </c>
      <c r="W670" s="85">
        <v>56.877704553709599</v>
      </c>
      <c r="X670" s="88">
        <v>37.4</v>
      </c>
      <c r="Y670" s="85"/>
      <c r="Z670" s="88"/>
      <c r="AA670" s="85">
        <v>0</v>
      </c>
      <c r="AB670" s="91">
        <v>0</v>
      </c>
      <c r="AC670" s="86">
        <v>0</v>
      </c>
      <c r="AD670" s="86">
        <v>0</v>
      </c>
      <c r="AE670" s="86">
        <v>0</v>
      </c>
      <c r="AF670" s="88">
        <v>1.6700364161E-2</v>
      </c>
      <c r="AG670" s="85">
        <v>0</v>
      </c>
      <c r="AH670" s="86">
        <v>4.0155999999999997E-2</v>
      </c>
      <c r="AI670" s="88">
        <v>0</v>
      </c>
      <c r="AJ670" s="150">
        <v>3.69</v>
      </c>
      <c r="AK670" s="151">
        <v>68</v>
      </c>
    </row>
    <row r="671" spans="1:37" x14ac:dyDescent="0.2">
      <c r="A671" s="149" t="s">
        <v>1666</v>
      </c>
      <c r="B671" s="66" t="s">
        <v>1667</v>
      </c>
      <c r="C671" s="67">
        <v>65</v>
      </c>
      <c r="D671" s="84" t="s">
        <v>337</v>
      </c>
      <c r="E671" s="85">
        <v>82.490254804870304</v>
      </c>
      <c r="F671" s="91">
        <v>82.172689372845895</v>
      </c>
      <c r="G671" s="86">
        <v>61.744653311861299</v>
      </c>
      <c r="H671" s="86">
        <v>61.460198967536101</v>
      </c>
      <c r="I671" s="86">
        <v>19.27</v>
      </c>
      <c r="J671" s="86">
        <v>13.08</v>
      </c>
      <c r="K671" s="87">
        <v>0</v>
      </c>
      <c r="L671" s="85">
        <v>0.77000004160000002</v>
      </c>
      <c r="M671" s="86">
        <v>0</v>
      </c>
      <c r="N671" s="86">
        <v>77.730748225013699</v>
      </c>
      <c r="O671" s="86">
        <v>88.185967227537702</v>
      </c>
      <c r="P671" s="86">
        <v>0.155</v>
      </c>
      <c r="Q671" s="88">
        <v>0.76919999999999999</v>
      </c>
      <c r="R671" s="85">
        <v>0</v>
      </c>
      <c r="S671" s="86">
        <v>0</v>
      </c>
      <c r="T671" s="86">
        <v>0.93</v>
      </c>
      <c r="U671" s="88">
        <v>1.71575636259651</v>
      </c>
      <c r="V671" s="89">
        <v>4.9000000000000004</v>
      </c>
      <c r="W671" s="85">
        <v>55.154282949478102</v>
      </c>
      <c r="X671" s="88">
        <v>51.4666666667</v>
      </c>
      <c r="Y671" s="85"/>
      <c r="Z671" s="88"/>
      <c r="AA671" s="85">
        <v>0</v>
      </c>
      <c r="AB671" s="91">
        <v>0</v>
      </c>
      <c r="AC671" s="86">
        <v>0</v>
      </c>
      <c r="AD671" s="86">
        <v>0</v>
      </c>
      <c r="AE671" s="86">
        <v>0.03</v>
      </c>
      <c r="AF671" s="88">
        <v>3.71263465193E-8</v>
      </c>
      <c r="AG671" s="85">
        <v>0.17646492474799999</v>
      </c>
      <c r="AH671" s="86">
        <v>4.5262999999999998E-2</v>
      </c>
      <c r="AI671" s="88">
        <v>4.2353829566800003E-8</v>
      </c>
      <c r="AJ671" s="150">
        <v>3.67</v>
      </c>
      <c r="AK671" s="151">
        <v>67</v>
      </c>
    </row>
    <row r="672" spans="1:37" x14ac:dyDescent="0.2">
      <c r="A672" s="149" t="s">
        <v>1668</v>
      </c>
      <c r="B672" s="66" t="s">
        <v>1669</v>
      </c>
      <c r="C672" s="67">
        <v>65</v>
      </c>
      <c r="D672" s="84" t="s">
        <v>337</v>
      </c>
      <c r="E672" s="85">
        <v>80.016378859974907</v>
      </c>
      <c r="F672" s="91">
        <v>79.359812490292697</v>
      </c>
      <c r="G672" s="86">
        <v>62.170481340807399</v>
      </c>
      <c r="H672" s="86">
        <v>61.5689818279373</v>
      </c>
      <c r="I672" s="86">
        <v>96.73</v>
      </c>
      <c r="J672" s="86">
        <v>131.47</v>
      </c>
      <c r="K672" s="87">
        <v>0</v>
      </c>
      <c r="L672" s="85">
        <v>0.32000006650500001</v>
      </c>
      <c r="M672" s="86">
        <v>1.15576597801693E-4</v>
      </c>
      <c r="N672" s="86">
        <v>77.2469741767285</v>
      </c>
      <c r="O672" s="86">
        <v>81.4634767116315</v>
      </c>
      <c r="P672" s="86">
        <v>2.4180000000000001</v>
      </c>
      <c r="Q672" s="88">
        <v>0.94130000000000003</v>
      </c>
      <c r="R672" s="85">
        <v>4.1747843028110201E-2</v>
      </c>
      <c r="S672" s="86">
        <v>0</v>
      </c>
      <c r="T672" s="86">
        <v>1.73</v>
      </c>
      <c r="U672" s="88">
        <v>0.552080538808014</v>
      </c>
      <c r="V672" s="89">
        <v>4.8099999999999996</v>
      </c>
      <c r="W672" s="85">
        <v>48.0326039608237</v>
      </c>
      <c r="X672" s="88">
        <v>34.4</v>
      </c>
      <c r="Y672" s="85"/>
      <c r="Z672" s="88"/>
      <c r="AA672" s="85">
        <v>0</v>
      </c>
      <c r="AB672" s="91">
        <v>0</v>
      </c>
      <c r="AC672" s="86">
        <v>0</v>
      </c>
      <c r="AD672" s="86">
        <v>0</v>
      </c>
      <c r="AE672" s="86">
        <v>0.01</v>
      </c>
      <c r="AF672" s="88">
        <v>5.8352992303600004</v>
      </c>
      <c r="AG672" s="85">
        <v>3.4799987518200001E-3</v>
      </c>
      <c r="AH672" s="86">
        <v>0.51840600000000003</v>
      </c>
      <c r="AI672" s="88">
        <v>3.11418683038</v>
      </c>
      <c r="AJ672" s="150">
        <v>3.63</v>
      </c>
      <c r="AK672" s="151">
        <v>64</v>
      </c>
    </row>
    <row r="673" spans="1:37" x14ac:dyDescent="0.2">
      <c r="A673" s="149" t="s">
        <v>1670</v>
      </c>
      <c r="B673" s="66" t="s">
        <v>1671</v>
      </c>
      <c r="C673" s="67">
        <v>65</v>
      </c>
      <c r="D673" s="84" t="s">
        <v>337</v>
      </c>
      <c r="E673" s="85">
        <v>82.622421884648602</v>
      </c>
      <c r="F673" s="91">
        <v>81.936982833148093</v>
      </c>
      <c r="G673" s="86">
        <v>61.410090156848199</v>
      </c>
      <c r="H673" s="86">
        <v>61.138384586884001</v>
      </c>
      <c r="I673" s="86">
        <v>24.05</v>
      </c>
      <c r="J673" s="86">
        <v>35.33</v>
      </c>
      <c r="K673" s="87">
        <v>0</v>
      </c>
      <c r="L673" s="85">
        <v>0.58000002348799995</v>
      </c>
      <c r="M673" s="86">
        <v>0</v>
      </c>
      <c r="N673" s="86">
        <v>77.279921585641205</v>
      </c>
      <c r="O673" s="86">
        <v>81.928048154542495</v>
      </c>
      <c r="P673" s="86">
        <v>0.96399999999999997</v>
      </c>
      <c r="Q673" s="88">
        <v>0.70330000000000004</v>
      </c>
      <c r="R673" s="85">
        <v>0</v>
      </c>
      <c r="S673" s="86">
        <v>0</v>
      </c>
      <c r="T673" s="86">
        <v>1.1399999999999999</v>
      </c>
      <c r="U673" s="88">
        <v>0.575830554526368</v>
      </c>
      <c r="V673" s="89">
        <v>4.88</v>
      </c>
      <c r="W673" s="85">
        <v>60.961475739207202</v>
      </c>
      <c r="X673" s="88">
        <v>51.766666666699997</v>
      </c>
      <c r="Y673" s="85">
        <v>8.4000000000000057</v>
      </c>
      <c r="Z673" s="88"/>
      <c r="AA673" s="85">
        <v>0</v>
      </c>
      <c r="AB673" s="91">
        <v>0</v>
      </c>
      <c r="AC673" s="86">
        <v>0</v>
      </c>
      <c r="AD673" s="86">
        <v>0</v>
      </c>
      <c r="AE673" s="86">
        <v>0</v>
      </c>
      <c r="AF673" s="88">
        <v>0</v>
      </c>
      <c r="AG673" s="85">
        <v>2.82749995971E-2</v>
      </c>
      <c r="AH673" s="86">
        <v>0.29435600000000001</v>
      </c>
      <c r="AI673" s="88">
        <v>1.7295995851100001E-2</v>
      </c>
      <c r="AJ673" s="150">
        <v>3.67</v>
      </c>
      <c r="AK673" s="151">
        <v>64</v>
      </c>
    </row>
    <row r="674" spans="1:37" x14ac:dyDescent="0.2">
      <c r="A674" s="149" t="s">
        <v>1672</v>
      </c>
      <c r="B674" s="66" t="s">
        <v>1673</v>
      </c>
      <c r="C674" s="67">
        <v>65</v>
      </c>
      <c r="D674" s="84" t="s">
        <v>337</v>
      </c>
      <c r="E674" s="85">
        <v>81.250887506745002</v>
      </c>
      <c r="F674" s="91">
        <v>81.102496378972504</v>
      </c>
      <c r="G674" s="86">
        <v>61.320326034477901</v>
      </c>
      <c r="H674" s="86">
        <v>61.219505268239999</v>
      </c>
      <c r="I674" s="86">
        <v>26.12</v>
      </c>
      <c r="J674" s="86">
        <v>28.17</v>
      </c>
      <c r="K674" s="87">
        <v>0</v>
      </c>
      <c r="L674" s="85">
        <v>0.77000014618199997</v>
      </c>
      <c r="M674" s="86">
        <v>1.9757469902552598E-2</v>
      </c>
      <c r="N674" s="86">
        <v>76.413430248471798</v>
      </c>
      <c r="O674" s="86">
        <v>75.134338006545207</v>
      </c>
      <c r="P674" s="86">
        <v>0.53500000000000003</v>
      </c>
      <c r="Q674" s="88">
        <v>0.68630000000000002</v>
      </c>
      <c r="R674" s="85">
        <v>7.5912852045851402E-3</v>
      </c>
      <c r="S674" s="86">
        <v>0</v>
      </c>
      <c r="T674" s="86">
        <v>1.23</v>
      </c>
      <c r="U674" s="88">
        <v>0.51546391752577303</v>
      </c>
      <c r="V674" s="89">
        <v>4.87</v>
      </c>
      <c r="W674" s="85">
        <v>58.804765542035803</v>
      </c>
      <c r="X674" s="88">
        <v>59.866666666699999</v>
      </c>
      <c r="Y674" s="85"/>
      <c r="Z674" s="88"/>
      <c r="AA674" s="85">
        <v>0</v>
      </c>
      <c r="AB674" s="91">
        <v>0</v>
      </c>
      <c r="AC674" s="86">
        <v>0</v>
      </c>
      <c r="AD674" s="86">
        <v>0</v>
      </c>
      <c r="AE674" s="86">
        <v>0.03</v>
      </c>
      <c r="AF674" s="88">
        <v>1.0302678377100001E-8</v>
      </c>
      <c r="AG674" s="85">
        <v>7.1774996283099995E-2</v>
      </c>
      <c r="AH674" s="86">
        <v>0.25526799999999999</v>
      </c>
      <c r="AI674" s="88">
        <v>1.08100151858E-2</v>
      </c>
      <c r="AJ674" s="150">
        <v>3.63</v>
      </c>
      <c r="AK674" s="151">
        <v>63</v>
      </c>
    </row>
    <row r="675" spans="1:37" x14ac:dyDescent="0.2">
      <c r="A675" s="149" t="s">
        <v>1674</v>
      </c>
      <c r="B675" s="66" t="s">
        <v>1675</v>
      </c>
      <c r="C675" s="67">
        <v>75</v>
      </c>
      <c r="D675" s="84" t="s">
        <v>337</v>
      </c>
      <c r="E675" s="85">
        <v>61.402353222957402</v>
      </c>
      <c r="F675" s="91">
        <v>60.873925930361402</v>
      </c>
      <c r="G675" s="86">
        <v>53.754378611418801</v>
      </c>
      <c r="H675" s="86">
        <v>53.254393581030499</v>
      </c>
      <c r="I675" s="86">
        <v>157.86000000000001</v>
      </c>
      <c r="J675" s="86">
        <v>238.52</v>
      </c>
      <c r="K675" s="87">
        <v>1.66E-2</v>
      </c>
      <c r="L675" s="85">
        <v>1.7899997801400001</v>
      </c>
      <c r="M675" s="86">
        <v>5.9976361203765895E-4</v>
      </c>
      <c r="N675" s="86">
        <v>55.5102985420042</v>
      </c>
      <c r="O675" s="86">
        <v>54.440188438339298</v>
      </c>
      <c r="P675" s="86">
        <v>5.29</v>
      </c>
      <c r="Q675" s="88">
        <v>0.93140000000000001</v>
      </c>
      <c r="R675" s="85">
        <v>1.6815200941651301E-2</v>
      </c>
      <c r="S675" s="86">
        <v>0</v>
      </c>
      <c r="T675" s="86">
        <v>2.76</v>
      </c>
      <c r="U675" s="88">
        <v>1.25295649830843</v>
      </c>
      <c r="V675" s="89">
        <v>4.1500000000000004</v>
      </c>
      <c r="W675" s="85">
        <v>46.861133090507302</v>
      </c>
      <c r="X675" s="88">
        <v>48.933333333299998</v>
      </c>
      <c r="Y675" s="85">
        <v>100</v>
      </c>
      <c r="Z675" s="88"/>
      <c r="AA675" s="85">
        <v>0</v>
      </c>
      <c r="AB675" s="91">
        <v>0</v>
      </c>
      <c r="AC675" s="86">
        <v>0</v>
      </c>
      <c r="AD675" s="86">
        <v>0</v>
      </c>
      <c r="AE675" s="86">
        <v>0.31</v>
      </c>
      <c r="AF675" s="88">
        <v>0</v>
      </c>
      <c r="AG675" s="85">
        <v>2.1750046460800002E-3</v>
      </c>
      <c r="AH675" s="86">
        <v>0.9879</v>
      </c>
      <c r="AI675" s="88">
        <v>6.0535981580600001E-2</v>
      </c>
      <c r="AJ675" s="150">
        <v>3.22</v>
      </c>
      <c r="AK675" s="151">
        <v>41</v>
      </c>
    </row>
    <row r="676" spans="1:37" x14ac:dyDescent="0.2">
      <c r="A676" s="149" t="s">
        <v>1676</v>
      </c>
      <c r="B676" s="66" t="s">
        <v>1677</v>
      </c>
      <c r="C676" s="67">
        <v>65</v>
      </c>
      <c r="D676" s="84" t="s">
        <v>337</v>
      </c>
      <c r="E676" s="85">
        <v>87.738518758085405</v>
      </c>
      <c r="F676" s="91">
        <v>87.541235446313095</v>
      </c>
      <c r="G676" s="86">
        <v>63.501778783958599</v>
      </c>
      <c r="H676" s="86">
        <v>63.433053040103502</v>
      </c>
      <c r="I676" s="86">
        <v>4.34</v>
      </c>
      <c r="J676" s="86">
        <v>4.12</v>
      </c>
      <c r="K676" s="87">
        <v>0</v>
      </c>
      <c r="L676" s="85">
        <v>0.29999993965100002</v>
      </c>
      <c r="M676" s="86">
        <v>5.2453538753513697E-2</v>
      </c>
      <c r="N676" s="86">
        <v>76.355385717697601</v>
      </c>
      <c r="O676" s="86">
        <v>80.995600320982902</v>
      </c>
      <c r="P676" s="86">
        <v>0.17399999999999999</v>
      </c>
      <c r="Q676" s="88">
        <v>0.44019999999999998</v>
      </c>
      <c r="R676" s="85">
        <v>8.6102979163079005E-3</v>
      </c>
      <c r="S676" s="86">
        <v>0</v>
      </c>
      <c r="T676" s="86">
        <v>0.57999999999999996</v>
      </c>
      <c r="U676" s="88">
        <v>0.90152005174644201</v>
      </c>
      <c r="V676" s="89">
        <v>4.95</v>
      </c>
      <c r="W676" s="85">
        <v>65.061603709979394</v>
      </c>
      <c r="X676" s="88">
        <v>60.0333333333</v>
      </c>
      <c r="Y676" s="85">
        <v>-4.6400000000000006</v>
      </c>
      <c r="Z676" s="88"/>
      <c r="AA676" s="85">
        <v>0</v>
      </c>
      <c r="AB676" s="91">
        <v>0</v>
      </c>
      <c r="AC676" s="86">
        <v>0</v>
      </c>
      <c r="AD676" s="86">
        <v>0</v>
      </c>
      <c r="AE676" s="86">
        <v>0</v>
      </c>
      <c r="AF676" s="88">
        <v>31.391692488899999</v>
      </c>
      <c r="AG676" s="85">
        <v>1.5299327413500001E-10</v>
      </c>
      <c r="AH676" s="86">
        <v>3.6333999999999998E-2</v>
      </c>
      <c r="AI676" s="88">
        <v>4.3239988168999998E-3</v>
      </c>
      <c r="AJ676" s="150">
        <v>3.67</v>
      </c>
      <c r="AK676" s="151">
        <v>65</v>
      </c>
    </row>
    <row r="677" spans="1:37" x14ac:dyDescent="0.2">
      <c r="A677" s="149" t="s">
        <v>1678</v>
      </c>
      <c r="B677" s="66" t="s">
        <v>1679</v>
      </c>
      <c r="C677" s="67">
        <v>65</v>
      </c>
      <c r="D677" s="84" t="s">
        <v>337</v>
      </c>
      <c r="E677" s="85">
        <v>80.547335795921398</v>
      </c>
      <c r="F677" s="91">
        <v>80.494566052355594</v>
      </c>
      <c r="G677" s="86">
        <v>62.979686988584398</v>
      </c>
      <c r="H677" s="86">
        <v>62.943616530957101</v>
      </c>
      <c r="I677" s="86">
        <v>22.46</v>
      </c>
      <c r="J677" s="86">
        <v>27.23</v>
      </c>
      <c r="K677" s="87">
        <v>0</v>
      </c>
      <c r="L677" s="85">
        <v>0.69000001509099995</v>
      </c>
      <c r="M677" s="86">
        <v>2.7078986205274101E-3</v>
      </c>
      <c r="N677" s="86">
        <v>70.801696352841404</v>
      </c>
      <c r="O677" s="86">
        <v>76.463123320394104</v>
      </c>
      <c r="P677" s="86">
        <v>0.27200000000000002</v>
      </c>
      <c r="Q677" s="88">
        <v>0.59379999999999999</v>
      </c>
      <c r="R677" s="85">
        <v>1.5398829688943599E-2</v>
      </c>
      <c r="S677" s="86">
        <v>0</v>
      </c>
      <c r="T677" s="86">
        <v>1.32</v>
      </c>
      <c r="U677" s="88">
        <v>1.5329944491573499</v>
      </c>
      <c r="V677" s="89">
        <v>4.7699999999999996</v>
      </c>
      <c r="W677" s="85">
        <v>64.715983232643296</v>
      </c>
      <c r="X677" s="88"/>
      <c r="Y677" s="85">
        <v>-100</v>
      </c>
      <c r="Z677" s="88"/>
      <c r="AA677" s="85">
        <v>0</v>
      </c>
      <c r="AB677" s="91">
        <v>0</v>
      </c>
      <c r="AC677" s="86">
        <v>0</v>
      </c>
      <c r="AD677" s="86">
        <v>0</v>
      </c>
      <c r="AE677" s="86">
        <v>0.02</v>
      </c>
      <c r="AF677" s="88">
        <v>5.93034586638E-8</v>
      </c>
      <c r="AG677" s="85">
        <v>5.6550012400200002E-2</v>
      </c>
      <c r="AH677" s="86">
        <v>0.257274</v>
      </c>
      <c r="AI677" s="88">
        <v>2.1620141467599998E-3</v>
      </c>
      <c r="AJ677" s="150">
        <v>3.48</v>
      </c>
      <c r="AK677" s="151">
        <v>56</v>
      </c>
    </row>
    <row r="678" spans="1:37" x14ac:dyDescent="0.2">
      <c r="A678" s="149" t="s">
        <v>1680</v>
      </c>
      <c r="B678" s="66" t="s">
        <v>1681</v>
      </c>
      <c r="C678" s="67">
        <v>65</v>
      </c>
      <c r="D678" s="84" t="s">
        <v>337</v>
      </c>
      <c r="E678" s="85">
        <v>70.6256177415369</v>
      </c>
      <c r="F678" s="91">
        <v>70.580831480108699</v>
      </c>
      <c r="G678" s="86">
        <v>50.649400790709201</v>
      </c>
      <c r="H678" s="86">
        <v>50.632412898443299</v>
      </c>
      <c r="I678" s="86">
        <v>13.5</v>
      </c>
      <c r="J678" s="86">
        <v>11.98</v>
      </c>
      <c r="K678" s="87">
        <v>0</v>
      </c>
      <c r="L678" s="85">
        <v>1.4699998757799999</v>
      </c>
      <c r="M678" s="86">
        <v>9.27595664817872E-4</v>
      </c>
      <c r="N678" s="86">
        <v>61.273307657052797</v>
      </c>
      <c r="O678" s="86">
        <v>62.2674482911182</v>
      </c>
      <c r="P678" s="86">
        <v>0.27200000000000002</v>
      </c>
      <c r="Q678" s="88">
        <v>0.58340000000000003</v>
      </c>
      <c r="R678" s="85">
        <v>8.4231805929919096E-3</v>
      </c>
      <c r="S678" s="86">
        <v>0</v>
      </c>
      <c r="T678" s="86">
        <v>1</v>
      </c>
      <c r="U678" s="88">
        <v>1.9999382258463101</v>
      </c>
      <c r="V678" s="89">
        <v>4.6900000000000004</v>
      </c>
      <c r="W678" s="85">
        <v>55.636299753731201</v>
      </c>
      <c r="X678" s="88">
        <v>61.266666666699997</v>
      </c>
      <c r="Y678" s="85">
        <v>-100</v>
      </c>
      <c r="Z678" s="88"/>
      <c r="AA678" s="85">
        <v>0</v>
      </c>
      <c r="AB678" s="91">
        <v>0</v>
      </c>
      <c r="AC678" s="86">
        <v>0</v>
      </c>
      <c r="AD678" s="86">
        <v>0</v>
      </c>
      <c r="AE678" s="86">
        <v>0</v>
      </c>
      <c r="AF678" s="88">
        <v>0</v>
      </c>
      <c r="AG678" s="85">
        <v>0.30812499373899999</v>
      </c>
      <c r="AH678" s="86">
        <v>0.10986600000000001</v>
      </c>
      <c r="AI678" s="88">
        <v>2.1619998680600001E-3</v>
      </c>
      <c r="AJ678" s="150">
        <v>3.5</v>
      </c>
      <c r="AK678" s="151">
        <v>50</v>
      </c>
    </row>
    <row r="679" spans="1:37" x14ac:dyDescent="0.2">
      <c r="A679" s="149" t="s">
        <v>1682</v>
      </c>
      <c r="B679" s="66" t="s">
        <v>1683</v>
      </c>
      <c r="C679" s="67">
        <v>65</v>
      </c>
      <c r="D679" s="84" t="s">
        <v>337</v>
      </c>
      <c r="E679" s="85">
        <v>75.174751536910904</v>
      </c>
      <c r="F679" s="91">
        <v>75.089506884759302</v>
      </c>
      <c r="G679" s="86">
        <v>57.076810445980001</v>
      </c>
      <c r="H679" s="86">
        <v>57.012626237301099</v>
      </c>
      <c r="I679" s="86">
        <v>15.38</v>
      </c>
      <c r="J679" s="86">
        <v>18.57</v>
      </c>
      <c r="K679" s="87">
        <v>0</v>
      </c>
      <c r="L679" s="85">
        <v>1.3099998779699999</v>
      </c>
      <c r="M679" s="86">
        <v>4.88201346930512E-4</v>
      </c>
      <c r="N679" s="86">
        <v>67.147797635072195</v>
      </c>
      <c r="O679" s="86">
        <v>80.772729705142595</v>
      </c>
      <c r="P679" s="86">
        <v>0.189</v>
      </c>
      <c r="Q679" s="88">
        <v>0.6129</v>
      </c>
      <c r="R679" s="85">
        <v>1.1253657438667601E-2</v>
      </c>
      <c r="S679" s="86">
        <v>0</v>
      </c>
      <c r="T679" s="86">
        <v>0.98</v>
      </c>
      <c r="U679" s="88">
        <v>1.0389818779898301</v>
      </c>
      <c r="V679" s="89">
        <v>4.84</v>
      </c>
      <c r="W679" s="85">
        <v>56.543982354282797</v>
      </c>
      <c r="X679" s="88">
        <v>62.666666666700003</v>
      </c>
      <c r="Y679" s="85">
        <v>38</v>
      </c>
      <c r="Z679" s="88"/>
      <c r="AA679" s="85">
        <v>0</v>
      </c>
      <c r="AB679" s="91">
        <v>0</v>
      </c>
      <c r="AC679" s="86">
        <v>0</v>
      </c>
      <c r="AD679" s="86">
        <v>0</v>
      </c>
      <c r="AE679" s="86">
        <v>0</v>
      </c>
      <c r="AF679" s="88">
        <v>7.3971410644699995E-7</v>
      </c>
      <c r="AG679" s="85">
        <v>1.7690007770300002E-2</v>
      </c>
      <c r="AH679" s="86">
        <v>0.12309100000000001</v>
      </c>
      <c r="AI679" s="88">
        <v>4.3245556380499999E-3</v>
      </c>
      <c r="AJ679" s="150">
        <v>3.31</v>
      </c>
      <c r="AK679" s="151">
        <v>45</v>
      </c>
    </row>
    <row r="680" spans="1:37" x14ac:dyDescent="0.2">
      <c r="A680" s="149" t="s">
        <v>1684</v>
      </c>
      <c r="B680" s="66" t="s">
        <v>1685</v>
      </c>
      <c r="C680" s="67">
        <v>65</v>
      </c>
      <c r="D680" s="84" t="s">
        <v>337</v>
      </c>
      <c r="E680" s="85">
        <v>72.706100555362397</v>
      </c>
      <c r="F680" s="91">
        <v>72.320402980198807</v>
      </c>
      <c r="G680" s="86">
        <v>57.007366191394503</v>
      </c>
      <c r="H680" s="86">
        <v>56.7639341152667</v>
      </c>
      <c r="I680" s="86">
        <v>40.229999999999997</v>
      </c>
      <c r="J680" s="86">
        <v>46.91</v>
      </c>
      <c r="K680" s="87">
        <v>0</v>
      </c>
      <c r="L680" s="85">
        <v>0.57000002287200002</v>
      </c>
      <c r="M680" s="86">
        <v>1.57706790833054E-3</v>
      </c>
      <c r="N680" s="86">
        <v>64.111632280191898</v>
      </c>
      <c r="O680" s="86">
        <v>85.101356919189101</v>
      </c>
      <c r="P680" s="86">
        <v>0.36899999999999999</v>
      </c>
      <c r="Q680" s="88">
        <v>0.64400000000000002</v>
      </c>
      <c r="R680" s="85">
        <v>2.1468441391154999E-2</v>
      </c>
      <c r="S680" s="86">
        <v>0</v>
      </c>
      <c r="T680" s="86">
        <v>1.24</v>
      </c>
      <c r="U680" s="88">
        <v>0.57749254423403196</v>
      </c>
      <c r="V680" s="89">
        <v>4.7699999999999996</v>
      </c>
      <c r="W680" s="85">
        <v>56.393045107703699</v>
      </c>
      <c r="X680" s="88">
        <v>61.666666666700003</v>
      </c>
      <c r="Y680" s="85">
        <v>24.86</v>
      </c>
      <c r="Z680" s="88"/>
      <c r="AA680" s="85">
        <v>0</v>
      </c>
      <c r="AB680" s="91">
        <v>0</v>
      </c>
      <c r="AC680" s="86">
        <v>0</v>
      </c>
      <c r="AD680" s="86">
        <v>0</v>
      </c>
      <c r="AE680" s="86">
        <v>0.03</v>
      </c>
      <c r="AF680" s="88">
        <v>2.9452617681699999E-7</v>
      </c>
      <c r="AG680" s="85">
        <v>2.69700016704E-2</v>
      </c>
      <c r="AH680" s="86">
        <v>0.29690299999999997</v>
      </c>
      <c r="AI680" s="88">
        <v>4.32425425913E-3</v>
      </c>
      <c r="AJ680" s="150">
        <v>3.27</v>
      </c>
      <c r="AK680" s="151">
        <v>42</v>
      </c>
    </row>
    <row r="681" spans="1:37" x14ac:dyDescent="0.2">
      <c r="A681" s="149" t="s">
        <v>1686</v>
      </c>
      <c r="B681" s="66" t="s">
        <v>1687</v>
      </c>
      <c r="C681" s="67">
        <v>65</v>
      </c>
      <c r="D681" s="84" t="s">
        <v>337</v>
      </c>
      <c r="E681" s="85">
        <v>61.871447963125902</v>
      </c>
      <c r="F681" s="91">
        <v>61.137546801115803</v>
      </c>
      <c r="G681" s="86">
        <v>49.638270260594602</v>
      </c>
      <c r="H681" s="86">
        <v>49.217619594564397</v>
      </c>
      <c r="I681" s="86">
        <v>178.39</v>
      </c>
      <c r="J681" s="86">
        <v>186.94</v>
      </c>
      <c r="K681" s="87">
        <v>0</v>
      </c>
      <c r="L681" s="85">
        <v>0.42000008444999998</v>
      </c>
      <c r="M681" s="86">
        <v>5.78037956638659E-3</v>
      </c>
      <c r="N681" s="86">
        <v>52.399345845339099</v>
      </c>
      <c r="O681" s="86">
        <v>75.910331833737104</v>
      </c>
      <c r="P681" s="86">
        <v>2.2679999999999998</v>
      </c>
      <c r="Q681" s="88">
        <v>1.4088000000000001</v>
      </c>
      <c r="R681" s="85">
        <v>5.4180964421166697E-2</v>
      </c>
      <c r="S681" s="86">
        <v>0</v>
      </c>
      <c r="T681" s="86">
        <v>3.32</v>
      </c>
      <c r="U681" s="88">
        <v>0.94273482599680802</v>
      </c>
      <c r="V681" s="89">
        <v>4.54</v>
      </c>
      <c r="W681" s="85">
        <v>51.297323947858203</v>
      </c>
      <c r="X681" s="88">
        <v>52.9</v>
      </c>
      <c r="Y681" s="85">
        <v>-100</v>
      </c>
      <c r="Z681" s="88"/>
      <c r="AA681" s="85">
        <v>0</v>
      </c>
      <c r="AB681" s="91">
        <v>0</v>
      </c>
      <c r="AC681" s="86">
        <v>0</v>
      </c>
      <c r="AD681" s="86">
        <v>0</v>
      </c>
      <c r="AE681" s="86">
        <v>0.34</v>
      </c>
      <c r="AF681" s="88">
        <v>0</v>
      </c>
      <c r="AG681" s="85">
        <v>2.8274990683999999E-2</v>
      </c>
      <c r="AH681" s="86">
        <v>0.80685600000000002</v>
      </c>
      <c r="AI681" s="88">
        <v>6.4860010851200004E-3</v>
      </c>
      <c r="AJ681" s="150">
        <v>3.3</v>
      </c>
      <c r="AK681" s="151">
        <v>39</v>
      </c>
    </row>
    <row r="682" spans="1:37" x14ac:dyDescent="0.2">
      <c r="A682" s="149" t="s">
        <v>1688</v>
      </c>
      <c r="B682" s="66" t="s">
        <v>1689</v>
      </c>
      <c r="C682" s="67">
        <v>75</v>
      </c>
      <c r="D682" s="84" t="s">
        <v>337</v>
      </c>
      <c r="E682" s="85">
        <v>82.737902791249098</v>
      </c>
      <c r="F682" s="91">
        <v>82.130348097855403</v>
      </c>
      <c r="G682" s="86">
        <v>74.052969069942904</v>
      </c>
      <c r="H682" s="86">
        <v>73.465621295398194</v>
      </c>
      <c r="I682" s="86">
        <v>102.43</v>
      </c>
      <c r="J682" s="86">
        <v>88.74</v>
      </c>
      <c r="K682" s="87">
        <v>0</v>
      </c>
      <c r="L682" s="85">
        <v>1.2399996907899999</v>
      </c>
      <c r="M682" s="86">
        <v>9.6394396231065901E-5</v>
      </c>
      <c r="N682" s="86">
        <v>73.278092102532895</v>
      </c>
      <c r="O682" s="86">
        <v>68.102950159311902</v>
      </c>
      <c r="P682" s="86">
        <v>0.69399999999999995</v>
      </c>
      <c r="Q682" s="88">
        <v>0.74839999999999995</v>
      </c>
      <c r="R682" s="85">
        <v>3.2237266279819501E-2</v>
      </c>
      <c r="S682" s="86">
        <v>0</v>
      </c>
      <c r="T682" s="86">
        <v>1.6</v>
      </c>
      <c r="U682" s="88">
        <v>0.90931134820562598</v>
      </c>
      <c r="V682" s="89">
        <v>4.68</v>
      </c>
      <c r="W682" s="85">
        <v>47.738992264648999</v>
      </c>
      <c r="X682" s="88">
        <v>34.366666666699999</v>
      </c>
      <c r="Y682" s="85"/>
      <c r="Z682" s="88"/>
      <c r="AA682" s="85">
        <v>0</v>
      </c>
      <c r="AB682" s="91">
        <v>0</v>
      </c>
      <c r="AC682" s="86">
        <v>0</v>
      </c>
      <c r="AD682" s="86">
        <v>0</v>
      </c>
      <c r="AE682" s="86">
        <v>0.24</v>
      </c>
      <c r="AF682" s="88">
        <v>3.7218992498600002E-7</v>
      </c>
      <c r="AG682" s="85">
        <v>5.1392214406500004E-9</v>
      </c>
      <c r="AH682" s="86">
        <v>0.32775599999999999</v>
      </c>
      <c r="AI682" s="88">
        <v>1.7296005928899998E-2</v>
      </c>
      <c r="AJ682" s="150">
        <v>3.52</v>
      </c>
      <c r="AK682" s="151">
        <v>60</v>
      </c>
    </row>
    <row r="683" spans="1:37" x14ac:dyDescent="0.2">
      <c r="A683" s="149" t="s">
        <v>1690</v>
      </c>
      <c r="B683" s="66" t="s">
        <v>1691</v>
      </c>
      <c r="C683" s="67">
        <v>75</v>
      </c>
      <c r="D683" s="84" t="s">
        <v>337</v>
      </c>
      <c r="E683" s="85">
        <v>68.763796909492299</v>
      </c>
      <c r="F683" s="91">
        <v>64.156096830920006</v>
      </c>
      <c r="G683" s="86">
        <v>66.844389568601002</v>
      </c>
      <c r="H683" s="86">
        <v>62.492984622292099</v>
      </c>
      <c r="I683" s="86">
        <v>92.94</v>
      </c>
      <c r="J683" s="86">
        <v>130.84</v>
      </c>
      <c r="K683" s="87">
        <v>2.0799999999999999E-2</v>
      </c>
      <c r="L683" s="85">
        <v>8.2999989008800004</v>
      </c>
      <c r="M683" s="86">
        <v>0</v>
      </c>
      <c r="N683" s="86">
        <v>59.027592573597303</v>
      </c>
      <c r="O683" s="86">
        <v>52.733415877945902</v>
      </c>
      <c r="P683" s="86">
        <v>4.0350000000000001</v>
      </c>
      <c r="Q683" s="88">
        <v>4.282</v>
      </c>
      <c r="R683" s="85">
        <v>0</v>
      </c>
      <c r="S683" s="86">
        <v>0</v>
      </c>
      <c r="T683" s="86">
        <v>3.52</v>
      </c>
      <c r="U683" s="88">
        <v>2.34033000336738</v>
      </c>
      <c r="V683" s="89">
        <v>4.45</v>
      </c>
      <c r="W683" s="85">
        <v>36.352878574867603</v>
      </c>
      <c r="X683" s="88">
        <v>33.366666666699999</v>
      </c>
      <c r="Y683" s="85">
        <v>-100</v>
      </c>
      <c r="Z683" s="88"/>
      <c r="AA683" s="85">
        <v>0</v>
      </c>
      <c r="AB683" s="91">
        <v>0</v>
      </c>
      <c r="AC683" s="86">
        <v>0</v>
      </c>
      <c r="AD683" s="86">
        <v>0</v>
      </c>
      <c r="AE683" s="86">
        <v>0.37</v>
      </c>
      <c r="AF683" s="88">
        <v>21.041897852999998</v>
      </c>
      <c r="AG683" s="85">
        <v>1.08399989836E-2</v>
      </c>
      <c r="AH683" s="86">
        <v>0.318913</v>
      </c>
      <c r="AI683" s="88">
        <v>2.1620000135400001E-2</v>
      </c>
      <c r="AJ683" s="150">
        <v>3.61</v>
      </c>
      <c r="AK683" s="151">
        <v>55</v>
      </c>
    </row>
    <row r="684" spans="1:37" x14ac:dyDescent="0.2">
      <c r="A684" s="149" t="s">
        <v>1692</v>
      </c>
      <c r="B684" s="66" t="s">
        <v>1693</v>
      </c>
      <c r="C684" s="67">
        <v>75</v>
      </c>
      <c r="D684" s="84" t="s">
        <v>337</v>
      </c>
      <c r="E684" s="85">
        <v>91.250114647344802</v>
      </c>
      <c r="F684" s="91">
        <v>88.661377602494696</v>
      </c>
      <c r="G684" s="86">
        <v>88.8184444648262</v>
      </c>
      <c r="H684" s="86">
        <v>86.588553609098398</v>
      </c>
      <c r="I684" s="86">
        <v>0.25</v>
      </c>
      <c r="J684" s="86">
        <v>0.28999999999999998</v>
      </c>
      <c r="K684" s="87">
        <v>0</v>
      </c>
      <c r="L684" s="85">
        <v>0.76000020289000003</v>
      </c>
      <c r="M684" s="86">
        <v>0</v>
      </c>
      <c r="N684" s="86">
        <v>78.831550487833496</v>
      </c>
      <c r="O684" s="86">
        <v>56.339584925627598</v>
      </c>
      <c r="P684" s="86">
        <v>1.1639999999999999</v>
      </c>
      <c r="Q684" s="88">
        <v>1.2356</v>
      </c>
      <c r="R684" s="85">
        <v>0</v>
      </c>
      <c r="S684" s="86">
        <v>0</v>
      </c>
      <c r="T684" s="86">
        <v>1.53</v>
      </c>
      <c r="U684" s="88">
        <v>0.23617353022104001</v>
      </c>
      <c r="V684" s="89">
        <v>4.8600000000000003</v>
      </c>
      <c r="W684" s="85">
        <v>35.1830959225234</v>
      </c>
      <c r="X684" s="88">
        <v>34.333333333299997</v>
      </c>
      <c r="Y684" s="85">
        <v>-100</v>
      </c>
      <c r="Z684" s="88"/>
      <c r="AA684" s="85">
        <v>0</v>
      </c>
      <c r="AB684" s="91">
        <v>1.41</v>
      </c>
      <c r="AC684" s="86">
        <v>0</v>
      </c>
      <c r="AD684" s="86">
        <v>1.23</v>
      </c>
      <c r="AE684" s="86">
        <v>0</v>
      </c>
      <c r="AF684" s="88">
        <v>20.395001025900001</v>
      </c>
      <c r="AG684" s="85">
        <v>5.2239957652699996E-10</v>
      </c>
      <c r="AH684" s="86">
        <v>1.1490000000000001E-3</v>
      </c>
      <c r="AI684" s="88">
        <v>2.1620027677099998E-3</v>
      </c>
      <c r="AJ684" s="150">
        <v>3.6</v>
      </c>
      <c r="AK684" s="151">
        <v>69</v>
      </c>
    </row>
    <row r="685" spans="1:37" x14ac:dyDescent="0.2">
      <c r="A685" s="149" t="s">
        <v>1694</v>
      </c>
      <c r="B685" s="66" t="s">
        <v>1695</v>
      </c>
      <c r="C685" s="67">
        <v>75</v>
      </c>
      <c r="D685" s="84" t="s">
        <v>337</v>
      </c>
      <c r="E685" s="85">
        <v>80.762942779291606</v>
      </c>
      <c r="F685" s="91">
        <v>79.505118197216305</v>
      </c>
      <c r="G685" s="86">
        <v>80.405037189778298</v>
      </c>
      <c r="H685" s="86">
        <v>79.156049782752802</v>
      </c>
      <c r="I685" s="86">
        <v>0</v>
      </c>
      <c r="J685" s="86">
        <v>47.39</v>
      </c>
      <c r="K685" s="87">
        <v>0</v>
      </c>
      <c r="L685" s="85">
        <v>0.66000000032100004</v>
      </c>
      <c r="M685" s="86">
        <v>0</v>
      </c>
      <c r="N685" s="86">
        <v>62.832613301780398</v>
      </c>
      <c r="O685" s="86">
        <v>67.829764736981204</v>
      </c>
      <c r="P685" s="86">
        <v>3.2080000000000002</v>
      </c>
      <c r="Q685" s="88">
        <v>0.14729999999999999</v>
      </c>
      <c r="R685" s="85">
        <v>0</v>
      </c>
      <c r="S685" s="86">
        <v>0</v>
      </c>
      <c r="T685" s="86">
        <v>2.0499999999999998</v>
      </c>
      <c r="U685" s="88">
        <v>0.85131452978864397</v>
      </c>
      <c r="V685" s="89">
        <v>4.78</v>
      </c>
      <c r="W685" s="85">
        <v>30.510690671890998</v>
      </c>
      <c r="X685" s="88">
        <v>29.666666666699999</v>
      </c>
      <c r="Y685" s="85"/>
      <c r="Z685" s="88"/>
      <c r="AA685" s="85">
        <v>1.38</v>
      </c>
      <c r="AB685" s="91">
        <v>2.2200000000000002</v>
      </c>
      <c r="AC685" s="86">
        <v>0.75</v>
      </c>
      <c r="AD685" s="86">
        <v>1.36</v>
      </c>
      <c r="AE685" s="86">
        <v>0.32</v>
      </c>
      <c r="AF685" s="88">
        <v>0</v>
      </c>
      <c r="AG685" s="85">
        <v>1.6899999933500001E-3</v>
      </c>
      <c r="AH685" s="86">
        <v>0.12812499999999999</v>
      </c>
      <c r="AI685" s="88">
        <v>0.151820999402</v>
      </c>
      <c r="AJ685" s="150">
        <v>4.4000000000000004</v>
      </c>
      <c r="AK685" s="151">
        <v>78</v>
      </c>
    </row>
    <row r="686" spans="1:37" x14ac:dyDescent="0.2">
      <c r="A686" s="149" t="s">
        <v>1696</v>
      </c>
      <c r="B686" s="66" t="s">
        <v>1697</v>
      </c>
      <c r="C686" s="67">
        <v>74</v>
      </c>
      <c r="D686" s="84" t="s">
        <v>337</v>
      </c>
      <c r="E686" s="85">
        <v>61.524107152894103</v>
      </c>
      <c r="F686" s="91">
        <v>61.491507132659599</v>
      </c>
      <c r="G686" s="86">
        <v>30.1999842620592</v>
      </c>
      <c r="H686" s="86">
        <v>30.180873905369999</v>
      </c>
      <c r="I686" s="86">
        <v>33.4</v>
      </c>
      <c r="J686" s="86">
        <v>60.38</v>
      </c>
      <c r="K686" s="87">
        <v>0</v>
      </c>
      <c r="L686" s="85">
        <v>0.739999974359</v>
      </c>
      <c r="M686" s="86">
        <v>0</v>
      </c>
      <c r="N686" s="86">
        <v>56.775127517841199</v>
      </c>
      <c r="O686" s="86">
        <v>18.75</v>
      </c>
      <c r="P686" s="86">
        <v>3.952</v>
      </c>
      <c r="Q686" s="88">
        <v>1.349</v>
      </c>
      <c r="R686" s="85">
        <v>0</v>
      </c>
      <c r="S686" s="86">
        <v>0</v>
      </c>
      <c r="T686" s="86">
        <v>2.21</v>
      </c>
      <c r="U686" s="88">
        <v>0.43054509482109299</v>
      </c>
      <c r="V686" s="89">
        <v>4.47</v>
      </c>
      <c r="W686" s="85">
        <v>41.704271575140901</v>
      </c>
      <c r="X686" s="88">
        <v>46.633333333300001</v>
      </c>
      <c r="Y686" s="85"/>
      <c r="Z686" s="88"/>
      <c r="AA686" s="85">
        <v>0</v>
      </c>
      <c r="AB686" s="91">
        <v>0</v>
      </c>
      <c r="AC686" s="86">
        <v>0</v>
      </c>
      <c r="AD686" s="86">
        <v>0</v>
      </c>
      <c r="AE686" s="86">
        <v>0</v>
      </c>
      <c r="AF686" s="88">
        <v>4.4662200866600001E-8</v>
      </c>
      <c r="AG686" s="85">
        <v>4.8360008500199997E-3</v>
      </c>
      <c r="AH686" s="86">
        <v>0.44585799999999998</v>
      </c>
      <c r="AI686" s="88">
        <v>4.1284999377499999E-2</v>
      </c>
      <c r="AJ686" s="150">
        <v>3.29</v>
      </c>
      <c r="AK686" s="151">
        <v>45</v>
      </c>
    </row>
    <row r="687" spans="1:37" x14ac:dyDescent="0.2">
      <c r="A687" s="149" t="s">
        <v>1698</v>
      </c>
      <c r="B687" s="66" t="s">
        <v>1699</v>
      </c>
      <c r="C687" s="67">
        <v>74</v>
      </c>
      <c r="D687" s="84" t="s">
        <v>337</v>
      </c>
      <c r="E687" s="85">
        <v>46.812344259152802</v>
      </c>
      <c r="F687" s="91">
        <v>46.587438502332098</v>
      </c>
      <c r="G687" s="86">
        <v>23.164015078908701</v>
      </c>
      <c r="H687" s="86">
        <v>23.1077886397035</v>
      </c>
      <c r="I687" s="86">
        <v>48.15</v>
      </c>
      <c r="J687" s="86">
        <v>166.55</v>
      </c>
      <c r="K687" s="87">
        <v>1.4200000000000001E-2</v>
      </c>
      <c r="L687" s="85">
        <v>0.40999999564</v>
      </c>
      <c r="M687" s="86">
        <v>4.1994300149251901E-3</v>
      </c>
      <c r="N687" s="86">
        <v>43.146781759210199</v>
      </c>
      <c r="O687" s="86">
        <v>19.160831569234102</v>
      </c>
      <c r="P687" s="86">
        <v>8.907</v>
      </c>
      <c r="Q687" s="88">
        <v>1.4340999999999999</v>
      </c>
      <c r="R687" s="85">
        <v>1.8670649738610899E-2</v>
      </c>
      <c r="S687" s="86">
        <v>0</v>
      </c>
      <c r="T687" s="86">
        <v>2.2000000000000002</v>
      </c>
      <c r="U687" s="88">
        <v>0.90984601622899497</v>
      </c>
      <c r="V687" s="89">
        <v>3.99</v>
      </c>
      <c r="W687" s="85">
        <v>39.8733914213663</v>
      </c>
      <c r="X687" s="88">
        <v>48.566666666700002</v>
      </c>
      <c r="Y687" s="85">
        <v>-100</v>
      </c>
      <c r="Z687" s="88"/>
      <c r="AA687" s="85">
        <v>0</v>
      </c>
      <c r="AB687" s="91">
        <v>0</v>
      </c>
      <c r="AC687" s="86">
        <v>0</v>
      </c>
      <c r="AD687" s="86">
        <v>0</v>
      </c>
      <c r="AE687" s="86">
        <v>0</v>
      </c>
      <c r="AF687" s="88">
        <v>0</v>
      </c>
      <c r="AG687" s="85">
        <v>6.5719980826899997E-3</v>
      </c>
      <c r="AH687" s="86">
        <v>1.0928519999999999</v>
      </c>
      <c r="AI687" s="88">
        <v>8.2569975520599997E-2</v>
      </c>
      <c r="AJ687" s="150">
        <v>3.2</v>
      </c>
      <c r="AK687" s="151">
        <v>33</v>
      </c>
    </row>
    <row r="688" spans="1:37" x14ac:dyDescent="0.2">
      <c r="A688" s="149" t="s">
        <v>1700</v>
      </c>
      <c r="B688" s="66" t="s">
        <v>1701</v>
      </c>
      <c r="C688" s="67">
        <v>74</v>
      </c>
      <c r="D688" s="84" t="s">
        <v>337</v>
      </c>
      <c r="E688" s="85">
        <v>73.143362521012605</v>
      </c>
      <c r="F688" s="91">
        <v>73.105727977519606</v>
      </c>
      <c r="G688" s="86">
        <v>32.425922673557999</v>
      </c>
      <c r="H688" s="86">
        <v>32.408987128986098</v>
      </c>
      <c r="I688" s="86">
        <v>12.94</v>
      </c>
      <c r="J688" s="86">
        <v>19.809999999999999</v>
      </c>
      <c r="K688" s="87">
        <v>0</v>
      </c>
      <c r="L688" s="85">
        <v>0.53999988994399994</v>
      </c>
      <c r="M688" s="86">
        <v>0</v>
      </c>
      <c r="N688" s="86">
        <v>67.288397706698902</v>
      </c>
      <c r="O688" s="86">
        <v>39.401241742976197</v>
      </c>
      <c r="P688" s="86">
        <v>0.753</v>
      </c>
      <c r="Q688" s="88">
        <v>0.92</v>
      </c>
      <c r="R688" s="85">
        <v>0</v>
      </c>
      <c r="S688" s="86">
        <v>0</v>
      </c>
      <c r="T688" s="86">
        <v>1.08</v>
      </c>
      <c r="U688" s="88">
        <v>0.29417668163685201</v>
      </c>
      <c r="V688" s="89">
        <v>4.83</v>
      </c>
      <c r="W688" s="85">
        <v>48.248165920718101</v>
      </c>
      <c r="X688" s="88">
        <v>49.7</v>
      </c>
      <c r="Y688" s="85"/>
      <c r="Z688" s="88"/>
      <c r="AA688" s="85">
        <v>0</v>
      </c>
      <c r="AB688" s="91">
        <v>0</v>
      </c>
      <c r="AC688" s="86">
        <v>0.34</v>
      </c>
      <c r="AD688" s="86">
        <v>0.33</v>
      </c>
      <c r="AE688" s="86">
        <v>0</v>
      </c>
      <c r="AF688" s="88">
        <v>4.3973358320299998E-7</v>
      </c>
      <c r="AG688" s="85">
        <v>1.7849754268799999E-9</v>
      </c>
      <c r="AH688" s="86">
        <v>0.26042999999999999</v>
      </c>
      <c r="AI688" s="88">
        <v>7.1800021231500002E-3</v>
      </c>
      <c r="AJ688" s="150">
        <v>3.26</v>
      </c>
      <c r="AK688" s="151">
        <v>49</v>
      </c>
    </row>
    <row r="689" spans="1:37" x14ac:dyDescent="0.2">
      <c r="A689" s="149" t="s">
        <v>1702</v>
      </c>
      <c r="B689" s="66" t="s">
        <v>1703</v>
      </c>
      <c r="C689" s="67">
        <v>74</v>
      </c>
      <c r="D689" s="84" t="s">
        <v>337</v>
      </c>
      <c r="E689" s="85">
        <v>71.882200989241596</v>
      </c>
      <c r="F689" s="91">
        <v>71.882200989241596</v>
      </c>
      <c r="G689" s="86">
        <v>32.452702801872803</v>
      </c>
      <c r="H689" s="86">
        <v>32.452702801872803</v>
      </c>
      <c r="I689" s="86">
        <v>16.75</v>
      </c>
      <c r="J689" s="86">
        <v>23.53</v>
      </c>
      <c r="K689" s="87">
        <v>0</v>
      </c>
      <c r="L689" s="85">
        <v>0.25000010398799999</v>
      </c>
      <c r="M689" s="86">
        <v>0</v>
      </c>
      <c r="N689" s="86">
        <v>68.103881143667294</v>
      </c>
      <c r="O689" s="86">
        <v>44.843568945538799</v>
      </c>
      <c r="P689" s="86">
        <v>0.85199999999999998</v>
      </c>
      <c r="Q689" s="88">
        <v>0.93769999999999998</v>
      </c>
      <c r="R689" s="85">
        <v>0</v>
      </c>
      <c r="S689" s="86">
        <v>0</v>
      </c>
      <c r="T689" s="86">
        <v>1.37</v>
      </c>
      <c r="U689" s="88">
        <v>0.19960958713105201</v>
      </c>
      <c r="V689" s="89">
        <v>4.68</v>
      </c>
      <c r="W689" s="85">
        <v>50.678085236248101</v>
      </c>
      <c r="X689" s="88">
        <v>44.433333333299998</v>
      </c>
      <c r="Y689" s="85">
        <v>-99.12</v>
      </c>
      <c r="Z689" s="88"/>
      <c r="AA689" s="85">
        <v>0</v>
      </c>
      <c r="AB689" s="91">
        <v>0</v>
      </c>
      <c r="AC689" s="86">
        <v>0</v>
      </c>
      <c r="AD689" s="86">
        <v>0</v>
      </c>
      <c r="AE689" s="86">
        <v>0</v>
      </c>
      <c r="AF689" s="88">
        <v>0</v>
      </c>
      <c r="AG689" s="85">
        <v>1.9735234944999999E-9</v>
      </c>
      <c r="AH689" s="86">
        <v>0.25950800000000002</v>
      </c>
      <c r="AI689" s="88">
        <v>1.25650191252E-2</v>
      </c>
      <c r="AJ689" s="150">
        <v>3.36</v>
      </c>
      <c r="AK689" s="151">
        <v>55</v>
      </c>
    </row>
    <row r="690" spans="1:37" x14ac:dyDescent="0.2">
      <c r="A690" s="149" t="s">
        <v>1704</v>
      </c>
      <c r="B690" s="66" t="s">
        <v>1705</v>
      </c>
      <c r="C690" s="67">
        <v>74</v>
      </c>
      <c r="D690" s="84" t="s">
        <v>337</v>
      </c>
      <c r="E690" s="85">
        <v>75.1746814632141</v>
      </c>
      <c r="F690" s="91">
        <v>75.166595918147294</v>
      </c>
      <c r="G690" s="86">
        <v>32.617762594920897</v>
      </c>
      <c r="H690" s="86">
        <v>32.6157412086542</v>
      </c>
      <c r="I690" s="86">
        <v>10.55</v>
      </c>
      <c r="J690" s="86">
        <v>21.41</v>
      </c>
      <c r="K690" s="87">
        <v>0</v>
      </c>
      <c r="L690" s="85">
        <v>1.0699999314099999</v>
      </c>
      <c r="M690" s="86">
        <v>0</v>
      </c>
      <c r="N690" s="86">
        <v>69.829622929351601</v>
      </c>
      <c r="O690" s="86">
        <v>60.5063959629151</v>
      </c>
      <c r="P690" s="86">
        <v>0.747</v>
      </c>
      <c r="Q690" s="88">
        <v>1.2278</v>
      </c>
      <c r="R690" s="85">
        <v>0</v>
      </c>
      <c r="S690" s="86">
        <v>0</v>
      </c>
      <c r="T690" s="86">
        <v>1.05</v>
      </c>
      <c r="U690" s="88">
        <v>0.26951816889356101</v>
      </c>
      <c r="V690" s="89">
        <v>4.78</v>
      </c>
      <c r="W690" s="85">
        <v>56.3707375648113</v>
      </c>
      <c r="X690" s="88">
        <v>49.733333333300003</v>
      </c>
      <c r="Y690" s="85">
        <v>99.240000000000009</v>
      </c>
      <c r="Z690" s="88"/>
      <c r="AA690" s="85">
        <v>0</v>
      </c>
      <c r="AB690" s="91">
        <v>0</v>
      </c>
      <c r="AC690" s="86">
        <v>0.18</v>
      </c>
      <c r="AD690" s="86">
        <v>0.17</v>
      </c>
      <c r="AE690" s="86">
        <v>0</v>
      </c>
      <c r="AF690" s="88">
        <v>0</v>
      </c>
      <c r="AG690" s="85">
        <v>4.9600014756499998E-3</v>
      </c>
      <c r="AH690" s="86">
        <v>0.25359500000000001</v>
      </c>
      <c r="AI690" s="88">
        <v>5.3850066675400002E-3</v>
      </c>
      <c r="AJ690" s="150">
        <v>3.28</v>
      </c>
      <c r="AK690" s="151">
        <v>51</v>
      </c>
    </row>
    <row r="691" spans="1:37" x14ac:dyDescent="0.2">
      <c r="A691" s="149" t="s">
        <v>1706</v>
      </c>
      <c r="B691" s="66" t="s">
        <v>1707</v>
      </c>
      <c r="C691" s="67">
        <v>65</v>
      </c>
      <c r="D691" s="84" t="s">
        <v>337</v>
      </c>
      <c r="E691" s="85">
        <v>63.079712384366601</v>
      </c>
      <c r="F691" s="91">
        <v>63.079712384366601</v>
      </c>
      <c r="G691" s="86">
        <v>26.964995776418</v>
      </c>
      <c r="H691" s="86">
        <v>26.964995776418</v>
      </c>
      <c r="I691" s="86">
        <v>11.93</v>
      </c>
      <c r="J691" s="86">
        <v>16.3</v>
      </c>
      <c r="K691" s="87">
        <v>0</v>
      </c>
      <c r="L691" s="85">
        <v>0.38999989505999999</v>
      </c>
      <c r="M691" s="86">
        <v>1.2981244384256E-3</v>
      </c>
      <c r="N691" s="86">
        <v>58.738299914345603</v>
      </c>
      <c r="O691" s="86">
        <v>24.5789500958698</v>
      </c>
      <c r="P691" s="86">
        <v>0.72</v>
      </c>
      <c r="Q691" s="88">
        <v>0.73250000000000004</v>
      </c>
      <c r="R691" s="85">
        <v>1.28949065119278E-2</v>
      </c>
      <c r="S691" s="86">
        <v>0</v>
      </c>
      <c r="T691" s="86">
        <v>1.01</v>
      </c>
      <c r="U691" s="88">
        <v>0.71182808991079005</v>
      </c>
      <c r="V691" s="89">
        <v>4.6900000000000004</v>
      </c>
      <c r="W691" s="85">
        <v>55.386808224825401</v>
      </c>
      <c r="X691" s="88">
        <v>57.633333333300001</v>
      </c>
      <c r="Y691" s="85"/>
      <c r="Z691" s="88"/>
      <c r="AA691" s="85">
        <v>0.01</v>
      </c>
      <c r="AB691" s="91">
        <v>0.01</v>
      </c>
      <c r="AC691" s="86">
        <v>0.12</v>
      </c>
      <c r="AD691" s="86">
        <v>0.12</v>
      </c>
      <c r="AE691" s="86">
        <v>0</v>
      </c>
      <c r="AF691" s="88">
        <v>0</v>
      </c>
      <c r="AG691" s="85">
        <v>3.0839995739E-3</v>
      </c>
      <c r="AH691" s="86">
        <v>0.13231499999999999</v>
      </c>
      <c r="AI691" s="88">
        <v>0.92974498690100005</v>
      </c>
      <c r="AJ691" s="150">
        <v>3.53</v>
      </c>
      <c r="AK691" s="151">
        <v>55</v>
      </c>
    </row>
    <row r="692" spans="1:37" x14ac:dyDescent="0.2">
      <c r="A692" s="149" t="s">
        <v>1708</v>
      </c>
      <c r="B692" s="66" t="s">
        <v>1709</v>
      </c>
      <c r="C692" s="67">
        <v>65</v>
      </c>
      <c r="D692" s="84" t="s">
        <v>337</v>
      </c>
      <c r="E692" s="85">
        <v>76.692421041141998</v>
      </c>
      <c r="F692" s="91">
        <v>76.675268783671001</v>
      </c>
      <c r="G692" s="86">
        <v>30.6276946586311</v>
      </c>
      <c r="H692" s="86">
        <v>30.626915010564201</v>
      </c>
      <c r="I692" s="86">
        <v>7.45</v>
      </c>
      <c r="J692" s="86">
        <v>10.95</v>
      </c>
      <c r="K692" s="87">
        <v>0</v>
      </c>
      <c r="L692" s="85">
        <v>0.77999998606900001</v>
      </c>
      <c r="M692" s="86">
        <v>0</v>
      </c>
      <c r="N692" s="86">
        <v>71.911779636528394</v>
      </c>
      <c r="O692" s="86">
        <v>42.627385584583998</v>
      </c>
      <c r="P692" s="86">
        <v>0.53700000000000003</v>
      </c>
      <c r="Q692" s="88">
        <v>0.83160000000000001</v>
      </c>
      <c r="R692" s="85">
        <v>0</v>
      </c>
      <c r="S692" s="86">
        <v>0</v>
      </c>
      <c r="T692" s="86">
        <v>1.21</v>
      </c>
      <c r="U692" s="88">
        <v>0.357078814623079</v>
      </c>
      <c r="V692" s="89">
        <v>4.76</v>
      </c>
      <c r="W692" s="85">
        <v>59.080380410686303</v>
      </c>
      <c r="X692" s="88">
        <v>62.7</v>
      </c>
      <c r="Y692" s="85"/>
      <c r="Z692" s="88"/>
      <c r="AA692" s="85">
        <v>0</v>
      </c>
      <c r="AB692" s="91">
        <v>0</v>
      </c>
      <c r="AC692" s="86">
        <v>0</v>
      </c>
      <c r="AD692" s="86">
        <v>0</v>
      </c>
      <c r="AE692" s="86">
        <v>0</v>
      </c>
      <c r="AF692" s="88">
        <v>0</v>
      </c>
      <c r="AG692" s="85">
        <v>9.9200074596100004E-4</v>
      </c>
      <c r="AH692" s="86">
        <v>0.115537</v>
      </c>
      <c r="AI692" s="88">
        <v>2.7197650148E-9</v>
      </c>
      <c r="AJ692" s="150">
        <v>3.44</v>
      </c>
      <c r="AK692" s="151">
        <v>59</v>
      </c>
    </row>
    <row r="693" spans="1:37" x14ac:dyDescent="0.2">
      <c r="A693" s="149" t="s">
        <v>1710</v>
      </c>
      <c r="B693" s="66" t="s">
        <v>1711</v>
      </c>
      <c r="C693" s="67">
        <v>65</v>
      </c>
      <c r="D693" s="84" t="s">
        <v>337</v>
      </c>
      <c r="E693" s="85">
        <v>73.009403957097007</v>
      </c>
      <c r="F693" s="91">
        <v>72.980489886959802</v>
      </c>
      <c r="G693" s="86">
        <v>31.713227498657599</v>
      </c>
      <c r="H693" s="86">
        <v>31.702212614795702</v>
      </c>
      <c r="I693" s="86">
        <v>8.5500000000000007</v>
      </c>
      <c r="J693" s="86">
        <v>13.86</v>
      </c>
      <c r="K693" s="87">
        <v>0</v>
      </c>
      <c r="L693" s="85">
        <v>1.1599996725499999</v>
      </c>
      <c r="M693" s="86">
        <v>0</v>
      </c>
      <c r="N693" s="86">
        <v>64.843513029091397</v>
      </c>
      <c r="O693" s="86">
        <v>38.968957871396903</v>
      </c>
      <c r="P693" s="86">
        <v>0.50700000000000001</v>
      </c>
      <c r="Q693" s="88">
        <v>1.3615999999999999</v>
      </c>
      <c r="R693" s="85">
        <v>0</v>
      </c>
      <c r="S693" s="86">
        <v>0</v>
      </c>
      <c r="T693" s="86">
        <v>1.24</v>
      </c>
      <c r="U693" s="88">
        <v>0.76415756791364298</v>
      </c>
      <c r="V693" s="89">
        <v>4.7699999999999996</v>
      </c>
      <c r="W693" s="85">
        <v>60.271246031578997</v>
      </c>
      <c r="X693" s="88">
        <v>57.133333333300001</v>
      </c>
      <c r="Y693" s="85"/>
      <c r="Z693" s="88"/>
      <c r="AA693" s="85">
        <v>0.04</v>
      </c>
      <c r="AB693" s="91">
        <v>0.03</v>
      </c>
      <c r="AC693" s="86">
        <v>0.04</v>
      </c>
      <c r="AD693" s="86">
        <v>0.04</v>
      </c>
      <c r="AE693" s="86">
        <v>0</v>
      </c>
      <c r="AF693" s="88">
        <v>0</v>
      </c>
      <c r="AG693" s="85">
        <v>1.1160005258500001E-3</v>
      </c>
      <c r="AH693" s="86">
        <v>8.4365999999999997E-2</v>
      </c>
      <c r="AI693" s="88">
        <v>6.9912608507300003E-3</v>
      </c>
      <c r="AJ693" s="150">
        <v>3.4</v>
      </c>
      <c r="AK693" s="151">
        <v>54</v>
      </c>
    </row>
    <row r="694" spans="1:37" x14ac:dyDescent="0.2">
      <c r="A694" s="149" t="s">
        <v>1712</v>
      </c>
      <c r="B694" s="66" t="s">
        <v>1713</v>
      </c>
      <c r="C694" s="67">
        <v>65</v>
      </c>
      <c r="D694" s="84" t="s">
        <v>337</v>
      </c>
      <c r="E694" s="85">
        <v>77.008821937004399</v>
      </c>
      <c r="F694" s="91">
        <v>76.979362400076397</v>
      </c>
      <c r="G694" s="86">
        <v>30.9874518296761</v>
      </c>
      <c r="H694" s="86">
        <v>30.965158126055002</v>
      </c>
      <c r="I694" s="86">
        <v>12.67</v>
      </c>
      <c r="J694" s="86">
        <v>17.71</v>
      </c>
      <c r="K694" s="87">
        <v>0</v>
      </c>
      <c r="L694" s="85">
        <v>0.57000002495500002</v>
      </c>
      <c r="M694" s="86">
        <v>0</v>
      </c>
      <c r="N694" s="86">
        <v>71.659379587668397</v>
      </c>
      <c r="O694" s="86">
        <v>33.358745371378802</v>
      </c>
      <c r="P694" s="86">
        <v>0.621</v>
      </c>
      <c r="Q694" s="88">
        <v>0.88470000000000004</v>
      </c>
      <c r="R694" s="85">
        <v>0</v>
      </c>
      <c r="S694" s="86">
        <v>0</v>
      </c>
      <c r="T694" s="86">
        <v>1.1100000000000001</v>
      </c>
      <c r="U694" s="88">
        <v>0.57406286824421204</v>
      </c>
      <c r="V694" s="89">
        <v>4.7699999999999996</v>
      </c>
      <c r="W694" s="85">
        <v>63.364390869507197</v>
      </c>
      <c r="X694" s="88">
        <v>65.833333333300004</v>
      </c>
      <c r="Y694" s="85"/>
      <c r="Z694" s="88"/>
      <c r="AA694" s="85">
        <v>0</v>
      </c>
      <c r="AB694" s="91">
        <v>0</v>
      </c>
      <c r="AC694" s="86">
        <v>0</v>
      </c>
      <c r="AD694" s="86">
        <v>0</v>
      </c>
      <c r="AE694" s="86">
        <v>0</v>
      </c>
      <c r="AF694" s="88">
        <v>0</v>
      </c>
      <c r="AG694" s="85">
        <v>9.02999935892E-4</v>
      </c>
      <c r="AH694" s="86">
        <v>0.18176899999999999</v>
      </c>
      <c r="AI694" s="88">
        <v>0.93897478124400002</v>
      </c>
      <c r="AJ694" s="150">
        <v>3.6</v>
      </c>
      <c r="AK694" s="151">
        <v>65</v>
      </c>
    </row>
    <row r="695" spans="1:37" x14ac:dyDescent="0.2">
      <c r="A695" s="149" t="s">
        <v>1714</v>
      </c>
      <c r="B695" s="66" t="s">
        <v>1715</v>
      </c>
      <c r="C695" s="67">
        <v>65</v>
      </c>
      <c r="D695" s="84" t="s">
        <v>337</v>
      </c>
      <c r="E695" s="85">
        <v>74.836711188055801</v>
      </c>
      <c r="F695" s="91">
        <v>74.825264874841693</v>
      </c>
      <c r="G695" s="86">
        <v>32.384481660859997</v>
      </c>
      <c r="H695" s="86">
        <v>32.373035347646002</v>
      </c>
      <c r="I695" s="86">
        <v>15.71</v>
      </c>
      <c r="J695" s="86">
        <v>24.74</v>
      </c>
      <c r="K695" s="87">
        <v>0</v>
      </c>
      <c r="L695" s="85">
        <v>1.0000000013100001</v>
      </c>
      <c r="M695" s="86">
        <v>5.55187525638174E-3</v>
      </c>
      <c r="N695" s="86">
        <v>70.098978404054606</v>
      </c>
      <c r="O695" s="86">
        <v>54.460682920212903</v>
      </c>
      <c r="P695" s="86">
        <v>0.96099999999999997</v>
      </c>
      <c r="Q695" s="88">
        <v>1.0730999999999999</v>
      </c>
      <c r="R695" s="85">
        <v>2.6041666666666699E-2</v>
      </c>
      <c r="S695" s="86">
        <v>0</v>
      </c>
      <c r="T695" s="86">
        <v>1.35</v>
      </c>
      <c r="U695" s="88">
        <v>0.76690298534156498</v>
      </c>
      <c r="V695" s="89">
        <v>4.7300000000000004</v>
      </c>
      <c r="W695" s="85">
        <v>56.0500919260435</v>
      </c>
      <c r="X695" s="88">
        <v>50.366666666699999</v>
      </c>
      <c r="Y695" s="85">
        <v>-100</v>
      </c>
      <c r="Z695" s="88"/>
      <c r="AA695" s="85">
        <v>0</v>
      </c>
      <c r="AB695" s="91">
        <v>0</v>
      </c>
      <c r="AC695" s="86">
        <v>0</v>
      </c>
      <c r="AD695" s="86">
        <v>0</v>
      </c>
      <c r="AE695" s="86">
        <v>0</v>
      </c>
      <c r="AF695" s="88">
        <v>0</v>
      </c>
      <c r="AG695" s="85">
        <v>1.9591998736299999E-2</v>
      </c>
      <c r="AH695" s="86">
        <v>0.27293299999999998</v>
      </c>
      <c r="AI695" s="88">
        <v>5.7156021320700003E-2</v>
      </c>
      <c r="AJ695" s="150">
        <v>3.33</v>
      </c>
      <c r="AK695" s="151">
        <v>55</v>
      </c>
    </row>
    <row r="696" spans="1:37" x14ac:dyDescent="0.2">
      <c r="A696" s="149" t="s">
        <v>1716</v>
      </c>
      <c r="B696" s="66" t="s">
        <v>1717</v>
      </c>
      <c r="C696" s="67">
        <v>65</v>
      </c>
      <c r="D696" s="84" t="s">
        <v>337</v>
      </c>
      <c r="E696" s="85">
        <v>71.853805301998307</v>
      </c>
      <c r="F696" s="91">
        <v>71.853805301998307</v>
      </c>
      <c r="G696" s="86">
        <v>29.632327765191</v>
      </c>
      <c r="H696" s="86">
        <v>29.632327765191</v>
      </c>
      <c r="I696" s="86">
        <v>40.619999999999997</v>
      </c>
      <c r="J696" s="86">
        <v>69.900000000000006</v>
      </c>
      <c r="K696" s="87">
        <v>0</v>
      </c>
      <c r="L696" s="85">
        <v>1.0699998769800001</v>
      </c>
      <c r="M696" s="86">
        <v>1.74075857019823E-3</v>
      </c>
      <c r="N696" s="86">
        <v>67.502362066313594</v>
      </c>
      <c r="O696" s="86">
        <v>57.024733966062698</v>
      </c>
      <c r="P696" s="86">
        <v>2.3130000000000002</v>
      </c>
      <c r="Q696" s="88">
        <v>1.0685</v>
      </c>
      <c r="R696" s="85">
        <v>1.9580967299784601E-2</v>
      </c>
      <c r="S696" s="86">
        <v>0</v>
      </c>
      <c r="T696" s="86">
        <v>1.93</v>
      </c>
      <c r="U696" s="88">
        <v>1.25738513429835</v>
      </c>
      <c r="V696" s="89">
        <v>4.63</v>
      </c>
      <c r="W696" s="85">
        <v>60.529336535291201</v>
      </c>
      <c r="X696" s="88">
        <v>58.366666666699999</v>
      </c>
      <c r="Y696" s="85">
        <v>-100</v>
      </c>
      <c r="Z696" s="88"/>
      <c r="AA696" s="85">
        <v>0</v>
      </c>
      <c r="AB696" s="91">
        <v>0</v>
      </c>
      <c r="AC696" s="86">
        <v>0</v>
      </c>
      <c r="AD696" s="86">
        <v>0</v>
      </c>
      <c r="AE696" s="86">
        <v>0</v>
      </c>
      <c r="AF696" s="88">
        <v>0</v>
      </c>
      <c r="AG696" s="85">
        <v>6.7833002299300002E-9</v>
      </c>
      <c r="AH696" s="86">
        <v>0.78426300000000004</v>
      </c>
      <c r="AI696" s="88">
        <v>6.7548065614700004E-2</v>
      </c>
      <c r="AJ696" s="150">
        <v>3.38</v>
      </c>
      <c r="AK696" s="151">
        <v>54</v>
      </c>
    </row>
    <row r="697" spans="1:37" x14ac:dyDescent="0.2">
      <c r="A697" s="149" t="s">
        <v>1718</v>
      </c>
      <c r="B697" s="66" t="s">
        <v>1719</v>
      </c>
      <c r="C697" s="67">
        <v>65</v>
      </c>
      <c r="D697" s="84" t="s">
        <v>337</v>
      </c>
      <c r="E697" s="85">
        <v>75.081989221533902</v>
      </c>
      <c r="F697" s="91">
        <v>75.067605147580593</v>
      </c>
      <c r="G697" s="86">
        <v>28.474712797990101</v>
      </c>
      <c r="H697" s="86">
        <v>28.474712797990101</v>
      </c>
      <c r="I697" s="86">
        <v>9.07</v>
      </c>
      <c r="J697" s="86">
        <v>13.28</v>
      </c>
      <c r="K697" s="87">
        <v>1.0699999999999999E-2</v>
      </c>
      <c r="L697" s="85">
        <v>0.16000008324600001</v>
      </c>
      <c r="M697" s="86">
        <v>0</v>
      </c>
      <c r="N697" s="86">
        <v>71.507713615204096</v>
      </c>
      <c r="O697" s="86">
        <v>30.6998667896301</v>
      </c>
      <c r="P697" s="86">
        <v>0.47799999999999998</v>
      </c>
      <c r="Q697" s="88">
        <v>0.82040000000000002</v>
      </c>
      <c r="R697" s="85">
        <v>0</v>
      </c>
      <c r="S697" s="86">
        <v>0</v>
      </c>
      <c r="T697" s="86">
        <v>1.2</v>
      </c>
      <c r="U697" s="88">
        <v>0.233021998043766</v>
      </c>
      <c r="V697" s="89">
        <v>4.8499999999999996</v>
      </c>
      <c r="W697" s="85">
        <v>61.518280642720399</v>
      </c>
      <c r="X697" s="88">
        <v>61.233333333300003</v>
      </c>
      <c r="Y697" s="85">
        <v>53.039999999999992</v>
      </c>
      <c r="Z697" s="88"/>
      <c r="AA697" s="85">
        <v>0</v>
      </c>
      <c r="AB697" s="91">
        <v>0</v>
      </c>
      <c r="AC697" s="86">
        <v>0.02</v>
      </c>
      <c r="AD697" s="86">
        <v>0.02</v>
      </c>
      <c r="AE697" s="86">
        <v>0</v>
      </c>
      <c r="AF697" s="88">
        <v>0</v>
      </c>
      <c r="AG697" s="85">
        <v>3.8700056803199999E-4</v>
      </c>
      <c r="AH697" s="86">
        <v>0.117421</v>
      </c>
      <c r="AI697" s="88">
        <v>7.9940712928899994E-8</v>
      </c>
      <c r="AJ697" s="150">
        <v>3.52</v>
      </c>
      <c r="AK697" s="151">
        <v>62</v>
      </c>
    </row>
    <row r="698" spans="1:37" x14ac:dyDescent="0.2">
      <c r="A698" s="149" t="s">
        <v>1720</v>
      </c>
      <c r="B698" s="66" t="s">
        <v>1721</v>
      </c>
      <c r="C698" s="67">
        <v>65</v>
      </c>
      <c r="D698" s="84" t="s">
        <v>337</v>
      </c>
      <c r="E698" s="85">
        <v>79.085841694537393</v>
      </c>
      <c r="F698" s="91">
        <v>78.731799601364798</v>
      </c>
      <c r="G698" s="86">
        <v>43.041113475896097</v>
      </c>
      <c r="H698" s="86">
        <v>42.8978750717881</v>
      </c>
      <c r="I698" s="86">
        <v>16.02</v>
      </c>
      <c r="J698" s="86">
        <v>22</v>
      </c>
      <c r="K698" s="87">
        <v>0</v>
      </c>
      <c r="L698" s="85">
        <v>0.52999998884499999</v>
      </c>
      <c r="M698" s="86">
        <v>0</v>
      </c>
      <c r="N698" s="86">
        <v>71.562401631379402</v>
      </c>
      <c r="O698" s="86">
        <v>76.639632459800296</v>
      </c>
      <c r="P698" s="86">
        <v>0.76300000000000001</v>
      </c>
      <c r="Q698" s="88">
        <v>1.3438000000000001</v>
      </c>
      <c r="R698" s="85">
        <v>0</v>
      </c>
      <c r="S698" s="86">
        <v>0</v>
      </c>
      <c r="T698" s="86">
        <v>1.42</v>
      </c>
      <c r="U698" s="88">
        <v>0.64930238843282295</v>
      </c>
      <c r="V698" s="89">
        <v>4.8099999999999996</v>
      </c>
      <c r="W698" s="85">
        <v>61.917793164622999</v>
      </c>
      <c r="X698" s="88">
        <v>60.066666666700002</v>
      </c>
      <c r="Y698" s="85"/>
      <c r="Z698" s="88"/>
      <c r="AA698" s="85">
        <v>0</v>
      </c>
      <c r="AB698" s="91">
        <v>0</v>
      </c>
      <c r="AC698" s="86">
        <v>0</v>
      </c>
      <c r="AD698" s="86">
        <v>0</v>
      </c>
      <c r="AE698" s="86">
        <v>0</v>
      </c>
      <c r="AF698" s="88">
        <v>0</v>
      </c>
      <c r="AG698" s="85">
        <v>3.8701140310300002E-4</v>
      </c>
      <c r="AH698" s="86">
        <v>0.244001</v>
      </c>
      <c r="AI698" s="88">
        <v>4.2836012658499997E-2</v>
      </c>
      <c r="AJ698" s="150">
        <v>3.34</v>
      </c>
      <c r="AK698" s="151">
        <v>53</v>
      </c>
    </row>
    <row r="699" spans="1:37" x14ac:dyDescent="0.2">
      <c r="A699" s="149" t="s">
        <v>1722</v>
      </c>
      <c r="B699" s="66" t="s">
        <v>1723</v>
      </c>
      <c r="C699" s="67">
        <v>65</v>
      </c>
      <c r="D699" s="84" t="s">
        <v>337</v>
      </c>
      <c r="E699" s="85">
        <v>76.164234493149905</v>
      </c>
      <c r="F699" s="91">
        <v>75.915901671363599</v>
      </c>
      <c r="G699" s="86">
        <v>52.991154887134101</v>
      </c>
      <c r="H699" s="86">
        <v>52.770724629593502</v>
      </c>
      <c r="I699" s="86">
        <v>10.38</v>
      </c>
      <c r="J699" s="86">
        <v>13.66</v>
      </c>
      <c r="K699" s="87">
        <v>0</v>
      </c>
      <c r="L699" s="85">
        <v>0.72999995169800003</v>
      </c>
      <c r="M699" s="86">
        <v>3.5013241286221898E-4</v>
      </c>
      <c r="N699" s="86">
        <v>67.643910306732707</v>
      </c>
      <c r="O699" s="86">
        <v>76.286370030354604</v>
      </c>
      <c r="P699" s="86">
        <v>0.44700000000000001</v>
      </c>
      <c r="Q699" s="88">
        <v>0.93010000000000004</v>
      </c>
      <c r="R699" s="85">
        <v>1.2794268167860799E-2</v>
      </c>
      <c r="S699" s="86">
        <v>0</v>
      </c>
      <c r="T699" s="86">
        <v>1.42</v>
      </c>
      <c r="U699" s="88">
        <v>1.21934205753509</v>
      </c>
      <c r="V699" s="89">
        <v>4.67</v>
      </c>
      <c r="W699" s="85">
        <v>61.882516738861803</v>
      </c>
      <c r="X699" s="88">
        <v>57.933333333299998</v>
      </c>
      <c r="Y699" s="85">
        <v>-57.28</v>
      </c>
      <c r="Z699" s="88"/>
      <c r="AA699" s="85">
        <v>0</v>
      </c>
      <c r="AB699" s="91">
        <v>0</v>
      </c>
      <c r="AC699" s="86">
        <v>0</v>
      </c>
      <c r="AD699" s="86">
        <v>0</v>
      </c>
      <c r="AE699" s="86">
        <v>0</v>
      </c>
      <c r="AF699" s="88">
        <v>0</v>
      </c>
      <c r="AG699" s="85">
        <v>1.8060007567899999E-3</v>
      </c>
      <c r="AH699" s="86">
        <v>6.3364000000000004E-2</v>
      </c>
      <c r="AI699" s="88">
        <v>3.3077991307899998E-2</v>
      </c>
      <c r="AJ699" s="150">
        <v>3.24</v>
      </c>
      <c r="AK699" s="151">
        <v>45</v>
      </c>
    </row>
    <row r="700" spans="1:37" x14ac:dyDescent="0.2">
      <c r="A700" s="149" t="s">
        <v>1724</v>
      </c>
      <c r="B700" s="66" t="s">
        <v>1725</v>
      </c>
      <c r="C700" s="67">
        <v>65</v>
      </c>
      <c r="D700" s="84" t="s">
        <v>337</v>
      </c>
      <c r="E700" s="85">
        <v>65.949898296379899</v>
      </c>
      <c r="F700" s="91">
        <v>65.949898296379899</v>
      </c>
      <c r="G700" s="86">
        <v>32.4519019590618</v>
      </c>
      <c r="H700" s="86">
        <v>32.4519019590618</v>
      </c>
      <c r="I700" s="86">
        <v>9.59</v>
      </c>
      <c r="J700" s="86">
        <v>12.04</v>
      </c>
      <c r="K700" s="87">
        <v>0</v>
      </c>
      <c r="L700" s="85">
        <v>0.189999986299</v>
      </c>
      <c r="M700" s="86">
        <v>0</v>
      </c>
      <c r="N700" s="86">
        <v>57.493571525240199</v>
      </c>
      <c r="O700" s="86">
        <v>15.6607273169545</v>
      </c>
      <c r="P700" s="86">
        <v>0.52800000000000002</v>
      </c>
      <c r="Q700" s="88">
        <v>0.89349999999999996</v>
      </c>
      <c r="R700" s="85">
        <v>0</v>
      </c>
      <c r="S700" s="86">
        <v>0</v>
      </c>
      <c r="T700" s="86">
        <v>0.97</v>
      </c>
      <c r="U700" s="88">
        <v>0.51223484413328901</v>
      </c>
      <c r="V700" s="89">
        <v>4.7</v>
      </c>
      <c r="W700" s="85">
        <v>49.423543134945803</v>
      </c>
      <c r="X700" s="88">
        <v>50.6</v>
      </c>
      <c r="Y700" s="85">
        <v>-64.66</v>
      </c>
      <c r="Z700" s="88"/>
      <c r="AA700" s="85">
        <v>0</v>
      </c>
      <c r="AB700" s="91">
        <v>0</v>
      </c>
      <c r="AC700" s="86">
        <v>0</v>
      </c>
      <c r="AD700" s="86">
        <v>0</v>
      </c>
      <c r="AE700" s="86">
        <v>0</v>
      </c>
      <c r="AF700" s="88">
        <v>0</v>
      </c>
      <c r="AG700" s="85">
        <v>1.5701997489099999E-2</v>
      </c>
      <c r="AH700" s="86">
        <v>0.14607999999999999</v>
      </c>
      <c r="AI700" s="88">
        <v>3.3078123802299998E-2</v>
      </c>
      <c r="AJ700" s="150">
        <v>3.47</v>
      </c>
      <c r="AK700" s="151">
        <v>53</v>
      </c>
    </row>
    <row r="701" spans="1:37" x14ac:dyDescent="0.2">
      <c r="A701" s="149" t="s">
        <v>1726</v>
      </c>
      <c r="B701" s="66" t="s">
        <v>1727</v>
      </c>
      <c r="C701" s="67">
        <v>65</v>
      </c>
      <c r="D701" s="84" t="s">
        <v>337</v>
      </c>
      <c r="E701" s="85">
        <v>62.931761756694897</v>
      </c>
      <c r="F701" s="91">
        <v>62.9106708125437</v>
      </c>
      <c r="G701" s="86">
        <v>28.144358473738802</v>
      </c>
      <c r="H701" s="86">
        <v>28.137729891291201</v>
      </c>
      <c r="I701" s="86">
        <v>9.57</v>
      </c>
      <c r="J701" s="86">
        <v>15.6</v>
      </c>
      <c r="K701" s="87">
        <v>0</v>
      </c>
      <c r="L701" s="85">
        <v>0.26999999098799998</v>
      </c>
      <c r="M701" s="86">
        <v>0</v>
      </c>
      <c r="N701" s="86">
        <v>57.264683484630503</v>
      </c>
      <c r="O701" s="86">
        <v>19.242913484337599</v>
      </c>
      <c r="P701" s="86">
        <v>0.80700000000000005</v>
      </c>
      <c r="Q701" s="88">
        <v>0.77669999999999995</v>
      </c>
      <c r="R701" s="85">
        <v>0</v>
      </c>
      <c r="S701" s="86">
        <v>0</v>
      </c>
      <c r="T701" s="86">
        <v>1.1000000000000001</v>
      </c>
      <c r="U701" s="88">
        <v>0.60440619953238395</v>
      </c>
      <c r="V701" s="89">
        <v>4.6100000000000003</v>
      </c>
      <c r="W701" s="85">
        <v>52.871391345504797</v>
      </c>
      <c r="X701" s="88">
        <v>47.1</v>
      </c>
      <c r="Y701" s="85"/>
      <c r="Z701" s="88"/>
      <c r="AA701" s="85">
        <v>0</v>
      </c>
      <c r="AB701" s="91">
        <v>0</v>
      </c>
      <c r="AC701" s="86">
        <v>0</v>
      </c>
      <c r="AD701" s="86">
        <v>0</v>
      </c>
      <c r="AE701" s="86">
        <v>0</v>
      </c>
      <c r="AF701" s="88">
        <v>0</v>
      </c>
      <c r="AG701" s="85">
        <v>7.8977984131500006E-2</v>
      </c>
      <c r="AH701" s="86">
        <v>0.211337</v>
      </c>
      <c r="AI701" s="88">
        <v>1.1325017247499999E-2</v>
      </c>
      <c r="AJ701" s="150">
        <v>3.44</v>
      </c>
      <c r="AK701" s="151">
        <v>50</v>
      </c>
    </row>
    <row r="702" spans="1:37" x14ac:dyDescent="0.2">
      <c r="A702" s="149" t="s">
        <v>1728</v>
      </c>
      <c r="B702" s="66" t="s">
        <v>1729</v>
      </c>
      <c r="C702" s="67">
        <v>65</v>
      </c>
      <c r="D702" s="84" t="s">
        <v>337</v>
      </c>
      <c r="E702" s="85">
        <v>68.462349508373606</v>
      </c>
      <c r="F702" s="91">
        <v>68.419030805319196</v>
      </c>
      <c r="G702" s="86">
        <v>32.964715690361203</v>
      </c>
      <c r="H702" s="86">
        <v>32.932022329565399</v>
      </c>
      <c r="I702" s="86">
        <v>21.52</v>
      </c>
      <c r="J702" s="86">
        <v>21.51</v>
      </c>
      <c r="K702" s="87">
        <v>0</v>
      </c>
      <c r="L702" s="85">
        <v>0.170000081163</v>
      </c>
      <c r="M702" s="86">
        <v>0</v>
      </c>
      <c r="N702" s="86">
        <v>61.562090432503297</v>
      </c>
      <c r="O702" s="86">
        <v>35.544471787660399</v>
      </c>
      <c r="P702" s="86">
        <v>1.22</v>
      </c>
      <c r="Q702" s="88">
        <v>0.98080000000000001</v>
      </c>
      <c r="R702" s="85">
        <v>0</v>
      </c>
      <c r="S702" s="86">
        <v>0</v>
      </c>
      <c r="T702" s="86">
        <v>1.49</v>
      </c>
      <c r="U702" s="88">
        <v>0.54924846136870797</v>
      </c>
      <c r="V702" s="89">
        <v>4.5599999999999996</v>
      </c>
      <c r="W702" s="85">
        <v>54.548807229259701</v>
      </c>
      <c r="X702" s="88">
        <v>56</v>
      </c>
      <c r="Y702" s="85">
        <v>-99.28</v>
      </c>
      <c r="Z702" s="88"/>
      <c r="AA702" s="85">
        <v>0</v>
      </c>
      <c r="AB702" s="91">
        <v>0</v>
      </c>
      <c r="AC702" s="86">
        <v>0</v>
      </c>
      <c r="AD702" s="86">
        <v>0</v>
      </c>
      <c r="AE702" s="86">
        <v>0</v>
      </c>
      <c r="AF702" s="88">
        <v>0</v>
      </c>
      <c r="AG702" s="85">
        <v>2.30910102598E-2</v>
      </c>
      <c r="AH702" s="86">
        <v>0.20752100000000001</v>
      </c>
      <c r="AI702" s="88">
        <v>9.92339934487E-2</v>
      </c>
      <c r="AJ702" s="150">
        <v>3.39</v>
      </c>
      <c r="AK702" s="151">
        <v>52</v>
      </c>
    </row>
    <row r="703" spans="1:37" x14ac:dyDescent="0.2">
      <c r="A703" s="149" t="s">
        <v>1730</v>
      </c>
      <c r="B703" s="66" t="s">
        <v>1731</v>
      </c>
      <c r="C703" s="67">
        <v>65</v>
      </c>
      <c r="D703" s="84" t="s">
        <v>337</v>
      </c>
      <c r="E703" s="85">
        <v>72.524014080305506</v>
      </c>
      <c r="F703" s="91">
        <v>72.521030964739595</v>
      </c>
      <c r="G703" s="86">
        <v>41.110315613626902</v>
      </c>
      <c r="H703" s="86">
        <v>41.110315613626902</v>
      </c>
      <c r="I703" s="86">
        <v>18.14</v>
      </c>
      <c r="J703" s="86">
        <v>21.56</v>
      </c>
      <c r="K703" s="87">
        <v>0</v>
      </c>
      <c r="L703" s="85">
        <v>0.20000017846099999</v>
      </c>
      <c r="M703" s="86">
        <v>9.5941386211104603E-3</v>
      </c>
      <c r="N703" s="86">
        <v>64.565353719353794</v>
      </c>
      <c r="O703" s="86">
        <v>80.1899817750041</v>
      </c>
      <c r="P703" s="86">
        <v>0.47199999999999998</v>
      </c>
      <c r="Q703" s="88">
        <v>0.58009999999999995</v>
      </c>
      <c r="R703" s="85">
        <v>1.7677214071062399E-2</v>
      </c>
      <c r="S703" s="86">
        <v>0</v>
      </c>
      <c r="T703" s="86">
        <v>1.23</v>
      </c>
      <c r="U703" s="88">
        <v>0.58021597756697096</v>
      </c>
      <c r="V703" s="89">
        <v>4.79</v>
      </c>
      <c r="W703" s="85">
        <v>59.254848482404498</v>
      </c>
      <c r="X703" s="88"/>
      <c r="Y703" s="85"/>
      <c r="Z703" s="88"/>
      <c r="AA703" s="85">
        <v>0</v>
      </c>
      <c r="AB703" s="91">
        <v>0</v>
      </c>
      <c r="AC703" s="86">
        <v>0</v>
      </c>
      <c r="AD703" s="86">
        <v>0</v>
      </c>
      <c r="AE703" s="86">
        <v>0</v>
      </c>
      <c r="AF703" s="88">
        <v>0</v>
      </c>
      <c r="AG703" s="85">
        <v>3.61201171664E-3</v>
      </c>
      <c r="AH703" s="86">
        <v>0.113673</v>
      </c>
      <c r="AI703" s="88">
        <v>1.1026007001500001E-2</v>
      </c>
      <c r="AJ703" s="150">
        <v>3.4</v>
      </c>
      <c r="AK703" s="151">
        <v>51</v>
      </c>
    </row>
    <row r="704" spans="1:37" x14ac:dyDescent="0.2">
      <c r="A704" s="149" t="s">
        <v>1732</v>
      </c>
      <c r="B704" s="66" t="s">
        <v>1733</v>
      </c>
      <c r="C704" s="67">
        <v>65</v>
      </c>
      <c r="D704" s="84" t="s">
        <v>337</v>
      </c>
      <c r="E704" s="85">
        <v>66.923874819743503</v>
      </c>
      <c r="F704" s="91">
        <v>66.794849090495106</v>
      </c>
      <c r="G704" s="86">
        <v>41.9274588677781</v>
      </c>
      <c r="H704" s="86">
        <v>41.8751739317429</v>
      </c>
      <c r="I704" s="86">
        <v>25.28</v>
      </c>
      <c r="J704" s="86">
        <v>28.54</v>
      </c>
      <c r="K704" s="87">
        <v>0</v>
      </c>
      <c r="L704" s="85">
        <v>0.64999994531299998</v>
      </c>
      <c r="M704" s="86">
        <v>0</v>
      </c>
      <c r="N704" s="86">
        <v>58.295041082318399</v>
      </c>
      <c r="O704" s="86">
        <v>64.149717174148506</v>
      </c>
      <c r="P704" s="86">
        <v>1.45</v>
      </c>
      <c r="Q704" s="88">
        <v>1.3399000000000001</v>
      </c>
      <c r="R704" s="85">
        <v>0</v>
      </c>
      <c r="S704" s="86">
        <v>0</v>
      </c>
      <c r="T704" s="86">
        <v>1.89</v>
      </c>
      <c r="U704" s="88">
        <v>0.67127111425945096</v>
      </c>
      <c r="V704" s="89">
        <v>4.55</v>
      </c>
      <c r="W704" s="85">
        <v>54.839723163525903</v>
      </c>
      <c r="X704" s="88">
        <v>50.433333333299998</v>
      </c>
      <c r="Y704" s="85">
        <v>-100</v>
      </c>
      <c r="Z704" s="88"/>
      <c r="AA704" s="85">
        <v>0</v>
      </c>
      <c r="AB704" s="91">
        <v>0</v>
      </c>
      <c r="AC704" s="86">
        <v>0</v>
      </c>
      <c r="AD704" s="86">
        <v>0</v>
      </c>
      <c r="AE704" s="86">
        <v>0</v>
      </c>
      <c r="AF704" s="88">
        <v>0</v>
      </c>
      <c r="AG704" s="85">
        <v>3.5862013641200001E-2</v>
      </c>
      <c r="AH704" s="86">
        <v>0.24921199999999999</v>
      </c>
      <c r="AI704" s="88">
        <v>0.121285990558</v>
      </c>
      <c r="AJ704" s="150">
        <v>3.28</v>
      </c>
      <c r="AK704" s="151">
        <v>42</v>
      </c>
    </row>
    <row r="705" spans="1:37" x14ac:dyDescent="0.2">
      <c r="A705" s="149" t="s">
        <v>1734</v>
      </c>
      <c r="B705" s="66" t="s">
        <v>1735</v>
      </c>
      <c r="C705" s="67">
        <v>65</v>
      </c>
      <c r="D705" s="84" t="s">
        <v>337</v>
      </c>
      <c r="E705" s="85">
        <v>66.366130661497706</v>
      </c>
      <c r="F705" s="91">
        <v>66.138851729503898</v>
      </c>
      <c r="G705" s="86">
        <v>39.945125447050202</v>
      </c>
      <c r="H705" s="86">
        <v>39.844112588386302</v>
      </c>
      <c r="I705" s="86">
        <v>14.36</v>
      </c>
      <c r="J705" s="86">
        <v>15.15</v>
      </c>
      <c r="K705" s="87">
        <v>0</v>
      </c>
      <c r="L705" s="85">
        <v>0.559999995651</v>
      </c>
      <c r="M705" s="86">
        <v>8.4681517284676403E-4</v>
      </c>
      <c r="N705" s="86">
        <v>58.397669536437398</v>
      </c>
      <c r="O705" s="86">
        <v>66.301788328135899</v>
      </c>
      <c r="P705" s="86">
        <v>0.55100000000000005</v>
      </c>
      <c r="Q705" s="88">
        <v>0.81899999999999995</v>
      </c>
      <c r="R705" s="85">
        <v>7.9891347767036807E-3</v>
      </c>
      <c r="S705" s="86">
        <v>0</v>
      </c>
      <c r="T705" s="86">
        <v>1.23</v>
      </c>
      <c r="U705" s="88">
        <v>2.4905129815173801</v>
      </c>
      <c r="V705" s="89">
        <v>4.7300000000000004</v>
      </c>
      <c r="W705" s="85">
        <v>53.228188895280297</v>
      </c>
      <c r="X705" s="88">
        <v>57.766666666699997</v>
      </c>
      <c r="Y705" s="85">
        <v>-100</v>
      </c>
      <c r="Z705" s="88"/>
      <c r="AA705" s="85">
        <v>0</v>
      </c>
      <c r="AB705" s="91">
        <v>0</v>
      </c>
      <c r="AC705" s="86">
        <v>0</v>
      </c>
      <c r="AD705" s="86">
        <v>0</v>
      </c>
      <c r="AE705" s="86">
        <v>0</v>
      </c>
      <c r="AF705" s="88">
        <v>0</v>
      </c>
      <c r="AG705" s="85">
        <v>1.2955038339699999E-2</v>
      </c>
      <c r="AH705" s="86">
        <v>0.168346</v>
      </c>
      <c r="AI705" s="88">
        <v>1.0392029385400001E-2</v>
      </c>
      <c r="AJ705" s="150">
        <v>3.24</v>
      </c>
      <c r="AK705" s="151">
        <v>44</v>
      </c>
    </row>
    <row r="706" spans="1:37" x14ac:dyDescent="0.2">
      <c r="A706" s="149" t="s">
        <v>1736</v>
      </c>
      <c r="B706" s="66" t="s">
        <v>1737</v>
      </c>
      <c r="C706" s="67">
        <v>65</v>
      </c>
      <c r="D706" s="84" t="s">
        <v>337</v>
      </c>
      <c r="E706" s="85">
        <v>79.842890809112305</v>
      </c>
      <c r="F706" s="91">
        <v>79.842890809112305</v>
      </c>
      <c r="G706" s="86">
        <v>30.9617326899338</v>
      </c>
      <c r="H706" s="86">
        <v>30.9617326899338</v>
      </c>
      <c r="I706" s="86">
        <v>11.19</v>
      </c>
      <c r="J706" s="86">
        <v>18.36</v>
      </c>
      <c r="K706" s="87">
        <v>0</v>
      </c>
      <c r="L706" s="85">
        <v>0.529999868677</v>
      </c>
      <c r="M706" s="86">
        <v>0</v>
      </c>
      <c r="N706" s="86">
        <v>71.036021820477004</v>
      </c>
      <c r="O706" s="86">
        <v>20.056968181186601</v>
      </c>
      <c r="P706" s="86">
        <v>0.93</v>
      </c>
      <c r="Q706" s="88">
        <v>0.79800000000000004</v>
      </c>
      <c r="R706" s="85">
        <v>0</v>
      </c>
      <c r="S706" s="86">
        <v>0</v>
      </c>
      <c r="T706" s="86">
        <v>1.26</v>
      </c>
      <c r="U706" s="88">
        <v>4.0444394568510802</v>
      </c>
      <c r="V706" s="89">
        <v>4.68</v>
      </c>
      <c r="W706" s="85">
        <v>60.390870294987103</v>
      </c>
      <c r="X706" s="88">
        <v>61.8</v>
      </c>
      <c r="Y706" s="85"/>
      <c r="Z706" s="88"/>
      <c r="AA706" s="85">
        <v>0</v>
      </c>
      <c r="AB706" s="91">
        <v>0</v>
      </c>
      <c r="AC706" s="86">
        <v>0</v>
      </c>
      <c r="AD706" s="86">
        <v>0</v>
      </c>
      <c r="AE706" s="86">
        <v>0</v>
      </c>
      <c r="AF706" s="88">
        <v>0</v>
      </c>
      <c r="AG706" s="85">
        <v>8.9010025256900001E-3</v>
      </c>
      <c r="AH706" s="86">
        <v>6.5952999999999998E-2</v>
      </c>
      <c r="AI706" s="88">
        <v>0.175289001852</v>
      </c>
      <c r="AJ706" s="150">
        <v>3.13</v>
      </c>
      <c r="AK706" s="151">
        <v>49</v>
      </c>
    </row>
    <row r="707" spans="1:37" x14ac:dyDescent="0.2">
      <c r="A707" s="149" t="s">
        <v>1738</v>
      </c>
      <c r="B707" s="66" t="s">
        <v>1739</v>
      </c>
      <c r="C707" s="67">
        <v>65</v>
      </c>
      <c r="D707" s="84" t="s">
        <v>337</v>
      </c>
      <c r="E707" s="85">
        <v>83.671243336105704</v>
      </c>
      <c r="F707" s="91">
        <v>83.671243336105704</v>
      </c>
      <c r="G707" s="86">
        <v>31.8857968722305</v>
      </c>
      <c r="H707" s="86">
        <v>31.8857968722305</v>
      </c>
      <c r="I707" s="86">
        <v>10.56</v>
      </c>
      <c r="J707" s="86">
        <v>15.88</v>
      </c>
      <c r="K707" s="87">
        <v>0</v>
      </c>
      <c r="L707" s="85">
        <v>1.04261290547E-8</v>
      </c>
      <c r="M707" s="86">
        <v>0</v>
      </c>
      <c r="N707" s="86">
        <v>75.032131039951906</v>
      </c>
      <c r="O707" s="86">
        <v>23.398428731762099</v>
      </c>
      <c r="P707" s="86">
        <v>1.385</v>
      </c>
      <c r="Q707" s="88">
        <v>1.2877000000000001</v>
      </c>
      <c r="R707" s="85">
        <v>0</v>
      </c>
      <c r="S707" s="86">
        <v>0</v>
      </c>
      <c r="T707" s="86">
        <v>1.63</v>
      </c>
      <c r="U707" s="88">
        <v>1.78612819219285</v>
      </c>
      <c r="V707" s="89">
        <v>4.82</v>
      </c>
      <c r="W707" s="85">
        <v>64.075008611026504</v>
      </c>
      <c r="X707" s="88">
        <v>62.833333333299997</v>
      </c>
      <c r="Y707" s="85">
        <v>100</v>
      </c>
      <c r="Z707" s="88"/>
      <c r="AA707" s="85">
        <v>0</v>
      </c>
      <c r="AB707" s="91">
        <v>0</v>
      </c>
      <c r="AC707" s="86">
        <v>0</v>
      </c>
      <c r="AD707" s="86">
        <v>0</v>
      </c>
      <c r="AE707" s="86">
        <v>0</v>
      </c>
      <c r="AF707" s="88">
        <v>0</v>
      </c>
      <c r="AG707" s="85">
        <v>2.8250991548900001E-2</v>
      </c>
      <c r="AH707" s="86">
        <v>9.4500000000000001E-2</v>
      </c>
      <c r="AI707" s="88">
        <v>1.9720001599699999E-2</v>
      </c>
      <c r="AJ707" s="150">
        <v>3.13</v>
      </c>
      <c r="AK707" s="151">
        <v>50</v>
      </c>
    </row>
    <row r="708" spans="1:37" x14ac:dyDescent="0.2">
      <c r="A708" s="149" t="s">
        <v>1740</v>
      </c>
      <c r="B708" s="66" t="s">
        <v>1741</v>
      </c>
      <c r="C708" s="67">
        <v>65</v>
      </c>
      <c r="D708" s="84" t="s">
        <v>337</v>
      </c>
      <c r="E708" s="85">
        <v>84.265807984973094</v>
      </c>
      <c r="F708" s="91">
        <v>84.265807984973094</v>
      </c>
      <c r="G708" s="86">
        <v>33.745423878251202</v>
      </c>
      <c r="H708" s="86">
        <v>33.745423878251202</v>
      </c>
      <c r="I708" s="86">
        <v>15.35</v>
      </c>
      <c r="J708" s="86">
        <v>21.6</v>
      </c>
      <c r="K708" s="87">
        <v>0</v>
      </c>
      <c r="L708" s="85">
        <v>0.13999999700400001</v>
      </c>
      <c r="M708" s="86">
        <v>2.3011687138845402E-3</v>
      </c>
      <c r="N708" s="86">
        <v>73.868832847743505</v>
      </c>
      <c r="O708" s="86">
        <v>24.631002951976399</v>
      </c>
      <c r="P708" s="86">
        <v>0.78800000000000003</v>
      </c>
      <c r="Q708" s="88">
        <v>0.8306</v>
      </c>
      <c r="R708" s="85">
        <v>2.1253985122210401E-2</v>
      </c>
      <c r="S708" s="86">
        <v>0.2</v>
      </c>
      <c r="T708" s="86">
        <v>1.35</v>
      </c>
      <c r="U708" s="88">
        <v>1.44135855710808</v>
      </c>
      <c r="V708" s="89">
        <v>4.8499999999999996</v>
      </c>
      <c r="W708" s="85">
        <v>65.064256823098404</v>
      </c>
      <c r="X708" s="88">
        <v>65.833333333300004</v>
      </c>
      <c r="Y708" s="85"/>
      <c r="Z708" s="88"/>
      <c r="AA708" s="85">
        <v>0</v>
      </c>
      <c r="AB708" s="91">
        <v>0</v>
      </c>
      <c r="AC708" s="86">
        <v>0</v>
      </c>
      <c r="AD708" s="86">
        <v>0</v>
      </c>
      <c r="AE708" s="86">
        <v>0</v>
      </c>
      <c r="AF708" s="88">
        <v>0</v>
      </c>
      <c r="AG708" s="85">
        <v>4.1279998551499997E-3</v>
      </c>
      <c r="AH708" s="86">
        <v>9.2175000000000007E-2</v>
      </c>
      <c r="AI708" s="88">
        <v>7.3030984317000003E-2</v>
      </c>
      <c r="AJ708" s="150">
        <v>3.15</v>
      </c>
      <c r="AK708" s="151">
        <v>50</v>
      </c>
    </row>
    <row r="709" spans="1:37" x14ac:dyDescent="0.2">
      <c r="A709" s="149" t="s">
        <v>1742</v>
      </c>
      <c r="B709" s="66" t="s">
        <v>1743</v>
      </c>
      <c r="C709" s="67">
        <v>65</v>
      </c>
      <c r="D709" s="84" t="s">
        <v>337</v>
      </c>
      <c r="E709" s="85">
        <v>85.887997435820395</v>
      </c>
      <c r="F709" s="91">
        <v>85.675651311638006</v>
      </c>
      <c r="G709" s="86">
        <v>31.592495768102001</v>
      </c>
      <c r="H709" s="86">
        <v>31.564450053587301</v>
      </c>
      <c r="I709" s="86">
        <v>12.19</v>
      </c>
      <c r="J709" s="86">
        <v>27.72</v>
      </c>
      <c r="K709" s="87">
        <v>0</v>
      </c>
      <c r="L709" s="85">
        <v>2.3110189360300001E-7</v>
      </c>
      <c r="M709" s="86">
        <v>1.52820225123508E-3</v>
      </c>
      <c r="N709" s="86">
        <v>75.214374450807497</v>
      </c>
      <c r="O709" s="86">
        <v>23.725541157687601</v>
      </c>
      <c r="P709" s="86">
        <v>0.88200000000000001</v>
      </c>
      <c r="Q709" s="88">
        <v>1.0016</v>
      </c>
      <c r="R709" s="85">
        <v>1.11061750333185E-2</v>
      </c>
      <c r="S709" s="86">
        <v>0.2</v>
      </c>
      <c r="T709" s="86">
        <v>1.66</v>
      </c>
      <c r="U709" s="88">
        <v>1.15287919308473</v>
      </c>
      <c r="V709" s="89">
        <v>4.91</v>
      </c>
      <c r="W709" s="85">
        <v>64.038335686496595</v>
      </c>
      <c r="X709" s="88">
        <v>67.599999999999994</v>
      </c>
      <c r="Y709" s="85">
        <v>15.560000000000002</v>
      </c>
      <c r="Z709" s="88"/>
      <c r="AA709" s="85">
        <v>0.08</v>
      </c>
      <c r="AB709" s="91">
        <v>0.15</v>
      </c>
      <c r="AC709" s="86">
        <v>0</v>
      </c>
      <c r="AD709" s="86">
        <v>0</v>
      </c>
      <c r="AE709" s="86">
        <v>0</v>
      </c>
      <c r="AF709" s="88">
        <v>1.9221753570499999E-7</v>
      </c>
      <c r="AG709" s="85">
        <v>6.9227334373199999E-9</v>
      </c>
      <c r="AH709" s="86">
        <v>0.22678999999999999</v>
      </c>
      <c r="AI709" s="88">
        <v>0.154230149535</v>
      </c>
      <c r="AJ709" s="150">
        <v>3.16</v>
      </c>
      <c r="AK709" s="151">
        <v>52</v>
      </c>
    </row>
    <row r="710" spans="1:37" x14ac:dyDescent="0.2">
      <c r="A710" s="149" t="s">
        <v>1744</v>
      </c>
      <c r="B710" s="66" t="s">
        <v>1745</v>
      </c>
      <c r="C710" s="67">
        <v>65</v>
      </c>
      <c r="D710" s="84" t="s">
        <v>337</v>
      </c>
      <c r="E710" s="85">
        <v>76.963705767887802</v>
      </c>
      <c r="F710" s="91">
        <v>76.958281634562596</v>
      </c>
      <c r="G710" s="86">
        <v>32.8207527341022</v>
      </c>
      <c r="H710" s="86">
        <v>32.815328600777001</v>
      </c>
      <c r="I710" s="86">
        <v>11.03</v>
      </c>
      <c r="J710" s="86">
        <v>20.41</v>
      </c>
      <c r="K710" s="87">
        <v>0</v>
      </c>
      <c r="L710" s="85">
        <v>0.13999999218699999</v>
      </c>
      <c r="M710" s="86">
        <v>0</v>
      </c>
      <c r="N710" s="86">
        <v>70.5485854858549</v>
      </c>
      <c r="O710" s="86">
        <v>25.037789467319701</v>
      </c>
      <c r="P710" s="86">
        <v>1.075</v>
      </c>
      <c r="Q710" s="88">
        <v>1.5367999999999999</v>
      </c>
      <c r="R710" s="85">
        <v>0</v>
      </c>
      <c r="S710" s="86">
        <v>0</v>
      </c>
      <c r="T710" s="86">
        <v>2.13</v>
      </c>
      <c r="U710" s="88">
        <v>1.97641858036871</v>
      </c>
      <c r="V710" s="89">
        <v>4.84</v>
      </c>
      <c r="W710" s="85">
        <v>61.213592041430601</v>
      </c>
      <c r="X710" s="88">
        <v>62.3</v>
      </c>
      <c r="Y710" s="85"/>
      <c r="Z710" s="88"/>
      <c r="AA710" s="85">
        <v>0</v>
      </c>
      <c r="AB710" s="91">
        <v>0</v>
      </c>
      <c r="AC710" s="86">
        <v>0</v>
      </c>
      <c r="AD710" s="86">
        <v>0</v>
      </c>
      <c r="AE710" s="86">
        <v>0</v>
      </c>
      <c r="AF710" s="88">
        <v>0</v>
      </c>
      <c r="AG710" s="85">
        <v>3.13469970355E-2</v>
      </c>
      <c r="AH710" s="86">
        <v>0.23113</v>
      </c>
      <c r="AI710" s="88">
        <v>0.14464298803200001</v>
      </c>
      <c r="AJ710" s="150">
        <v>3.1</v>
      </c>
      <c r="AK710" s="151">
        <v>47</v>
      </c>
    </row>
    <row r="711" spans="1:37" x14ac:dyDescent="0.2">
      <c r="A711" s="149" t="s">
        <v>1746</v>
      </c>
      <c r="B711" s="66" t="s">
        <v>1747</v>
      </c>
      <c r="C711" s="67">
        <v>65</v>
      </c>
      <c r="D711" s="84" t="s">
        <v>337</v>
      </c>
      <c r="E711" s="85">
        <v>84.636740701097096</v>
      </c>
      <c r="F711" s="91">
        <v>84.636740701097096</v>
      </c>
      <c r="G711" s="86">
        <v>31.577803050575302</v>
      </c>
      <c r="H711" s="86">
        <v>31.577803050575302</v>
      </c>
      <c r="I711" s="86">
        <v>14.01</v>
      </c>
      <c r="J711" s="86">
        <v>13.3</v>
      </c>
      <c r="K711" s="87">
        <v>0</v>
      </c>
      <c r="L711" s="85">
        <v>3.10486903601E-8</v>
      </c>
      <c r="M711" s="86">
        <v>0</v>
      </c>
      <c r="N711" s="86">
        <v>76.895772829945102</v>
      </c>
      <c r="O711" s="86">
        <v>21.288254153308099</v>
      </c>
      <c r="P711" s="86">
        <v>0.748</v>
      </c>
      <c r="Q711" s="88">
        <v>1.784</v>
      </c>
      <c r="R711" s="85">
        <v>0</v>
      </c>
      <c r="S711" s="86">
        <v>0</v>
      </c>
      <c r="T711" s="86">
        <v>2.31</v>
      </c>
      <c r="U711" s="88">
        <v>1.32793684773883</v>
      </c>
      <c r="V711" s="89">
        <v>4.99</v>
      </c>
      <c r="W711" s="85">
        <v>66.225958022872206</v>
      </c>
      <c r="X711" s="88">
        <v>59.166666666700003</v>
      </c>
      <c r="Y711" s="85">
        <v>100</v>
      </c>
      <c r="Z711" s="88"/>
      <c r="AA711" s="85">
        <v>0</v>
      </c>
      <c r="AB711" s="91">
        <v>0</v>
      </c>
      <c r="AC711" s="86">
        <v>0</v>
      </c>
      <c r="AD711" s="86">
        <v>0</v>
      </c>
      <c r="AE711" s="86">
        <v>0</v>
      </c>
      <c r="AF711" s="88">
        <v>0</v>
      </c>
      <c r="AG711" s="85">
        <v>4.1280047738E-3</v>
      </c>
      <c r="AH711" s="86">
        <v>6.3751000000000002E-2</v>
      </c>
      <c r="AI711" s="88">
        <v>4.9326054147699999E-2</v>
      </c>
      <c r="AJ711" s="150">
        <v>2.97</v>
      </c>
      <c r="AK711" s="151">
        <v>47</v>
      </c>
    </row>
    <row r="712" spans="1:37" x14ac:dyDescent="0.2">
      <c r="A712" s="149" t="s">
        <v>1748</v>
      </c>
      <c r="B712" s="66" t="s">
        <v>1749</v>
      </c>
      <c r="C712" s="67">
        <v>65</v>
      </c>
      <c r="D712" s="84" t="s">
        <v>337</v>
      </c>
      <c r="E712" s="85">
        <v>75.897206752618303</v>
      </c>
      <c r="F712" s="91">
        <v>75.177915581372503</v>
      </c>
      <c r="G712" s="86">
        <v>23.333369661170298</v>
      </c>
      <c r="H712" s="86">
        <v>23.191691097136999</v>
      </c>
      <c r="I712" s="86">
        <v>10.45</v>
      </c>
      <c r="J712" s="86">
        <v>11.96</v>
      </c>
      <c r="K712" s="87">
        <v>0</v>
      </c>
      <c r="L712" s="85">
        <v>1.00000292877E-2</v>
      </c>
      <c r="M712" s="86">
        <v>0</v>
      </c>
      <c r="N712" s="86">
        <v>79.245838291556296</v>
      </c>
      <c r="O712" s="86">
        <v>12.9366106080207</v>
      </c>
      <c r="P712" s="86">
        <v>1.952</v>
      </c>
      <c r="Q712" s="88">
        <v>0.54490000000000005</v>
      </c>
      <c r="R712" s="85">
        <v>0</v>
      </c>
      <c r="S712" s="86">
        <v>0.1</v>
      </c>
      <c r="T712" s="86">
        <v>1.48</v>
      </c>
      <c r="U712" s="88">
        <v>0.522031016707172</v>
      </c>
      <c r="V712" s="89">
        <v>4.95</v>
      </c>
      <c r="W712" s="85">
        <v>63.458248037427403</v>
      </c>
      <c r="X712" s="88"/>
      <c r="Y712" s="85"/>
      <c r="Z712" s="88"/>
      <c r="AA712" s="85">
        <v>0.28000000000000003</v>
      </c>
      <c r="AB712" s="91">
        <v>0.3</v>
      </c>
      <c r="AC712" s="86">
        <v>0.03</v>
      </c>
      <c r="AD712" s="86">
        <v>0.03</v>
      </c>
      <c r="AE712" s="86">
        <v>0</v>
      </c>
      <c r="AF712" s="88">
        <v>2.9679110813900001E-6</v>
      </c>
      <c r="AG712" s="85">
        <v>1.5358605111899999E-9</v>
      </c>
      <c r="AH712" s="86">
        <v>7.9772999999999997E-2</v>
      </c>
      <c r="AI712" s="88">
        <v>0.63102500381000004</v>
      </c>
      <c r="AJ712" s="150">
        <v>2.62</v>
      </c>
      <c r="AK712" s="151">
        <v>38</v>
      </c>
    </row>
    <row r="713" spans="1:37" x14ac:dyDescent="0.2">
      <c r="A713" s="149" t="s">
        <v>1750</v>
      </c>
      <c r="B713" s="66" t="s">
        <v>1751</v>
      </c>
      <c r="C713" s="67">
        <v>65</v>
      </c>
      <c r="D713" s="84" t="s">
        <v>337</v>
      </c>
      <c r="E713" s="85">
        <v>78.184330554744193</v>
      </c>
      <c r="F713" s="91">
        <v>78.184330554744193</v>
      </c>
      <c r="G713" s="86">
        <v>26.023996225312899</v>
      </c>
      <c r="H713" s="86">
        <v>26.023996225312899</v>
      </c>
      <c r="I713" s="86">
        <v>45.09</v>
      </c>
      <c r="J713" s="86">
        <v>51.02</v>
      </c>
      <c r="K713" s="87">
        <v>0</v>
      </c>
      <c r="L713" s="85">
        <v>4.5976110349400001E-11</v>
      </c>
      <c r="M713" s="86">
        <v>0</v>
      </c>
      <c r="N713" s="86">
        <v>69.1270313466093</v>
      </c>
      <c r="O713" s="86">
        <v>12.050785452980399</v>
      </c>
      <c r="P713" s="86">
        <v>2.8029999999999999</v>
      </c>
      <c r="Q713" s="88">
        <v>0.99860000000000004</v>
      </c>
      <c r="R713" s="85">
        <v>0</v>
      </c>
      <c r="S713" s="86">
        <v>0</v>
      </c>
      <c r="T713" s="86">
        <v>2.25</v>
      </c>
      <c r="U713" s="88">
        <v>0.90210528680881696</v>
      </c>
      <c r="V713" s="89">
        <v>4.71</v>
      </c>
      <c r="W713" s="85">
        <v>62.294994559499798</v>
      </c>
      <c r="X713" s="88"/>
      <c r="Y713" s="85">
        <v>-18</v>
      </c>
      <c r="Z713" s="88"/>
      <c r="AA713" s="85">
        <v>0</v>
      </c>
      <c r="AB713" s="91">
        <v>0</v>
      </c>
      <c r="AC713" s="86">
        <v>0</v>
      </c>
      <c r="AD713" s="86">
        <v>0</v>
      </c>
      <c r="AE713" s="86">
        <v>0</v>
      </c>
      <c r="AF713" s="88">
        <v>3.6377886566799998E-6</v>
      </c>
      <c r="AG713" s="85">
        <v>2.29939608116E-10</v>
      </c>
      <c r="AH713" s="86">
        <v>0.37178899999999998</v>
      </c>
      <c r="AI713" s="88">
        <v>0.38117702413600002</v>
      </c>
      <c r="AJ713" s="150">
        <v>2.69</v>
      </c>
      <c r="AK713" s="151">
        <v>42</v>
      </c>
    </row>
    <row r="714" spans="1:37" x14ac:dyDescent="0.2">
      <c r="A714" s="149" t="s">
        <v>1752</v>
      </c>
      <c r="B714" s="66" t="s">
        <v>1753</v>
      </c>
      <c r="C714" s="67">
        <v>65</v>
      </c>
      <c r="D714" s="84" t="s">
        <v>337</v>
      </c>
      <c r="E714" s="85">
        <v>65.719653083518196</v>
      </c>
      <c r="F714" s="91">
        <v>65.650964944221897</v>
      </c>
      <c r="G714" s="86">
        <v>27.0722301300937</v>
      </c>
      <c r="H714" s="86">
        <v>27.042437684133901</v>
      </c>
      <c r="I714" s="86">
        <v>17.12</v>
      </c>
      <c r="J714" s="86">
        <v>24.83</v>
      </c>
      <c r="K714" s="87">
        <v>0</v>
      </c>
      <c r="L714" s="85">
        <v>0.150000224499</v>
      </c>
      <c r="M714" s="86">
        <v>6.7251452748068102E-4</v>
      </c>
      <c r="N714" s="86">
        <v>58.9512925811229</v>
      </c>
      <c r="O714" s="86">
        <v>17.762072379276201</v>
      </c>
      <c r="P714" s="86">
        <v>1.6859999999999999</v>
      </c>
      <c r="Q714" s="88">
        <v>1.2322</v>
      </c>
      <c r="R714" s="85">
        <v>8.7001914042108899E-3</v>
      </c>
      <c r="S714" s="86">
        <v>0</v>
      </c>
      <c r="T714" s="86">
        <v>1.74</v>
      </c>
      <c r="U714" s="88">
        <v>4.6881723989539497</v>
      </c>
      <c r="V714" s="89">
        <v>4.38</v>
      </c>
      <c r="W714" s="85">
        <v>51.321292247257801</v>
      </c>
      <c r="X714" s="88">
        <v>52.866666666699999</v>
      </c>
      <c r="Y714" s="85">
        <v>-100</v>
      </c>
      <c r="Z714" s="88"/>
      <c r="AA714" s="85">
        <v>0</v>
      </c>
      <c r="AB714" s="91">
        <v>0</v>
      </c>
      <c r="AC714" s="86">
        <v>0</v>
      </c>
      <c r="AD714" s="86">
        <v>0</v>
      </c>
      <c r="AE714" s="86">
        <v>0</v>
      </c>
      <c r="AF714" s="88">
        <v>1.15591455486E-10</v>
      </c>
      <c r="AG714" s="85">
        <v>0.92673591467000005</v>
      </c>
      <c r="AH714" s="86">
        <v>0.24074499999999999</v>
      </c>
      <c r="AI714" s="88">
        <v>0.65181391149099999</v>
      </c>
      <c r="AJ714" s="150">
        <v>2.25</v>
      </c>
      <c r="AK714" s="151">
        <v>20</v>
      </c>
    </row>
    <row r="715" spans="1:37" x14ac:dyDescent="0.2">
      <c r="A715" s="149" t="s">
        <v>1754</v>
      </c>
      <c r="B715" s="66" t="s">
        <v>1755</v>
      </c>
      <c r="C715" s="67">
        <v>65</v>
      </c>
      <c r="D715" s="84" t="s">
        <v>337</v>
      </c>
      <c r="E715" s="85">
        <v>78.350496849175698</v>
      </c>
      <c r="F715" s="91">
        <v>77.229802524270696</v>
      </c>
      <c r="G715" s="86">
        <v>33.792364592800403</v>
      </c>
      <c r="H715" s="86">
        <v>33.2627131395692</v>
      </c>
      <c r="I715" s="86">
        <v>16.71</v>
      </c>
      <c r="J715" s="86">
        <v>17.36</v>
      </c>
      <c r="K715" s="87">
        <v>6.7000000000000002E-3</v>
      </c>
      <c r="L715" s="85">
        <v>2.00000006596E-2</v>
      </c>
      <c r="M715" s="86">
        <v>2.2573976184097999E-3</v>
      </c>
      <c r="N715" s="86">
        <v>69.310161506168797</v>
      </c>
      <c r="O715" s="86">
        <v>28.552810852437698</v>
      </c>
      <c r="P715" s="86">
        <v>0.82499999999999996</v>
      </c>
      <c r="Q715" s="88">
        <v>0.85599999999999998</v>
      </c>
      <c r="R715" s="85">
        <v>6.7925553593261804E-3</v>
      </c>
      <c r="S715" s="86">
        <v>0</v>
      </c>
      <c r="T715" s="86">
        <v>1.2</v>
      </c>
      <c r="U715" s="88">
        <v>1.85739134621751</v>
      </c>
      <c r="V715" s="89">
        <v>4.87</v>
      </c>
      <c r="W715" s="85">
        <v>61.098762989862301</v>
      </c>
      <c r="X715" s="88">
        <v>60.1</v>
      </c>
      <c r="Y715" s="85">
        <v>31.639999999999986</v>
      </c>
      <c r="Z715" s="88"/>
      <c r="AA715" s="85">
        <v>0</v>
      </c>
      <c r="AB715" s="91">
        <v>0</v>
      </c>
      <c r="AC715" s="86">
        <v>0</v>
      </c>
      <c r="AD715" s="86">
        <v>0</v>
      </c>
      <c r="AE715" s="86">
        <v>0</v>
      </c>
      <c r="AF715" s="88">
        <v>3.6572797679199997E-8</v>
      </c>
      <c r="AG715" s="85">
        <v>2.7882011975399999E-2</v>
      </c>
      <c r="AH715" s="86">
        <v>0.225721</v>
      </c>
      <c r="AI715" s="88">
        <v>0.18199206138999999</v>
      </c>
      <c r="AJ715" s="150">
        <v>2.74</v>
      </c>
      <c r="AK715" s="151">
        <v>42</v>
      </c>
    </row>
    <row r="716" spans="1:37" x14ac:dyDescent="0.2">
      <c r="A716" s="149" t="s">
        <v>1756</v>
      </c>
      <c r="B716" s="66" t="s">
        <v>1757</v>
      </c>
      <c r="C716" s="67">
        <v>65</v>
      </c>
      <c r="D716" s="84" t="s">
        <v>337</v>
      </c>
      <c r="E716" s="85">
        <v>86.47436278296</v>
      </c>
      <c r="F716" s="91">
        <v>86.47436278296</v>
      </c>
      <c r="G716" s="86">
        <v>25.144079377339398</v>
      </c>
      <c r="H716" s="86">
        <v>25.144079377339398</v>
      </c>
      <c r="I716" s="86">
        <v>4.74</v>
      </c>
      <c r="J716" s="86">
        <v>11.28</v>
      </c>
      <c r="K716" s="87">
        <v>0</v>
      </c>
      <c r="L716" s="85">
        <v>5.0771744112599997E-10</v>
      </c>
      <c r="M716" s="86">
        <v>0</v>
      </c>
      <c r="N716" s="86">
        <v>80.792345642098994</v>
      </c>
      <c r="O716" s="86">
        <v>11.9219774676307</v>
      </c>
      <c r="P716" s="86">
        <v>1.0029999999999999</v>
      </c>
      <c r="Q716" s="88">
        <v>0.62709999999999999</v>
      </c>
      <c r="R716" s="85">
        <v>0</v>
      </c>
      <c r="S716" s="86">
        <v>0</v>
      </c>
      <c r="T716" s="86">
        <v>1.39</v>
      </c>
      <c r="U716" s="88">
        <v>0.90309547858118999</v>
      </c>
      <c r="V716" s="89">
        <v>4.87</v>
      </c>
      <c r="W716" s="85">
        <v>64.795824196619193</v>
      </c>
      <c r="X716" s="88"/>
      <c r="Y716" s="85"/>
      <c r="Z716" s="88">
        <v>100</v>
      </c>
      <c r="AA716" s="85">
        <v>0</v>
      </c>
      <c r="AB716" s="91">
        <v>0</v>
      </c>
      <c r="AC716" s="86">
        <v>0</v>
      </c>
      <c r="AD716" s="86">
        <v>0</v>
      </c>
      <c r="AE716" s="86">
        <v>0</v>
      </c>
      <c r="AF716" s="88">
        <v>1.00850014775</v>
      </c>
      <c r="AG716" s="85">
        <v>1.4351730163099999E-10</v>
      </c>
      <c r="AH716" s="86">
        <v>3.0814999999999999E-2</v>
      </c>
      <c r="AI716" s="88">
        <v>0.326242929834</v>
      </c>
      <c r="AJ716" s="150">
        <v>2.64</v>
      </c>
      <c r="AK716" s="151">
        <v>46</v>
      </c>
    </row>
    <row r="717" spans="1:37" x14ac:dyDescent="0.2">
      <c r="A717" s="149" t="s">
        <v>1758</v>
      </c>
      <c r="B717" s="66" t="s">
        <v>1759</v>
      </c>
      <c r="C717" s="67">
        <v>65</v>
      </c>
      <c r="D717" s="84" t="s">
        <v>337</v>
      </c>
      <c r="E717" s="85">
        <v>70.754629629629605</v>
      </c>
      <c r="F717" s="91">
        <v>70.7361111111111</v>
      </c>
      <c r="G717" s="86">
        <v>20.5586419753086</v>
      </c>
      <c r="H717" s="86">
        <v>20.540123456790099</v>
      </c>
      <c r="I717" s="86">
        <v>21.55</v>
      </c>
      <c r="J717" s="86">
        <v>20.96</v>
      </c>
      <c r="K717" s="87">
        <v>0</v>
      </c>
      <c r="L717" s="85">
        <v>0</v>
      </c>
      <c r="M717" s="86">
        <v>0</v>
      </c>
      <c r="N717" s="86">
        <v>79.055584925609807</v>
      </c>
      <c r="O717" s="86">
        <v>15.235047994093</v>
      </c>
      <c r="P717" s="86">
        <v>1.1240000000000001</v>
      </c>
      <c r="Q717" s="88">
        <v>1.0973999999999999</v>
      </c>
      <c r="R717" s="85">
        <v>0</v>
      </c>
      <c r="S717" s="86">
        <v>0</v>
      </c>
      <c r="T717" s="86">
        <v>1.69</v>
      </c>
      <c r="U717" s="88">
        <v>0.46141975308642003</v>
      </c>
      <c r="V717" s="89">
        <v>4.8600000000000003</v>
      </c>
      <c r="W717" s="85">
        <v>60.4501625935834</v>
      </c>
      <c r="X717" s="88"/>
      <c r="Y717" s="85"/>
      <c r="Z717" s="88">
        <v>100</v>
      </c>
      <c r="AA717" s="85">
        <v>0.02</v>
      </c>
      <c r="AB717" s="91">
        <v>0.03</v>
      </c>
      <c r="AC717" s="86">
        <v>0</v>
      </c>
      <c r="AD717" s="86">
        <v>0.01</v>
      </c>
      <c r="AE717" s="86">
        <v>0</v>
      </c>
      <c r="AF717" s="88">
        <v>7.9935004708199999</v>
      </c>
      <c r="AG717" s="85">
        <v>9.7188381863999999E-9</v>
      </c>
      <c r="AH717" s="86">
        <v>8.8803999999999994E-2</v>
      </c>
      <c r="AI717" s="88">
        <v>3.5184016849000001E-2</v>
      </c>
      <c r="AJ717" s="150">
        <v>2.2000000000000002</v>
      </c>
      <c r="AK717" s="151">
        <v>27</v>
      </c>
    </row>
    <row r="718" spans="1:37" x14ac:dyDescent="0.2">
      <c r="A718" s="149" t="s">
        <v>1760</v>
      </c>
      <c r="B718" s="66" t="s">
        <v>1761</v>
      </c>
      <c r="C718" s="67">
        <v>65</v>
      </c>
      <c r="D718" s="84" t="s">
        <v>337</v>
      </c>
      <c r="E718" s="85">
        <v>66.0390467046049</v>
      </c>
      <c r="F718" s="91">
        <v>66.0390467046049</v>
      </c>
      <c r="G718" s="86">
        <v>35.624458443596197</v>
      </c>
      <c r="H718" s="86">
        <v>35.624458443596197</v>
      </c>
      <c r="I718" s="86">
        <v>26.16</v>
      </c>
      <c r="J718" s="86">
        <v>31.41</v>
      </c>
      <c r="K718" s="87">
        <v>0</v>
      </c>
      <c r="L718" s="85">
        <v>1.7599997549099999</v>
      </c>
      <c r="M718" s="86">
        <v>6.4740228596742097E-3</v>
      </c>
      <c r="N718" s="86">
        <v>58.473262296704398</v>
      </c>
      <c r="O718" s="86">
        <v>24.656913249536402</v>
      </c>
      <c r="P718" s="86">
        <v>0.69899999999999995</v>
      </c>
      <c r="Q718" s="88">
        <v>1.1709000000000001</v>
      </c>
      <c r="R718" s="85">
        <v>2.1934634788330801E-2</v>
      </c>
      <c r="S718" s="86">
        <v>1.8</v>
      </c>
      <c r="T718" s="86">
        <v>1.33</v>
      </c>
      <c r="U718" s="88">
        <v>5.7578667166264603</v>
      </c>
      <c r="V718" s="89">
        <v>4.83</v>
      </c>
      <c r="W718" s="85">
        <v>36.640755481572498</v>
      </c>
      <c r="X718" s="88">
        <v>32</v>
      </c>
      <c r="Y718" s="85">
        <v>37.879999999999995</v>
      </c>
      <c r="Z718" s="88"/>
      <c r="AA718" s="85">
        <v>0</v>
      </c>
      <c r="AB718" s="91">
        <v>0</v>
      </c>
      <c r="AC718" s="86">
        <v>0</v>
      </c>
      <c r="AD718" s="86">
        <v>0</v>
      </c>
      <c r="AE718" s="86">
        <v>0</v>
      </c>
      <c r="AF718" s="88">
        <v>2.9124785007100001E-8</v>
      </c>
      <c r="AG718" s="85">
        <v>3.8613995157299998E-2</v>
      </c>
      <c r="AH718" s="86">
        <v>0.29392499999999999</v>
      </c>
      <c r="AI718" s="88">
        <v>0.154832038733</v>
      </c>
      <c r="AJ718" s="150">
        <v>2.71</v>
      </c>
      <c r="AK718" s="151">
        <v>32</v>
      </c>
    </row>
    <row r="719" spans="1:37" x14ac:dyDescent="0.2">
      <c r="A719" s="149" t="s">
        <v>1762</v>
      </c>
      <c r="B719" s="66" t="s">
        <v>1763</v>
      </c>
      <c r="C719" s="67">
        <v>65</v>
      </c>
      <c r="D719" s="84" t="s">
        <v>337</v>
      </c>
      <c r="E719" s="85">
        <v>73.626971649707201</v>
      </c>
      <c r="F719" s="91">
        <v>73.616605911925802</v>
      </c>
      <c r="G719" s="86">
        <v>28.760603285938899</v>
      </c>
      <c r="H719" s="86">
        <v>28.760603285938899</v>
      </c>
      <c r="I719" s="86">
        <v>17.739999999999998</v>
      </c>
      <c r="J719" s="86">
        <v>28.53</v>
      </c>
      <c r="K719" s="87">
        <v>0</v>
      </c>
      <c r="L719" s="85">
        <v>0.48000000231599999</v>
      </c>
      <c r="M719" s="86">
        <v>7.3503699148099705E-2</v>
      </c>
      <c r="N719" s="86">
        <v>65.6708650860852</v>
      </c>
      <c r="O719" s="86">
        <v>18.698143871353999</v>
      </c>
      <c r="P719" s="86">
        <v>1.0489999999999999</v>
      </c>
      <c r="Q719" s="88">
        <v>0.91180000000000005</v>
      </c>
      <c r="R719" s="85">
        <v>3.5053895364122303E-2</v>
      </c>
      <c r="S719" s="86">
        <v>0.5</v>
      </c>
      <c r="T719" s="86">
        <v>1.01</v>
      </c>
      <c r="U719" s="88">
        <v>2.2839175578321802</v>
      </c>
      <c r="V719" s="89">
        <v>4.82</v>
      </c>
      <c r="W719" s="85">
        <v>46.521559670792698</v>
      </c>
      <c r="X719" s="88">
        <v>58.133333333300001</v>
      </c>
      <c r="Y719" s="85">
        <v>-100</v>
      </c>
      <c r="Z719" s="88"/>
      <c r="AA719" s="85">
        <v>0</v>
      </c>
      <c r="AB719" s="91">
        <v>0</v>
      </c>
      <c r="AC719" s="86">
        <v>0</v>
      </c>
      <c r="AD719" s="86">
        <v>0</v>
      </c>
      <c r="AE719" s="86">
        <v>0</v>
      </c>
      <c r="AF719" s="88">
        <v>0</v>
      </c>
      <c r="AG719" s="85">
        <v>0.15095999881899999</v>
      </c>
      <c r="AH719" s="86">
        <v>0.27298800000000001</v>
      </c>
      <c r="AI719" s="88">
        <v>1.5254999772699999E-2</v>
      </c>
      <c r="AJ719" s="150">
        <v>2.4</v>
      </c>
      <c r="AK719" s="151">
        <v>31</v>
      </c>
    </row>
    <row r="720" spans="1:37" x14ac:dyDescent="0.2">
      <c r="A720" s="149" t="s">
        <v>1764</v>
      </c>
      <c r="B720" s="66" t="s">
        <v>1765</v>
      </c>
      <c r="C720" s="67">
        <v>65</v>
      </c>
      <c r="D720" s="84" t="s">
        <v>337</v>
      </c>
      <c r="E720" s="85">
        <v>81.230883307072006</v>
      </c>
      <c r="F720" s="91">
        <v>81.230883307072006</v>
      </c>
      <c r="G720" s="86">
        <v>29.953347545339401</v>
      </c>
      <c r="H720" s="86">
        <v>29.953347545339401</v>
      </c>
      <c r="I720" s="86">
        <v>4.4000000000000004</v>
      </c>
      <c r="J720" s="86">
        <v>10.29</v>
      </c>
      <c r="K720" s="87">
        <v>0</v>
      </c>
      <c r="L720" s="85">
        <v>0.32000000679000001</v>
      </c>
      <c r="M720" s="86">
        <v>5.1416468264403402E-2</v>
      </c>
      <c r="N720" s="86">
        <v>73.046693429114697</v>
      </c>
      <c r="O720" s="86">
        <v>27.367975447137301</v>
      </c>
      <c r="P720" s="86">
        <v>0.437</v>
      </c>
      <c r="Q720" s="88">
        <v>0.44629999999999997</v>
      </c>
      <c r="R720" s="85">
        <v>2.06377050871943E-2</v>
      </c>
      <c r="S720" s="86">
        <v>0.3</v>
      </c>
      <c r="T720" s="86">
        <v>0.69</v>
      </c>
      <c r="U720" s="88">
        <v>1.3552898528336501</v>
      </c>
      <c r="V720" s="89">
        <v>4.8899999999999997</v>
      </c>
      <c r="W720" s="85">
        <v>60.599709275231199</v>
      </c>
      <c r="X720" s="88">
        <v>64.3</v>
      </c>
      <c r="Y720" s="85">
        <v>-100</v>
      </c>
      <c r="Z720" s="88"/>
      <c r="AA720" s="85">
        <v>0</v>
      </c>
      <c r="AB720" s="91">
        <v>0</v>
      </c>
      <c r="AC720" s="86">
        <v>0</v>
      </c>
      <c r="AD720" s="86">
        <v>0</v>
      </c>
      <c r="AE720" s="86">
        <v>0</v>
      </c>
      <c r="AF720" s="88">
        <v>0</v>
      </c>
      <c r="AG720" s="85">
        <v>1.1766005326100001E-2</v>
      </c>
      <c r="AH720" s="86">
        <v>8.2205E-2</v>
      </c>
      <c r="AI720" s="88">
        <v>1.22040004612E-2</v>
      </c>
      <c r="AJ720" s="150">
        <v>2.4900000000000002</v>
      </c>
      <c r="AK720" s="151">
        <v>35</v>
      </c>
    </row>
    <row r="721" spans="1:37" x14ac:dyDescent="0.2">
      <c r="A721" s="149" t="s">
        <v>1766</v>
      </c>
      <c r="B721" s="66" t="s">
        <v>1767</v>
      </c>
      <c r="C721" s="67">
        <v>65</v>
      </c>
      <c r="D721" s="84" t="s">
        <v>337</v>
      </c>
      <c r="E721" s="85">
        <v>86.400816116461996</v>
      </c>
      <c r="F721" s="91">
        <v>86.400816116461996</v>
      </c>
      <c r="G721" s="86">
        <v>25.2095434159253</v>
      </c>
      <c r="H721" s="86">
        <v>25.2095434159253</v>
      </c>
      <c r="I721" s="86">
        <v>5.86</v>
      </c>
      <c r="J721" s="86">
        <v>8.91</v>
      </c>
      <c r="K721" s="87">
        <v>0</v>
      </c>
      <c r="L721" s="85">
        <v>0.32000012432899999</v>
      </c>
      <c r="M721" s="86">
        <v>0</v>
      </c>
      <c r="N721" s="86">
        <v>79.221774081901998</v>
      </c>
      <c r="O721" s="86">
        <v>13.9790521621902</v>
      </c>
      <c r="P721" s="86">
        <v>0.54500000000000004</v>
      </c>
      <c r="Q721" s="88">
        <v>0.75570000000000004</v>
      </c>
      <c r="R721" s="85">
        <v>0</v>
      </c>
      <c r="S721" s="86">
        <v>0.3</v>
      </c>
      <c r="T721" s="86">
        <v>1.04</v>
      </c>
      <c r="U721" s="88">
        <v>3.1652084405558401</v>
      </c>
      <c r="V721" s="89">
        <v>4.95</v>
      </c>
      <c r="W721" s="85">
        <v>64.890113041188499</v>
      </c>
      <c r="X721" s="88">
        <v>62.0333333333</v>
      </c>
      <c r="Y721" s="85">
        <v>-100</v>
      </c>
      <c r="Z721" s="88"/>
      <c r="AA721" s="85">
        <v>0</v>
      </c>
      <c r="AB721" s="91">
        <v>0</v>
      </c>
      <c r="AC721" s="86">
        <v>0</v>
      </c>
      <c r="AD721" s="86">
        <v>0</v>
      </c>
      <c r="AE721" s="86">
        <v>0</v>
      </c>
      <c r="AF721" s="88">
        <v>2.70175299942E-10</v>
      </c>
      <c r="AG721" s="85">
        <v>5.0283094723000001E-2</v>
      </c>
      <c r="AH721" s="86">
        <v>8.405E-2</v>
      </c>
      <c r="AI721" s="88">
        <v>1.1152999241500001E-2</v>
      </c>
      <c r="AJ721" s="150">
        <v>2.56</v>
      </c>
      <c r="AK721" s="151">
        <v>40</v>
      </c>
    </row>
    <row r="722" spans="1:37" x14ac:dyDescent="0.2">
      <c r="A722" s="149" t="s">
        <v>1768</v>
      </c>
      <c r="B722" s="66" t="s">
        <v>1769</v>
      </c>
      <c r="C722" s="67">
        <v>65</v>
      </c>
      <c r="D722" s="84" t="s">
        <v>337</v>
      </c>
      <c r="E722" s="85">
        <v>66.890464444911501</v>
      </c>
      <c r="F722" s="91">
        <v>66.890464444911501</v>
      </c>
      <c r="G722" s="86">
        <v>19.243659370195399</v>
      </c>
      <c r="H722" s="86">
        <v>19.243659370195399</v>
      </c>
      <c r="I722" s="86">
        <v>12.26</v>
      </c>
      <c r="J722" s="86">
        <v>14.17</v>
      </c>
      <c r="K722" s="87">
        <v>0</v>
      </c>
      <c r="L722" s="85">
        <v>1.05999998087</v>
      </c>
      <c r="M722" s="86">
        <v>0.13175198622936399</v>
      </c>
      <c r="N722" s="86">
        <v>59.465521516647499</v>
      </c>
      <c r="O722" s="86">
        <v>8.2738593296254397</v>
      </c>
      <c r="P722" s="86">
        <v>0.60399999999999998</v>
      </c>
      <c r="Q722" s="88">
        <v>1.0078</v>
      </c>
      <c r="R722" s="85">
        <v>2.2938410368161501E-2</v>
      </c>
      <c r="S722" s="86">
        <v>0.2</v>
      </c>
      <c r="T722" s="86">
        <v>1.1499999999999999</v>
      </c>
      <c r="U722" s="88">
        <v>8.4903051687331992</v>
      </c>
      <c r="V722" s="89">
        <v>4.84</v>
      </c>
      <c r="W722" s="85">
        <v>55.532799244598401</v>
      </c>
      <c r="X722" s="88">
        <v>47.933333333299998</v>
      </c>
      <c r="Y722" s="85"/>
      <c r="Z722" s="88"/>
      <c r="AA722" s="85">
        <v>0</v>
      </c>
      <c r="AB722" s="91">
        <v>0</v>
      </c>
      <c r="AC722" s="86">
        <v>0</v>
      </c>
      <c r="AD722" s="86">
        <v>0</v>
      </c>
      <c r="AE722" s="86">
        <v>0</v>
      </c>
      <c r="AF722" s="88">
        <v>1.36134750485E-11</v>
      </c>
      <c r="AG722" s="85">
        <v>0.884369994464</v>
      </c>
      <c r="AH722" s="86">
        <v>0.107777</v>
      </c>
      <c r="AI722" s="88">
        <v>3.05100027531E-3</v>
      </c>
      <c r="AJ722" s="150">
        <v>2.66</v>
      </c>
      <c r="AK722" s="151">
        <v>30</v>
      </c>
    </row>
    <row r="723" spans="1:37" x14ac:dyDescent="0.2">
      <c r="A723" s="149" t="s">
        <v>1770</v>
      </c>
      <c r="B723" s="66" t="s">
        <v>1771</v>
      </c>
      <c r="C723" s="67">
        <v>65</v>
      </c>
      <c r="D723" s="84" t="s">
        <v>337</v>
      </c>
      <c r="E723" s="85">
        <v>76.203069932717796</v>
      </c>
      <c r="F723" s="91">
        <v>76.198992223225503</v>
      </c>
      <c r="G723" s="86">
        <v>25.1833512946728</v>
      </c>
      <c r="H723" s="86">
        <v>25.1833512946728</v>
      </c>
      <c r="I723" s="86">
        <v>6.97</v>
      </c>
      <c r="J723" s="86">
        <v>11.62</v>
      </c>
      <c r="K723" s="87">
        <v>0</v>
      </c>
      <c r="L723" s="85">
        <v>0.729999955925</v>
      </c>
      <c r="M723" s="86">
        <v>0</v>
      </c>
      <c r="N723" s="86">
        <v>68.596875439171797</v>
      </c>
      <c r="O723" s="86">
        <v>19.095577603829099</v>
      </c>
      <c r="P723" s="86">
        <v>0.51200000000000001</v>
      </c>
      <c r="Q723" s="88">
        <v>0.98380000000000001</v>
      </c>
      <c r="R723" s="85">
        <v>0</v>
      </c>
      <c r="S723" s="86">
        <v>0.6</v>
      </c>
      <c r="T723" s="86">
        <v>0.86</v>
      </c>
      <c r="U723" s="88">
        <v>7.3538578044446998</v>
      </c>
      <c r="V723" s="89">
        <v>4.8499999999999996</v>
      </c>
      <c r="W723" s="85">
        <v>59.647237035743402</v>
      </c>
      <c r="X723" s="88">
        <v>57.733333333300003</v>
      </c>
      <c r="Y723" s="85">
        <v>0.45999999999999375</v>
      </c>
      <c r="Z723" s="88"/>
      <c r="AA723" s="85">
        <v>0</v>
      </c>
      <c r="AB723" s="91">
        <v>0</v>
      </c>
      <c r="AC723" s="86">
        <v>0</v>
      </c>
      <c r="AD723" s="86">
        <v>0</v>
      </c>
      <c r="AE723" s="86">
        <v>0</v>
      </c>
      <c r="AF723" s="88">
        <v>0</v>
      </c>
      <c r="AG723" s="85">
        <v>0.80306696785300002</v>
      </c>
      <c r="AH723" s="86">
        <v>0.16379199999999999</v>
      </c>
      <c r="AI723" s="88">
        <v>9.1530006382200008E-3</v>
      </c>
      <c r="AJ723" s="150">
        <v>2.62</v>
      </c>
      <c r="AK723" s="151">
        <v>32</v>
      </c>
    </row>
    <row r="724" spans="1:37" x14ac:dyDescent="0.2">
      <c r="A724" s="149" t="s">
        <v>1772</v>
      </c>
      <c r="B724" s="66" t="s">
        <v>1773</v>
      </c>
      <c r="C724" s="67">
        <v>65</v>
      </c>
      <c r="D724" s="84" t="s">
        <v>337</v>
      </c>
      <c r="E724" s="85">
        <v>81.362448802637701</v>
      </c>
      <c r="F724" s="91">
        <v>81.362448802637701</v>
      </c>
      <c r="G724" s="86">
        <v>30.019052834537</v>
      </c>
      <c r="H724" s="86">
        <v>30.019052834537</v>
      </c>
      <c r="I724" s="86">
        <v>6.17</v>
      </c>
      <c r="J724" s="86">
        <v>11.44</v>
      </c>
      <c r="K724" s="87">
        <v>0</v>
      </c>
      <c r="L724" s="85">
        <v>0.14000011885200001</v>
      </c>
      <c r="M724" s="86">
        <v>6.4983527025943503E-4</v>
      </c>
      <c r="N724" s="86">
        <v>74.623848561106598</v>
      </c>
      <c r="O724" s="86">
        <v>34.182120121782397</v>
      </c>
      <c r="P724" s="86">
        <v>0.41499999999999998</v>
      </c>
      <c r="Q724" s="88">
        <v>0.77959999999999996</v>
      </c>
      <c r="R724" s="85">
        <v>5.7974375326105901E-3</v>
      </c>
      <c r="S724" s="86">
        <v>0.4</v>
      </c>
      <c r="T724" s="86">
        <v>0.81</v>
      </c>
      <c r="U724" s="88">
        <v>1.5282198719923299</v>
      </c>
      <c r="V724" s="89">
        <v>4.96</v>
      </c>
      <c r="W724" s="85">
        <v>60.848116640551098</v>
      </c>
      <c r="X724" s="88">
        <v>62.766666666699997</v>
      </c>
      <c r="Y724" s="85"/>
      <c r="Z724" s="88"/>
      <c r="AA724" s="85">
        <v>0</v>
      </c>
      <c r="AB724" s="91">
        <v>0</v>
      </c>
      <c r="AC724" s="86">
        <v>0</v>
      </c>
      <c r="AD724" s="86">
        <v>0</v>
      </c>
      <c r="AE724" s="86">
        <v>0</v>
      </c>
      <c r="AF724" s="88">
        <v>4.7537220194599998E-8</v>
      </c>
      <c r="AG724" s="85">
        <v>4.2848070124799999E-2</v>
      </c>
      <c r="AH724" s="86">
        <v>0.160414</v>
      </c>
      <c r="AI724" s="88">
        <v>2.5137001890599999E-2</v>
      </c>
      <c r="AJ724" s="150">
        <v>2.5499999999999998</v>
      </c>
      <c r="AK724" s="151">
        <v>36</v>
      </c>
    </row>
    <row r="725" spans="1:37" x14ac:dyDescent="0.2">
      <c r="A725" s="149" t="s">
        <v>1774</v>
      </c>
      <c r="B725" s="66" t="s">
        <v>1775</v>
      </c>
      <c r="C725" s="67">
        <v>65</v>
      </c>
      <c r="D725" s="84" t="s">
        <v>337</v>
      </c>
      <c r="E725" s="85">
        <v>45.038960504944598</v>
      </c>
      <c r="F725" s="91">
        <v>45.038960504944598</v>
      </c>
      <c r="G725" s="86">
        <v>23.169678652932799</v>
      </c>
      <c r="H725" s="86">
        <v>23.169678652932799</v>
      </c>
      <c r="I725" s="86">
        <v>44.83</v>
      </c>
      <c r="J725" s="86">
        <v>107.13</v>
      </c>
      <c r="K725" s="87">
        <v>0</v>
      </c>
      <c r="L725" s="85">
        <v>2.6299999613999998</v>
      </c>
      <c r="M725" s="86">
        <v>3.9674227112970903E-2</v>
      </c>
      <c r="N725" s="86">
        <v>39.17728454481</v>
      </c>
      <c r="O725" s="86">
        <v>11.7144325922118</v>
      </c>
      <c r="P725" s="86">
        <v>6.1989999999999998</v>
      </c>
      <c r="Q725" s="88">
        <v>1.7704</v>
      </c>
      <c r="R725" s="85">
        <v>2.05867215645908E-2</v>
      </c>
      <c r="S725" s="86">
        <v>0</v>
      </c>
      <c r="T725" s="86">
        <v>2.0699999999999998</v>
      </c>
      <c r="U725" s="88">
        <v>8.6288780608153992</v>
      </c>
      <c r="V725" s="89">
        <v>4.2699999999999996</v>
      </c>
      <c r="W725" s="85">
        <v>43.347354110698603</v>
      </c>
      <c r="X725" s="88">
        <v>44.733333333300003</v>
      </c>
      <c r="Y725" s="85"/>
      <c r="Z725" s="88"/>
      <c r="AA725" s="85">
        <v>0</v>
      </c>
      <c r="AB725" s="91">
        <v>0</v>
      </c>
      <c r="AC725" s="86">
        <v>0</v>
      </c>
      <c r="AD725" s="86">
        <v>0</v>
      </c>
      <c r="AE725" s="86">
        <v>0</v>
      </c>
      <c r="AF725" s="88">
        <v>0</v>
      </c>
      <c r="AG725" s="85">
        <v>1.2013769647700001</v>
      </c>
      <c r="AH725" s="86">
        <v>0.84183200000000002</v>
      </c>
      <c r="AI725" s="88">
        <v>0.39726998369799998</v>
      </c>
      <c r="AJ725" s="150">
        <v>2.69</v>
      </c>
      <c r="AK725" s="151">
        <v>21</v>
      </c>
    </row>
    <row r="726" spans="1:37" x14ac:dyDescent="0.2">
      <c r="A726" s="149" t="s">
        <v>1776</v>
      </c>
      <c r="B726" s="66" t="s">
        <v>1777</v>
      </c>
      <c r="C726" s="67">
        <v>65</v>
      </c>
      <c r="D726" s="84" t="s">
        <v>337</v>
      </c>
      <c r="E726" s="85">
        <v>41.328697379858397</v>
      </c>
      <c r="F726" s="91">
        <v>41.328697379858397</v>
      </c>
      <c r="G726" s="86">
        <v>25.397988327331401</v>
      </c>
      <c r="H726" s="86">
        <v>25.397988327331401</v>
      </c>
      <c r="I726" s="86">
        <v>15.28</v>
      </c>
      <c r="J726" s="86">
        <v>25.44</v>
      </c>
      <c r="K726" s="87">
        <v>0</v>
      </c>
      <c r="L726" s="85">
        <v>2.0799999818699999</v>
      </c>
      <c r="M726" s="86">
        <v>0.27543255493534602</v>
      </c>
      <c r="N726" s="86">
        <v>34.287063019590398</v>
      </c>
      <c r="O726" s="86">
        <v>17.6511847763106</v>
      </c>
      <c r="P726" s="86">
        <v>1.042</v>
      </c>
      <c r="Q726" s="88">
        <v>1.6005</v>
      </c>
      <c r="R726" s="85">
        <v>2.23214285714286E-2</v>
      </c>
      <c r="S726" s="86">
        <v>0.3</v>
      </c>
      <c r="T726" s="86">
        <v>1.31</v>
      </c>
      <c r="U726" s="88">
        <v>12.192971563392501</v>
      </c>
      <c r="V726" s="89">
        <v>4.53</v>
      </c>
      <c r="W726" s="85">
        <v>33.478568155997898</v>
      </c>
      <c r="X726" s="88">
        <v>36.066666666700002</v>
      </c>
      <c r="Y726" s="85"/>
      <c r="Z726" s="88"/>
      <c r="AA726" s="85">
        <v>0</v>
      </c>
      <c r="AB726" s="91">
        <v>0</v>
      </c>
      <c r="AC726" s="86">
        <v>0</v>
      </c>
      <c r="AD726" s="86">
        <v>0</v>
      </c>
      <c r="AE726" s="86">
        <v>0</v>
      </c>
      <c r="AF726" s="88">
        <v>0</v>
      </c>
      <c r="AG726" s="85">
        <v>0.90889809105800001</v>
      </c>
      <c r="AH726" s="86">
        <v>0.158579</v>
      </c>
      <c r="AI726" s="88">
        <v>1.6166020141699999E-2</v>
      </c>
      <c r="AJ726" s="150">
        <v>2.5099999999999998</v>
      </c>
      <c r="AK726" s="151">
        <v>15</v>
      </c>
    </row>
    <row r="727" spans="1:37" x14ac:dyDescent="0.2">
      <c r="A727" s="149" t="s">
        <v>1778</v>
      </c>
      <c r="B727" s="66" t="s">
        <v>1779</v>
      </c>
      <c r="C727" s="67">
        <v>65</v>
      </c>
      <c r="D727" s="84" t="s">
        <v>337</v>
      </c>
      <c r="E727" s="85">
        <v>75.827330527131494</v>
      </c>
      <c r="F727" s="91">
        <v>75.827330527131494</v>
      </c>
      <c r="G727" s="86">
        <v>33.700840099332503</v>
      </c>
      <c r="H727" s="86">
        <v>33.700840099332503</v>
      </c>
      <c r="I727" s="86">
        <v>20.92</v>
      </c>
      <c r="J727" s="86">
        <v>26.54</v>
      </c>
      <c r="K727" s="87">
        <v>0</v>
      </c>
      <c r="L727" s="85">
        <v>1.17999999823</v>
      </c>
      <c r="M727" s="86">
        <v>7.8388396459145707E-2</v>
      </c>
      <c r="N727" s="86">
        <v>68.554415304700399</v>
      </c>
      <c r="O727" s="86">
        <v>22.432033460450199</v>
      </c>
      <c r="P727" s="86">
        <v>0.86099999999999999</v>
      </c>
      <c r="Q727" s="88">
        <v>1.0959000000000001</v>
      </c>
      <c r="R727" s="85">
        <v>1.39159476760367E-2</v>
      </c>
      <c r="S727" s="86">
        <v>0.5</v>
      </c>
      <c r="T727" s="86">
        <v>1.1100000000000001</v>
      </c>
      <c r="U727" s="88">
        <v>5.8401873932263699</v>
      </c>
      <c r="V727" s="89">
        <v>4.82</v>
      </c>
      <c r="W727" s="85">
        <v>58.106640425738199</v>
      </c>
      <c r="X727" s="88">
        <v>38.266666666699997</v>
      </c>
      <c r="Y727" s="85"/>
      <c r="Z727" s="88"/>
      <c r="AA727" s="85">
        <v>0</v>
      </c>
      <c r="AB727" s="91">
        <v>0</v>
      </c>
      <c r="AC727" s="86">
        <v>0</v>
      </c>
      <c r="AD727" s="86">
        <v>0</v>
      </c>
      <c r="AE727" s="86">
        <v>0</v>
      </c>
      <c r="AF727" s="88">
        <v>0</v>
      </c>
      <c r="AG727" s="85">
        <v>0.26357799493400003</v>
      </c>
      <c r="AH727" s="86">
        <v>0.11777899999999999</v>
      </c>
      <c r="AI727" s="88">
        <v>0</v>
      </c>
      <c r="AJ727" s="150">
        <v>2.94</v>
      </c>
      <c r="AK727" s="151">
        <v>37</v>
      </c>
    </row>
    <row r="728" spans="1:37" x14ac:dyDescent="0.2">
      <c r="A728" s="149" t="s">
        <v>1780</v>
      </c>
      <c r="B728" s="66" t="s">
        <v>1781</v>
      </c>
      <c r="C728" s="67">
        <v>65</v>
      </c>
      <c r="D728" s="84" t="s">
        <v>337</v>
      </c>
      <c r="E728" s="85">
        <v>57.460576198767598</v>
      </c>
      <c r="F728" s="91">
        <v>57.4198248928735</v>
      </c>
      <c r="G728" s="86">
        <v>31.993479791056899</v>
      </c>
      <c r="H728" s="86">
        <v>31.991010014942098</v>
      </c>
      <c r="I728" s="86">
        <v>15.86</v>
      </c>
      <c r="J728" s="86">
        <v>20.72</v>
      </c>
      <c r="K728" s="87">
        <v>0</v>
      </c>
      <c r="L728" s="85">
        <v>2.2400000045600001</v>
      </c>
      <c r="M728" s="86">
        <v>4.8745380478284702E-4</v>
      </c>
      <c r="N728" s="86">
        <v>49.6870492317341</v>
      </c>
      <c r="O728" s="86">
        <v>24.981999279971198</v>
      </c>
      <c r="P728" s="86">
        <v>0.65500000000000003</v>
      </c>
      <c r="Q728" s="88">
        <v>1.0702</v>
      </c>
      <c r="R728" s="85">
        <v>9.6871064613000095E-3</v>
      </c>
      <c r="S728" s="86">
        <v>1.7</v>
      </c>
      <c r="T728" s="86">
        <v>0.84</v>
      </c>
      <c r="U728" s="88">
        <v>9.9309697575914804</v>
      </c>
      <c r="V728" s="89">
        <v>4.67</v>
      </c>
      <c r="W728" s="85">
        <v>41.225839756416903</v>
      </c>
      <c r="X728" s="88">
        <v>46.933333333299998</v>
      </c>
      <c r="Y728" s="85"/>
      <c r="Z728" s="88"/>
      <c r="AA728" s="85">
        <v>0</v>
      </c>
      <c r="AB728" s="91">
        <v>0</v>
      </c>
      <c r="AC728" s="86">
        <v>0</v>
      </c>
      <c r="AD728" s="86">
        <v>0</v>
      </c>
      <c r="AE728" s="86">
        <v>0</v>
      </c>
      <c r="AF728" s="88">
        <v>0</v>
      </c>
      <c r="AG728" s="85">
        <v>0.47111991082499999</v>
      </c>
      <c r="AH728" s="86">
        <v>0.12464600000000001</v>
      </c>
      <c r="AI728" s="88">
        <v>5.74339891287E-2</v>
      </c>
      <c r="AJ728" s="150">
        <v>2.63</v>
      </c>
      <c r="AK728" s="151">
        <v>21</v>
      </c>
    </row>
    <row r="729" spans="1:37" x14ac:dyDescent="0.2">
      <c r="A729" s="149" t="s">
        <v>1782</v>
      </c>
      <c r="B729" s="66" t="s">
        <v>1783</v>
      </c>
      <c r="C729" s="67">
        <v>65</v>
      </c>
      <c r="D729" s="84" t="s">
        <v>337</v>
      </c>
      <c r="E729" s="85">
        <v>88.507042253521107</v>
      </c>
      <c r="F729" s="91">
        <v>88.490034546904099</v>
      </c>
      <c r="G729" s="86">
        <v>38.026043050757401</v>
      </c>
      <c r="H729" s="86">
        <v>38.016476215785303</v>
      </c>
      <c r="I729" s="86">
        <v>10.46</v>
      </c>
      <c r="J729" s="86">
        <v>17.82</v>
      </c>
      <c r="K729" s="87">
        <v>0</v>
      </c>
      <c r="L729" s="85">
        <v>0.130000005128</v>
      </c>
      <c r="M729" s="86">
        <v>1.1305181576064201E-2</v>
      </c>
      <c r="N729" s="86">
        <v>82.433417864800404</v>
      </c>
      <c r="O729" s="86">
        <v>34.101291745431602</v>
      </c>
      <c r="P729" s="86">
        <v>0.46100000000000002</v>
      </c>
      <c r="Q729" s="88">
        <v>0.61419999999999997</v>
      </c>
      <c r="R729" s="85">
        <v>2.9005124238615499E-2</v>
      </c>
      <c r="S729" s="86">
        <v>0.3</v>
      </c>
      <c r="T729" s="86">
        <v>0.77</v>
      </c>
      <c r="U729" s="88">
        <v>1.92080786606431</v>
      </c>
      <c r="V729" s="89">
        <v>4.99</v>
      </c>
      <c r="W729" s="85">
        <v>66.247324151725095</v>
      </c>
      <c r="X729" s="88">
        <v>50.5</v>
      </c>
      <c r="Y729" s="85"/>
      <c r="Z729" s="88"/>
      <c r="AA729" s="85">
        <v>0</v>
      </c>
      <c r="AB729" s="91">
        <v>0</v>
      </c>
      <c r="AC729" s="86">
        <v>0</v>
      </c>
      <c r="AD729" s="86">
        <v>0</v>
      </c>
      <c r="AE729" s="86">
        <v>0</v>
      </c>
      <c r="AF729" s="88">
        <v>0</v>
      </c>
      <c r="AG729" s="85">
        <v>3.6400008661100001E-3</v>
      </c>
      <c r="AH729" s="86">
        <v>0.128553</v>
      </c>
      <c r="AI729" s="88">
        <v>2.3807488237799998E-10</v>
      </c>
      <c r="AJ729" s="150">
        <v>3</v>
      </c>
      <c r="AK729" s="151">
        <v>43</v>
      </c>
    </row>
    <row r="730" spans="1:37" x14ac:dyDescent="0.2">
      <c r="A730" s="149" t="s">
        <v>1784</v>
      </c>
      <c r="B730" s="66" t="s">
        <v>1785</v>
      </c>
      <c r="C730" s="67">
        <v>65</v>
      </c>
      <c r="D730" s="84" t="s">
        <v>337</v>
      </c>
      <c r="E730" s="85">
        <v>60.539593736111499</v>
      </c>
      <c r="F730" s="91">
        <v>60.539593736111499</v>
      </c>
      <c r="G730" s="86">
        <v>33.118741993673403</v>
      </c>
      <c r="H730" s="86">
        <v>33.118741993673403</v>
      </c>
      <c r="I730" s="86">
        <v>34.21</v>
      </c>
      <c r="J730" s="86">
        <v>55.09</v>
      </c>
      <c r="K730" s="87">
        <v>0</v>
      </c>
      <c r="L730" s="85">
        <v>1.54000005275</v>
      </c>
      <c r="M730" s="86">
        <v>2.21943792348985E-2</v>
      </c>
      <c r="N730" s="86">
        <v>53.2468319485032</v>
      </c>
      <c r="O730" s="86">
        <v>29.409028256374899</v>
      </c>
      <c r="P730" s="86">
        <v>1.107</v>
      </c>
      <c r="Q730" s="88">
        <v>1.6412</v>
      </c>
      <c r="R730" s="85">
        <v>3.8841416047053601E-2</v>
      </c>
      <c r="S730" s="86">
        <v>1.2</v>
      </c>
      <c r="T730" s="86">
        <v>1.46</v>
      </c>
      <c r="U730" s="88">
        <v>7.1998117696269404</v>
      </c>
      <c r="V730" s="89">
        <v>4.67</v>
      </c>
      <c r="W730" s="85">
        <v>44.074082829823197</v>
      </c>
      <c r="X730" s="88">
        <v>39.5333333333</v>
      </c>
      <c r="Y730" s="85">
        <v>-88.76</v>
      </c>
      <c r="Z730" s="88"/>
      <c r="AA730" s="85">
        <v>0</v>
      </c>
      <c r="AB730" s="91">
        <v>0</v>
      </c>
      <c r="AC730" s="86">
        <v>0</v>
      </c>
      <c r="AD730" s="86">
        <v>0</v>
      </c>
      <c r="AE730" s="86">
        <v>0</v>
      </c>
      <c r="AF730" s="88">
        <v>0</v>
      </c>
      <c r="AG730" s="85">
        <v>0.38885605465200002</v>
      </c>
      <c r="AH730" s="86">
        <v>0.622193</v>
      </c>
      <c r="AI730" s="88">
        <v>0.10709400497300001</v>
      </c>
      <c r="AJ730" s="150">
        <v>2.66</v>
      </c>
      <c r="AK730" s="151">
        <v>24</v>
      </c>
    </row>
    <row r="731" spans="1:37" x14ac:dyDescent="0.2">
      <c r="A731" s="149" t="s">
        <v>1786</v>
      </c>
      <c r="B731" s="66" t="s">
        <v>1787</v>
      </c>
      <c r="C731" s="67">
        <v>65</v>
      </c>
      <c r="D731" s="84" t="s">
        <v>337</v>
      </c>
      <c r="E731" s="85">
        <v>38.465276719012003</v>
      </c>
      <c r="F731" s="91">
        <v>38.465276719012003</v>
      </c>
      <c r="G731" s="86">
        <v>22.116557402043</v>
      </c>
      <c r="H731" s="86">
        <v>22.116557402043</v>
      </c>
      <c r="I731" s="86">
        <v>87.68</v>
      </c>
      <c r="J731" s="86">
        <v>178.8</v>
      </c>
      <c r="K731" s="87">
        <v>0</v>
      </c>
      <c r="L731" s="85">
        <v>0.83000006867700005</v>
      </c>
      <c r="M731" s="86">
        <v>3.1578718081073901E-3</v>
      </c>
      <c r="N731" s="86">
        <v>31.622077142137599</v>
      </c>
      <c r="O731" s="86">
        <v>13.248845355764299</v>
      </c>
      <c r="P731" s="86">
        <v>8.8460000000000001</v>
      </c>
      <c r="Q731" s="88">
        <v>3.0491999999999999</v>
      </c>
      <c r="R731" s="85">
        <v>8.6505190311418692E-3</v>
      </c>
      <c r="S731" s="86">
        <v>1.6</v>
      </c>
      <c r="T731" s="86">
        <v>3.13</v>
      </c>
      <c r="U731" s="88">
        <v>6.4367662753468498</v>
      </c>
      <c r="V731" s="89">
        <v>4.07</v>
      </c>
      <c r="W731" s="85">
        <v>33.7714284419691</v>
      </c>
      <c r="X731" s="88">
        <v>29.933333333299998</v>
      </c>
      <c r="Y731" s="85">
        <v>-100</v>
      </c>
      <c r="Z731" s="88"/>
      <c r="AA731" s="85">
        <v>0</v>
      </c>
      <c r="AB731" s="91">
        <v>0</v>
      </c>
      <c r="AC731" s="86">
        <v>0.01</v>
      </c>
      <c r="AD731" s="86">
        <v>0.01</v>
      </c>
      <c r="AE731" s="86">
        <v>0</v>
      </c>
      <c r="AF731" s="88">
        <v>0</v>
      </c>
      <c r="AG731" s="85">
        <v>0.298813988355</v>
      </c>
      <c r="AH731" s="86">
        <v>1.5021949999999999</v>
      </c>
      <c r="AI731" s="88">
        <v>1.43637189259</v>
      </c>
      <c r="AJ731" s="150">
        <v>2.66</v>
      </c>
      <c r="AK731" s="151">
        <v>21</v>
      </c>
    </row>
    <row r="732" spans="1:37" x14ac:dyDescent="0.2">
      <c r="A732" s="149" t="s">
        <v>1788</v>
      </c>
      <c r="B732" s="66" t="s">
        <v>1789</v>
      </c>
      <c r="C732" s="67">
        <v>65</v>
      </c>
      <c r="D732" s="84" t="s">
        <v>337</v>
      </c>
      <c r="E732" s="85">
        <v>48.407257612344203</v>
      </c>
      <c r="F732" s="91">
        <v>48.407257612344203</v>
      </c>
      <c r="G732" s="86">
        <v>24.4746305032034</v>
      </c>
      <c r="H732" s="86">
        <v>24.4746305032034</v>
      </c>
      <c r="I732" s="86">
        <v>24.86</v>
      </c>
      <c r="J732" s="86">
        <v>33.29</v>
      </c>
      <c r="K732" s="87">
        <v>0</v>
      </c>
      <c r="L732" s="85">
        <v>3.2299999645800002</v>
      </c>
      <c r="M732" s="86">
        <v>3.2677982158283202E-3</v>
      </c>
      <c r="N732" s="86">
        <v>42.321383265805103</v>
      </c>
      <c r="O732" s="86">
        <v>18.770430192109401</v>
      </c>
      <c r="P732" s="86">
        <v>0.91900000000000004</v>
      </c>
      <c r="Q732" s="88">
        <v>1.8273999999999999</v>
      </c>
      <c r="R732" s="85">
        <v>5.6296796712267099E-3</v>
      </c>
      <c r="S732" s="86">
        <v>1.6</v>
      </c>
      <c r="T732" s="86">
        <v>1.36</v>
      </c>
      <c r="U732" s="88">
        <v>12.4541166092268</v>
      </c>
      <c r="V732" s="89">
        <v>4.53</v>
      </c>
      <c r="W732" s="85">
        <v>42.056448170896502</v>
      </c>
      <c r="X732" s="88">
        <v>38.5</v>
      </c>
      <c r="Y732" s="85"/>
      <c r="Z732" s="88"/>
      <c r="AA732" s="85">
        <v>0</v>
      </c>
      <c r="AB732" s="91">
        <v>0</v>
      </c>
      <c r="AC732" s="86">
        <v>0</v>
      </c>
      <c r="AD732" s="86">
        <v>0</v>
      </c>
      <c r="AE732" s="86">
        <v>0</v>
      </c>
      <c r="AF732" s="88">
        <v>3.58584942162E-9</v>
      </c>
      <c r="AG732" s="85">
        <v>2.0086560519500001</v>
      </c>
      <c r="AH732" s="86">
        <v>0.34345999999999999</v>
      </c>
      <c r="AI732" s="88">
        <v>7.69841103252E-2</v>
      </c>
      <c r="AJ732" s="150">
        <v>2.48</v>
      </c>
      <c r="AK732" s="151">
        <v>18</v>
      </c>
    </row>
    <row r="733" spans="1:37" x14ac:dyDescent="0.2">
      <c r="A733" s="149" t="s">
        <v>1790</v>
      </c>
      <c r="B733" s="66" t="s">
        <v>1791</v>
      </c>
      <c r="C733" s="67">
        <v>65</v>
      </c>
      <c r="D733" s="84" t="s">
        <v>337</v>
      </c>
      <c r="E733" s="85">
        <v>62.8753424293199</v>
      </c>
      <c r="F733" s="91">
        <v>62.828798638261702</v>
      </c>
      <c r="G733" s="86">
        <v>33.274821138860098</v>
      </c>
      <c r="H733" s="86">
        <v>33.252214154631801</v>
      </c>
      <c r="I733" s="86">
        <v>19.850000000000001</v>
      </c>
      <c r="J733" s="86">
        <v>24.07</v>
      </c>
      <c r="K733" s="87">
        <v>0</v>
      </c>
      <c r="L733" s="85">
        <v>6.9199997482500004</v>
      </c>
      <c r="M733" s="86">
        <v>0</v>
      </c>
      <c r="N733" s="86">
        <v>54.217846323326903</v>
      </c>
      <c r="O733" s="86">
        <v>37.956204379562003</v>
      </c>
      <c r="P733" s="86">
        <v>0.81899999999999995</v>
      </c>
      <c r="Q733" s="88">
        <v>1.6400999999999999</v>
      </c>
      <c r="R733" s="85">
        <v>0</v>
      </c>
      <c r="S733" s="86">
        <v>1.3</v>
      </c>
      <c r="T733" s="86">
        <v>1.19</v>
      </c>
      <c r="U733" s="88">
        <v>6.6903375089762998</v>
      </c>
      <c r="V733" s="89">
        <v>4.74</v>
      </c>
      <c r="W733" s="85">
        <v>44.270897505854599</v>
      </c>
      <c r="X733" s="88">
        <v>41.933333333299998</v>
      </c>
      <c r="Y733" s="85">
        <v>-100</v>
      </c>
      <c r="Z733" s="88"/>
      <c r="AA733" s="85">
        <v>0</v>
      </c>
      <c r="AB733" s="91">
        <v>0</v>
      </c>
      <c r="AC733" s="86">
        <v>0</v>
      </c>
      <c r="AD733" s="86">
        <v>0</v>
      </c>
      <c r="AE733" s="86">
        <v>0</v>
      </c>
      <c r="AF733" s="88">
        <v>2.3620944619500001E-7</v>
      </c>
      <c r="AG733" s="85">
        <v>0.558583835325</v>
      </c>
      <c r="AH733" s="86">
        <v>0.122228</v>
      </c>
      <c r="AI733" s="88">
        <v>2.0659597499499999E-9</v>
      </c>
      <c r="AJ733" s="150">
        <v>2.4</v>
      </c>
      <c r="AK733" s="151">
        <v>21</v>
      </c>
    </row>
    <row r="734" spans="1:37" x14ac:dyDescent="0.2">
      <c r="A734" s="149" t="s">
        <v>1792</v>
      </c>
      <c r="B734" s="66" t="s">
        <v>1793</v>
      </c>
      <c r="C734" s="67">
        <v>65</v>
      </c>
      <c r="D734" s="84" t="s">
        <v>337</v>
      </c>
      <c r="E734" s="85">
        <v>84.370293813671907</v>
      </c>
      <c r="F734" s="91">
        <v>84.370293813671907</v>
      </c>
      <c r="G734" s="86">
        <v>41.569959151532998</v>
      </c>
      <c r="H734" s="86">
        <v>41.569959151532998</v>
      </c>
      <c r="I734" s="86">
        <v>4.58</v>
      </c>
      <c r="J734" s="86">
        <v>6.87</v>
      </c>
      <c r="K734" s="87">
        <v>0</v>
      </c>
      <c r="L734" s="85">
        <v>4.0900000024500001</v>
      </c>
      <c r="M734" s="86">
        <v>0</v>
      </c>
      <c r="N734" s="86">
        <v>78.1200599051502</v>
      </c>
      <c r="O734" s="86">
        <v>64.044090853880704</v>
      </c>
      <c r="P734" s="86">
        <v>0.24299999999999999</v>
      </c>
      <c r="Q734" s="88">
        <v>0.82030000000000003</v>
      </c>
      <c r="R734" s="85">
        <v>0</v>
      </c>
      <c r="S734" s="86">
        <v>0.6</v>
      </c>
      <c r="T734" s="86">
        <v>0.61</v>
      </c>
      <c r="U734" s="88">
        <v>1.95285201043358</v>
      </c>
      <c r="V734" s="89">
        <v>4.91</v>
      </c>
      <c r="W734" s="85">
        <v>49.1574182743636</v>
      </c>
      <c r="X734" s="88">
        <v>39.933333333299998</v>
      </c>
      <c r="Y734" s="85">
        <v>-99.14</v>
      </c>
      <c r="Z734" s="88"/>
      <c r="AA734" s="85">
        <v>0</v>
      </c>
      <c r="AB734" s="91">
        <v>0</v>
      </c>
      <c r="AC734" s="86">
        <v>0</v>
      </c>
      <c r="AD734" s="86">
        <v>0</v>
      </c>
      <c r="AE734" s="86">
        <v>0</v>
      </c>
      <c r="AF734" s="88">
        <v>9.6852998791499996</v>
      </c>
      <c r="AG734" s="85">
        <v>0.108784000034</v>
      </c>
      <c r="AH734" s="86">
        <v>4.3232E-2</v>
      </c>
      <c r="AI734" s="88">
        <v>0</v>
      </c>
      <c r="AJ734" s="150">
        <v>2.2400000000000002</v>
      </c>
      <c r="AK734" s="151">
        <v>17</v>
      </c>
    </row>
    <row r="735" spans="1:37" x14ac:dyDescent="0.2">
      <c r="A735" s="149" t="s">
        <v>1794</v>
      </c>
      <c r="B735" s="66" t="s">
        <v>1795</v>
      </c>
      <c r="C735" s="67">
        <v>65</v>
      </c>
      <c r="D735" s="84" t="s">
        <v>337</v>
      </c>
      <c r="E735" s="85">
        <v>53.105238864527998</v>
      </c>
      <c r="F735" s="91">
        <v>53.105238864527998</v>
      </c>
      <c r="G735" s="86">
        <v>17.516732056312001</v>
      </c>
      <c r="H735" s="86">
        <v>17.516732056312001</v>
      </c>
      <c r="I735" s="86">
        <v>16.55</v>
      </c>
      <c r="J735" s="86">
        <v>21.47</v>
      </c>
      <c r="K735" s="87">
        <v>0</v>
      </c>
      <c r="L735" s="85">
        <v>1.9399999831700001</v>
      </c>
      <c r="M735" s="86">
        <v>0.20727851764587599</v>
      </c>
      <c r="N735" s="86">
        <v>49.249589956714203</v>
      </c>
      <c r="O735" s="86">
        <v>4.6412924424972601</v>
      </c>
      <c r="P735" s="86">
        <v>1.2629999999999999</v>
      </c>
      <c r="Q735" s="88">
        <v>1.0128999999999999</v>
      </c>
      <c r="R735" s="85">
        <v>7.6647930505876302E-2</v>
      </c>
      <c r="S735" s="86">
        <v>1.1000000000000001</v>
      </c>
      <c r="T735" s="86">
        <v>1.28</v>
      </c>
      <c r="U735" s="88">
        <v>7.4371105469651502</v>
      </c>
      <c r="V735" s="89">
        <v>4.51</v>
      </c>
      <c r="W735" s="85">
        <v>33.817794554639903</v>
      </c>
      <c r="X735" s="88">
        <v>29.666666666699999</v>
      </c>
      <c r="Y735" s="85">
        <v>-100</v>
      </c>
      <c r="Z735" s="88"/>
      <c r="AA735" s="85">
        <v>0</v>
      </c>
      <c r="AB735" s="91">
        <v>0</v>
      </c>
      <c r="AC735" s="86">
        <v>0</v>
      </c>
      <c r="AD735" s="86">
        <v>0</v>
      </c>
      <c r="AE735" s="86">
        <v>0</v>
      </c>
      <c r="AF735" s="88">
        <v>8.4411000962300005</v>
      </c>
      <c r="AG735" s="85">
        <v>0.84237900704799995</v>
      </c>
      <c r="AH735" s="86">
        <v>0.15589600000000001</v>
      </c>
      <c r="AI735" s="88">
        <v>2.74589997351E-2</v>
      </c>
      <c r="AJ735" s="150">
        <v>2.2400000000000002</v>
      </c>
      <c r="AK735" s="151">
        <v>19</v>
      </c>
    </row>
    <row r="736" spans="1:37" x14ac:dyDescent="0.2">
      <c r="A736" s="149" t="s">
        <v>1796</v>
      </c>
      <c r="B736" s="66" t="s">
        <v>1797</v>
      </c>
      <c r="C736" s="67">
        <v>65</v>
      </c>
      <c r="D736" s="84" t="s">
        <v>337</v>
      </c>
      <c r="E736" s="85">
        <v>60.622465376080797</v>
      </c>
      <c r="F736" s="91">
        <v>60.568903512127903</v>
      </c>
      <c r="G736" s="86">
        <v>21.889586043308601</v>
      </c>
      <c r="H736" s="86">
        <v>21.8417629504935</v>
      </c>
      <c r="I736" s="86">
        <v>12.29</v>
      </c>
      <c r="J736" s="86">
        <v>16.52</v>
      </c>
      <c r="K736" s="87">
        <v>0</v>
      </c>
      <c r="L736" s="85">
        <v>2.4900000009199998</v>
      </c>
      <c r="M736" s="86">
        <v>2.1925592803829001E-2</v>
      </c>
      <c r="N736" s="86">
        <v>59.131716762751402</v>
      </c>
      <c r="O736" s="86">
        <v>8.5853038099092291</v>
      </c>
      <c r="P736" s="86">
        <v>0.61199999999999999</v>
      </c>
      <c r="Q736" s="88">
        <v>1.169</v>
      </c>
      <c r="R736" s="85">
        <v>5.2456723203357203E-2</v>
      </c>
      <c r="S736" s="86">
        <v>1</v>
      </c>
      <c r="T736" s="86">
        <v>0.99</v>
      </c>
      <c r="U736" s="88">
        <v>6.7774887137500999</v>
      </c>
      <c r="V736" s="89">
        <v>4.63</v>
      </c>
      <c r="W736" s="85">
        <v>35.794717819791799</v>
      </c>
      <c r="X736" s="88">
        <v>30.866666666699999</v>
      </c>
      <c r="Y736" s="85">
        <v>-100</v>
      </c>
      <c r="Z736" s="88"/>
      <c r="AA736" s="85">
        <v>0</v>
      </c>
      <c r="AB736" s="91">
        <v>0</v>
      </c>
      <c r="AC736" s="86">
        <v>0</v>
      </c>
      <c r="AD736" s="86">
        <v>0</v>
      </c>
      <c r="AE736" s="86">
        <v>0</v>
      </c>
      <c r="AF736" s="88">
        <v>1.2093000416499999</v>
      </c>
      <c r="AG736" s="85">
        <v>0.50038793414100002</v>
      </c>
      <c r="AH736" s="86">
        <v>7.0297999999999999E-2</v>
      </c>
      <c r="AI736" s="88">
        <v>1.22039983938E-2</v>
      </c>
      <c r="AJ736" s="150">
        <v>2.38</v>
      </c>
      <c r="AK736" s="151">
        <v>24</v>
      </c>
    </row>
    <row r="737" spans="1:37" x14ac:dyDescent="0.2">
      <c r="A737" s="149" t="s">
        <v>1798</v>
      </c>
      <c r="B737" s="66" t="s">
        <v>1799</v>
      </c>
      <c r="C737" s="67">
        <v>65</v>
      </c>
      <c r="D737" s="84" t="s">
        <v>337</v>
      </c>
      <c r="E737" s="85">
        <v>74.345073624567206</v>
      </c>
      <c r="F737" s="91">
        <v>73.9918156063097</v>
      </c>
      <c r="G737" s="86">
        <v>24.630128362072</v>
      </c>
      <c r="H737" s="86">
        <v>24.567171487530999</v>
      </c>
      <c r="I737" s="86">
        <v>5.65</v>
      </c>
      <c r="J737" s="86">
        <v>9.36</v>
      </c>
      <c r="K737" s="87">
        <v>0</v>
      </c>
      <c r="L737" s="85">
        <v>0.67000000075699995</v>
      </c>
      <c r="M737" s="86">
        <v>0.11594204907059499</v>
      </c>
      <c r="N737" s="86">
        <v>69.585184632042697</v>
      </c>
      <c r="O737" s="86">
        <v>11.0320762313783</v>
      </c>
      <c r="P737" s="86">
        <v>0.68300000000000005</v>
      </c>
      <c r="Q737" s="88">
        <v>0.89380000000000004</v>
      </c>
      <c r="R737" s="85">
        <v>6.1690314620604599E-2</v>
      </c>
      <c r="S737" s="86">
        <v>0.5</v>
      </c>
      <c r="T737" s="86">
        <v>0.83</v>
      </c>
      <c r="U737" s="88">
        <v>3.6357595047392501</v>
      </c>
      <c r="V737" s="89">
        <v>4.8499999999999996</v>
      </c>
      <c r="W737" s="85">
        <v>53.271963390934602</v>
      </c>
      <c r="X737" s="88">
        <v>45.666666666700003</v>
      </c>
      <c r="Y737" s="85"/>
      <c r="Z737" s="88"/>
      <c r="AA737" s="85">
        <v>0</v>
      </c>
      <c r="AB737" s="91">
        <v>0</v>
      </c>
      <c r="AC737" s="86">
        <v>0</v>
      </c>
      <c r="AD737" s="86">
        <v>0</v>
      </c>
      <c r="AE737" s="86">
        <v>0</v>
      </c>
      <c r="AF737" s="88">
        <v>18.664499303900001</v>
      </c>
      <c r="AG737" s="85">
        <v>9.6459000020899993E-2</v>
      </c>
      <c r="AH737" s="86">
        <v>4.5044000000000001E-2</v>
      </c>
      <c r="AI737" s="88">
        <v>0</v>
      </c>
      <c r="AJ737" s="150">
        <v>2.21</v>
      </c>
      <c r="AK737" s="151">
        <v>25</v>
      </c>
    </row>
    <row r="738" spans="1:37" x14ac:dyDescent="0.2">
      <c r="A738" s="149" t="s">
        <v>1800</v>
      </c>
      <c r="B738" s="66" t="s">
        <v>1801</v>
      </c>
      <c r="C738" s="67">
        <v>65</v>
      </c>
      <c r="D738" s="84" t="s">
        <v>337</v>
      </c>
      <c r="E738" s="85">
        <v>64.098678914721305</v>
      </c>
      <c r="F738" s="91">
        <v>63.761135876292798</v>
      </c>
      <c r="G738" s="86">
        <v>34.037055325942099</v>
      </c>
      <c r="H738" s="86">
        <v>33.965352796736902</v>
      </c>
      <c r="I738" s="86">
        <v>16</v>
      </c>
      <c r="J738" s="86">
        <v>22.96</v>
      </c>
      <c r="K738" s="87">
        <v>7.4999999999999997E-3</v>
      </c>
      <c r="L738" s="85">
        <v>2.7999998462</v>
      </c>
      <c r="M738" s="86">
        <v>1.0557410598069699E-2</v>
      </c>
      <c r="N738" s="86">
        <v>56.257002499353597</v>
      </c>
      <c r="O738" s="86">
        <v>35.197302194483598</v>
      </c>
      <c r="P738" s="86">
        <v>1.075</v>
      </c>
      <c r="Q738" s="88">
        <v>1.2251000000000001</v>
      </c>
      <c r="R738" s="85">
        <v>2.7250926531502101E-2</v>
      </c>
      <c r="S738" s="86">
        <v>0.6</v>
      </c>
      <c r="T738" s="86">
        <v>1.01</v>
      </c>
      <c r="U738" s="88">
        <v>5.0300000676438996</v>
      </c>
      <c r="V738" s="89">
        <v>4.62</v>
      </c>
      <c r="W738" s="85">
        <v>39.129515211613302</v>
      </c>
      <c r="X738" s="88">
        <v>34.833333333299997</v>
      </c>
      <c r="Y738" s="85">
        <v>-100</v>
      </c>
      <c r="Z738" s="88">
        <v>-100</v>
      </c>
      <c r="AA738" s="85">
        <v>0</v>
      </c>
      <c r="AB738" s="91">
        <v>0</v>
      </c>
      <c r="AC738" s="86">
        <v>0</v>
      </c>
      <c r="AD738" s="86">
        <v>0</v>
      </c>
      <c r="AE738" s="86">
        <v>0</v>
      </c>
      <c r="AF738" s="88">
        <v>1.03445063212E-7</v>
      </c>
      <c r="AG738" s="85">
        <v>0.33518994287100001</v>
      </c>
      <c r="AH738" s="86">
        <v>0.23197400000000001</v>
      </c>
      <c r="AI738" s="88">
        <v>0.14049297791900001</v>
      </c>
      <c r="AJ738" s="150">
        <v>1.9</v>
      </c>
      <c r="AK738" s="151">
        <v>5</v>
      </c>
    </row>
    <row r="739" spans="1:37" x14ac:dyDescent="0.2">
      <c r="A739" s="149" t="s">
        <v>1802</v>
      </c>
      <c r="B739" s="66" t="s">
        <v>1803</v>
      </c>
      <c r="C739" s="67">
        <v>65</v>
      </c>
      <c r="D739" s="84" t="s">
        <v>337</v>
      </c>
      <c r="E739" s="85">
        <v>81.592894152479602</v>
      </c>
      <c r="F739" s="91">
        <v>81.565507031828304</v>
      </c>
      <c r="G739" s="86">
        <v>32.532198371576598</v>
      </c>
      <c r="H739" s="86">
        <v>32.532198371576598</v>
      </c>
      <c r="I739" s="86">
        <v>17.61</v>
      </c>
      <c r="J739" s="86">
        <v>18.920000000000002</v>
      </c>
      <c r="K739" s="87">
        <v>0</v>
      </c>
      <c r="L739" s="85">
        <v>0.41000026978499998</v>
      </c>
      <c r="M739" s="86">
        <v>0</v>
      </c>
      <c r="N739" s="86">
        <v>75.655351693478494</v>
      </c>
      <c r="O739" s="86">
        <v>42.204884192848603</v>
      </c>
      <c r="P739" s="86">
        <v>0.76200000000000001</v>
      </c>
      <c r="Q739" s="88">
        <v>1.2829999999999999</v>
      </c>
      <c r="R739" s="85">
        <v>0</v>
      </c>
      <c r="S739" s="86">
        <v>0.4</v>
      </c>
      <c r="T739" s="86">
        <v>1.22</v>
      </c>
      <c r="U739" s="88">
        <v>1.70540340488527</v>
      </c>
      <c r="V739" s="89">
        <v>4.7699999999999996</v>
      </c>
      <c r="W739" s="85">
        <v>59.022718575838397</v>
      </c>
      <c r="X739" s="88">
        <v>60.666666666700003</v>
      </c>
      <c r="Y739" s="85">
        <v>-44.58</v>
      </c>
      <c r="Z739" s="88"/>
      <c r="AA739" s="85">
        <v>0</v>
      </c>
      <c r="AB739" s="91">
        <v>0</v>
      </c>
      <c r="AC739" s="86">
        <v>0</v>
      </c>
      <c r="AD739" s="86">
        <v>0</v>
      </c>
      <c r="AE739" s="86">
        <v>0</v>
      </c>
      <c r="AF739" s="88">
        <v>0.67799988281699997</v>
      </c>
      <c r="AG739" s="85">
        <v>1.7760357766900001E-3</v>
      </c>
      <c r="AH739" s="86">
        <v>0.195242</v>
      </c>
      <c r="AI739" s="88">
        <v>2.6355014234199999E-2</v>
      </c>
      <c r="AJ739" s="150">
        <v>2.41</v>
      </c>
      <c r="AK739" s="151">
        <v>26</v>
      </c>
    </row>
    <row r="740" spans="1:37" x14ac:dyDescent="0.2">
      <c r="A740" s="149" t="s">
        <v>1804</v>
      </c>
      <c r="B740" s="66" t="s">
        <v>1805</v>
      </c>
      <c r="C740" s="67">
        <v>65</v>
      </c>
      <c r="D740" s="84" t="s">
        <v>337</v>
      </c>
      <c r="E740" s="85">
        <v>86.734354747582202</v>
      </c>
      <c r="F740" s="91">
        <v>86.734354747582202</v>
      </c>
      <c r="G740" s="86">
        <v>27.682874140051201</v>
      </c>
      <c r="H740" s="86">
        <v>27.682874140051201</v>
      </c>
      <c r="I740" s="86">
        <v>3.64</v>
      </c>
      <c r="J740" s="86">
        <v>4.68</v>
      </c>
      <c r="K740" s="87">
        <v>3.6900000000000002E-2</v>
      </c>
      <c r="L740" s="85">
        <v>0.89999964197299998</v>
      </c>
      <c r="M740" s="86">
        <v>0</v>
      </c>
      <c r="N740" s="86">
        <v>75.900556386680293</v>
      </c>
      <c r="O740" s="86">
        <v>18.592394929953301</v>
      </c>
      <c r="P740" s="86">
        <v>0.27300000000000002</v>
      </c>
      <c r="Q740" s="88">
        <v>1.3293999999999999</v>
      </c>
      <c r="R740" s="85">
        <v>0</v>
      </c>
      <c r="S740" s="86">
        <v>0.3</v>
      </c>
      <c r="T740" s="86">
        <v>1.1200000000000001</v>
      </c>
      <c r="U740" s="88">
        <v>1.3343746884243399</v>
      </c>
      <c r="V740" s="89">
        <v>4.92</v>
      </c>
      <c r="W740" s="85">
        <v>65.650706983847996</v>
      </c>
      <c r="X740" s="88">
        <v>65.633333333300001</v>
      </c>
      <c r="Y740" s="85"/>
      <c r="Z740" s="88"/>
      <c r="AA740" s="85">
        <v>0</v>
      </c>
      <c r="AB740" s="91">
        <v>0</v>
      </c>
      <c r="AC740" s="86">
        <v>0</v>
      </c>
      <c r="AD740" s="86">
        <v>0</v>
      </c>
      <c r="AE740" s="86">
        <v>0</v>
      </c>
      <c r="AF740" s="88">
        <v>31.6327971031</v>
      </c>
      <c r="AG740" s="85">
        <v>8.45075976767E-9</v>
      </c>
      <c r="AH740" s="86">
        <v>2.3959000000000001E-2</v>
      </c>
      <c r="AI740" s="88">
        <v>1.01874403646E-8</v>
      </c>
      <c r="AJ740" s="150">
        <v>2.2999999999999998</v>
      </c>
      <c r="AK740" s="151">
        <v>32</v>
      </c>
    </row>
    <row r="741" spans="1:37" x14ac:dyDescent="0.2">
      <c r="A741" s="149" t="s">
        <v>1806</v>
      </c>
      <c r="B741" s="66" t="s">
        <v>1807</v>
      </c>
      <c r="C741" s="67">
        <v>65</v>
      </c>
      <c r="D741" s="84" t="s">
        <v>337</v>
      </c>
      <c r="E741" s="85">
        <v>86.274316393177003</v>
      </c>
      <c r="F741" s="91">
        <v>86.274316393177003</v>
      </c>
      <c r="G741" s="86">
        <v>32.094468438889301</v>
      </c>
      <c r="H741" s="86">
        <v>32.094468438889301</v>
      </c>
      <c r="I741" s="86">
        <v>4.41</v>
      </c>
      <c r="J741" s="86">
        <v>8.17</v>
      </c>
      <c r="K741" s="87">
        <v>2.35E-2</v>
      </c>
      <c r="L741" s="85">
        <v>6.00000826433E-2</v>
      </c>
      <c r="M741" s="86">
        <v>0</v>
      </c>
      <c r="N741" s="86">
        <v>79.121912305193902</v>
      </c>
      <c r="O741" s="86">
        <v>26.345368314280201</v>
      </c>
      <c r="P741" s="86">
        <v>0.41699999999999998</v>
      </c>
      <c r="Q741" s="88">
        <v>0.58709999999999996</v>
      </c>
      <c r="R741" s="85">
        <v>0</v>
      </c>
      <c r="S741" s="86">
        <v>0.3</v>
      </c>
      <c r="T741" s="86">
        <v>0.78</v>
      </c>
      <c r="U741" s="88">
        <v>1.2344026322649699</v>
      </c>
      <c r="V741" s="89">
        <v>4.93</v>
      </c>
      <c r="W741" s="85">
        <v>62.505957536352099</v>
      </c>
      <c r="X741" s="88">
        <v>62.9666666667</v>
      </c>
      <c r="Y741" s="85"/>
      <c r="Z741" s="88"/>
      <c r="AA741" s="85">
        <v>0</v>
      </c>
      <c r="AB741" s="91">
        <v>0</v>
      </c>
      <c r="AC741" s="86">
        <v>0</v>
      </c>
      <c r="AD741" s="86">
        <v>0</v>
      </c>
      <c r="AE741" s="86">
        <v>0.02</v>
      </c>
      <c r="AF741" s="88">
        <v>26.875196849999998</v>
      </c>
      <c r="AG741" s="85">
        <v>1.60503766354E-3</v>
      </c>
      <c r="AH741" s="86">
        <v>8.9851E-2</v>
      </c>
      <c r="AI741" s="88">
        <v>6.0769004584800002E-2</v>
      </c>
      <c r="AJ741" s="150">
        <v>2.36</v>
      </c>
      <c r="AK741" s="151">
        <v>33</v>
      </c>
    </row>
    <row r="742" spans="1:37" x14ac:dyDescent="0.2">
      <c r="A742" s="149" t="s">
        <v>1808</v>
      </c>
      <c r="B742" s="66" t="s">
        <v>1809</v>
      </c>
      <c r="C742" s="67">
        <v>74</v>
      </c>
      <c r="D742" s="84" t="s">
        <v>337</v>
      </c>
      <c r="E742" s="85">
        <v>55.009195017972097</v>
      </c>
      <c r="F742" s="91">
        <v>55.009195017972097</v>
      </c>
      <c r="G742" s="86">
        <v>27.330101145197698</v>
      </c>
      <c r="H742" s="86">
        <v>27.330101145197698</v>
      </c>
      <c r="I742" s="86">
        <v>12.18</v>
      </c>
      <c r="J742" s="86">
        <v>20.36</v>
      </c>
      <c r="K742" s="87">
        <v>0</v>
      </c>
      <c r="L742" s="85">
        <v>1.1699999992200001</v>
      </c>
      <c r="M742" s="86">
        <v>0</v>
      </c>
      <c r="N742" s="86">
        <v>47.509707209570799</v>
      </c>
      <c r="O742" s="86">
        <v>13.8313510624081</v>
      </c>
      <c r="P742" s="86">
        <v>0.79800000000000004</v>
      </c>
      <c r="Q742" s="88">
        <v>0.97519999999999996</v>
      </c>
      <c r="R742" s="85">
        <v>0</v>
      </c>
      <c r="S742" s="86">
        <v>1.1000000000000001</v>
      </c>
      <c r="T742" s="86">
        <v>1.25</v>
      </c>
      <c r="U742" s="88">
        <v>5.1742873861071601</v>
      </c>
      <c r="V742" s="89">
        <v>4.57</v>
      </c>
      <c r="W742" s="85">
        <v>38.114125907511799</v>
      </c>
      <c r="X742" s="88">
        <v>41.0333333333</v>
      </c>
      <c r="Y742" s="85">
        <v>100</v>
      </c>
      <c r="Z742" s="88"/>
      <c r="AA742" s="85">
        <v>0</v>
      </c>
      <c r="AB742" s="91">
        <v>0</v>
      </c>
      <c r="AC742" s="86">
        <v>0</v>
      </c>
      <c r="AD742" s="86">
        <v>0</v>
      </c>
      <c r="AE742" s="86">
        <v>0.04</v>
      </c>
      <c r="AF742" s="88">
        <v>0</v>
      </c>
      <c r="AG742" s="85">
        <v>0.35630997841099998</v>
      </c>
      <c r="AH742" s="86">
        <v>8.2142999999999994E-2</v>
      </c>
      <c r="AI742" s="88">
        <v>6.0768996317899997E-2</v>
      </c>
      <c r="AJ742" s="150">
        <v>2.29</v>
      </c>
      <c r="AK742" s="151">
        <v>21</v>
      </c>
    </row>
    <row r="743" spans="1:37" x14ac:dyDescent="0.2">
      <c r="A743" s="149" t="s">
        <v>1810</v>
      </c>
      <c r="B743" s="66" t="s">
        <v>1811</v>
      </c>
      <c r="C743" s="67">
        <v>74</v>
      </c>
      <c r="D743" s="84" t="s">
        <v>337</v>
      </c>
      <c r="E743" s="85">
        <v>68.562039053842298</v>
      </c>
      <c r="F743" s="91">
        <v>68.541021819710394</v>
      </c>
      <c r="G743" s="86">
        <v>33.841568267797797</v>
      </c>
      <c r="H743" s="86">
        <v>33.835836294852697</v>
      </c>
      <c r="I743" s="86">
        <v>7.33</v>
      </c>
      <c r="J743" s="86">
        <v>9.08</v>
      </c>
      <c r="K743" s="87">
        <v>2.12E-2</v>
      </c>
      <c r="L743" s="85">
        <v>0.45000062480199998</v>
      </c>
      <c r="M743" s="86">
        <v>0</v>
      </c>
      <c r="N743" s="86">
        <v>61.236700848452202</v>
      </c>
      <c r="O743" s="86">
        <v>31.9183138842582</v>
      </c>
      <c r="P743" s="86">
        <v>0.66700000000000004</v>
      </c>
      <c r="Q743" s="88">
        <v>0.7218</v>
      </c>
      <c r="R743" s="85">
        <v>0</v>
      </c>
      <c r="S743" s="86">
        <v>0.7</v>
      </c>
      <c r="T743" s="86">
        <v>0.88</v>
      </c>
      <c r="U743" s="88">
        <v>3.3799533799533799</v>
      </c>
      <c r="V743" s="89">
        <v>4.7300000000000004</v>
      </c>
      <c r="W743" s="85">
        <v>54.141304266598098</v>
      </c>
      <c r="X743" s="88">
        <v>51.566666666700002</v>
      </c>
      <c r="Y743" s="85"/>
      <c r="Z743" s="88"/>
      <c r="AA743" s="85">
        <v>0</v>
      </c>
      <c r="AB743" s="91">
        <v>0</v>
      </c>
      <c r="AC743" s="86">
        <v>0</v>
      </c>
      <c r="AD743" s="86">
        <v>0.01</v>
      </c>
      <c r="AE743" s="86">
        <v>0</v>
      </c>
      <c r="AF743" s="88">
        <v>9.3494262157799999E-7</v>
      </c>
      <c r="AG743" s="85">
        <v>0.103041021412</v>
      </c>
      <c r="AH743" s="86">
        <v>3.5041000000000003E-2</v>
      </c>
      <c r="AI743" s="88">
        <v>7.7973477436000005E-10</v>
      </c>
      <c r="AJ743" s="150">
        <v>2.41</v>
      </c>
      <c r="AK743" s="151">
        <v>27</v>
      </c>
    </row>
    <row r="744" spans="1:37" x14ac:dyDescent="0.2">
      <c r="A744" s="149" t="s">
        <v>1812</v>
      </c>
      <c r="B744" s="66" t="s">
        <v>1813</v>
      </c>
      <c r="C744" s="67">
        <v>74</v>
      </c>
      <c r="D744" s="84" t="s">
        <v>337</v>
      </c>
      <c r="E744" s="85">
        <v>58.658282691874902</v>
      </c>
      <c r="F744" s="91">
        <v>58.658282691874902</v>
      </c>
      <c r="G744" s="86">
        <v>34.659858203916301</v>
      </c>
      <c r="H744" s="86">
        <v>34.659858203916301</v>
      </c>
      <c r="I744" s="86">
        <v>4.58</v>
      </c>
      <c r="J744" s="86">
        <v>6.13</v>
      </c>
      <c r="K744" s="87">
        <v>0</v>
      </c>
      <c r="L744" s="85">
        <v>2.7299992997500002</v>
      </c>
      <c r="M744" s="86">
        <v>2.0726466841241201E-4</v>
      </c>
      <c r="N744" s="86">
        <v>49.254007310586097</v>
      </c>
      <c r="O744" s="86">
        <v>32.990859963973598</v>
      </c>
      <c r="P744" s="86">
        <v>0.48799999999999999</v>
      </c>
      <c r="Q744" s="88">
        <v>0.81279999999999997</v>
      </c>
      <c r="R744" s="85">
        <v>1.5062509414068399E-2</v>
      </c>
      <c r="S744" s="86">
        <v>1</v>
      </c>
      <c r="T744" s="86">
        <v>0.92</v>
      </c>
      <c r="U744" s="88">
        <v>7.4020931802835896</v>
      </c>
      <c r="V744" s="89">
        <v>4.5999999999999996</v>
      </c>
      <c r="W744" s="85">
        <v>47.478240586217197</v>
      </c>
      <c r="X744" s="88">
        <v>40.733333333300003</v>
      </c>
      <c r="Y744" s="85"/>
      <c r="Z744" s="88"/>
      <c r="AA744" s="85">
        <v>0</v>
      </c>
      <c r="AB744" s="91">
        <v>0</v>
      </c>
      <c r="AC744" s="86">
        <v>0</v>
      </c>
      <c r="AD744" s="86">
        <v>0</v>
      </c>
      <c r="AE744" s="86">
        <v>0</v>
      </c>
      <c r="AF744" s="88">
        <v>3.7473574695599998E-8</v>
      </c>
      <c r="AG744" s="85">
        <v>0.28333587025399998</v>
      </c>
      <c r="AH744" s="86">
        <v>3.4078999999999998E-2</v>
      </c>
      <c r="AI744" s="88">
        <v>6.31552467285E-9</v>
      </c>
      <c r="AJ744" s="150">
        <v>2.34</v>
      </c>
      <c r="AK744" s="151">
        <v>17</v>
      </c>
    </row>
    <row r="745" spans="1:37" x14ac:dyDescent="0.2">
      <c r="A745" s="149" t="s">
        <v>1814</v>
      </c>
      <c r="B745" s="66" t="s">
        <v>1815</v>
      </c>
      <c r="C745" s="67">
        <v>74</v>
      </c>
      <c r="D745" s="84" t="s">
        <v>337</v>
      </c>
      <c r="E745" s="85">
        <v>43.654332654125902</v>
      </c>
      <c r="F745" s="91">
        <v>43.654332654125902</v>
      </c>
      <c r="G745" s="86">
        <v>17.3217572768705</v>
      </c>
      <c r="H745" s="86">
        <v>17.3217572768705</v>
      </c>
      <c r="I745" s="86">
        <v>9.4600000000000009</v>
      </c>
      <c r="J745" s="86">
        <v>11.56</v>
      </c>
      <c r="K745" s="87">
        <v>0</v>
      </c>
      <c r="L745" s="85">
        <v>0.37000116774699998</v>
      </c>
      <c r="M745" s="86">
        <v>0.120193124170646</v>
      </c>
      <c r="N745" s="86">
        <v>36.914534523738197</v>
      </c>
      <c r="O745" s="86">
        <v>7.7592514151488299</v>
      </c>
      <c r="P745" s="86">
        <v>0.54900000000000004</v>
      </c>
      <c r="Q745" s="88">
        <v>0.61250000000000004</v>
      </c>
      <c r="R745" s="85">
        <v>0.13407821229050301</v>
      </c>
      <c r="S745" s="86">
        <v>1.3</v>
      </c>
      <c r="T745" s="86">
        <v>1.03</v>
      </c>
      <c r="U745" s="88">
        <v>7.9418047229522903</v>
      </c>
      <c r="V745" s="89">
        <v>4.46</v>
      </c>
      <c r="W745" s="85">
        <v>40.786312348663699</v>
      </c>
      <c r="X745" s="88">
        <v>31.133333333300001</v>
      </c>
      <c r="Y745" s="85"/>
      <c r="Z745" s="88"/>
      <c r="AA745" s="85">
        <v>0</v>
      </c>
      <c r="AB745" s="91">
        <v>0</v>
      </c>
      <c r="AC745" s="86">
        <v>0</v>
      </c>
      <c r="AD745" s="86">
        <v>0</v>
      </c>
      <c r="AE745" s="86">
        <v>0.01</v>
      </c>
      <c r="AF745" s="88">
        <v>0.583799870597</v>
      </c>
      <c r="AG745" s="85">
        <v>0.56356911181799996</v>
      </c>
      <c r="AH745" s="86">
        <v>9.4298999999999994E-2</v>
      </c>
      <c r="AI745" s="88">
        <v>6.0768996491800002E-2</v>
      </c>
      <c r="AJ745" s="150">
        <v>2.33</v>
      </c>
      <c r="AK745" s="151">
        <v>19</v>
      </c>
    </row>
    <row r="746" spans="1:37" x14ac:dyDescent="0.2">
      <c r="A746" s="149" t="s">
        <v>1816</v>
      </c>
      <c r="B746" s="66" t="s">
        <v>1817</v>
      </c>
      <c r="C746" s="67">
        <v>74</v>
      </c>
      <c r="D746" s="84" t="s">
        <v>337</v>
      </c>
      <c r="E746" s="85">
        <v>26.843117571782201</v>
      </c>
      <c r="F746" s="91">
        <v>26.6109318845355</v>
      </c>
      <c r="G746" s="86">
        <v>17.0576019739615</v>
      </c>
      <c r="H746" s="86">
        <v>16.916604724940399</v>
      </c>
      <c r="I746" s="86">
        <v>73.37</v>
      </c>
      <c r="J746" s="86">
        <v>139.37</v>
      </c>
      <c r="K746" s="87">
        <v>0</v>
      </c>
      <c r="L746" s="85">
        <v>4.1699999945000004</v>
      </c>
      <c r="M746" s="86">
        <v>4.7873156580271201E-3</v>
      </c>
      <c r="N746" s="86">
        <v>21.136794827118901</v>
      </c>
      <c r="O746" s="86">
        <v>18.3212551889116</v>
      </c>
      <c r="P746" s="86">
        <v>8.6560000000000006</v>
      </c>
      <c r="Q746" s="88">
        <v>1.4303999999999999</v>
      </c>
      <c r="R746" s="85">
        <v>1.9470404984423699E-2</v>
      </c>
      <c r="S746" s="86">
        <v>7.2</v>
      </c>
      <c r="T746" s="86">
        <v>2.1</v>
      </c>
      <c r="U746" s="88">
        <v>9.6276599820688293</v>
      </c>
      <c r="V746" s="89">
        <v>3.92</v>
      </c>
      <c r="W746" s="85">
        <v>23.374258220784299</v>
      </c>
      <c r="X746" s="88">
        <v>21.333333333300001</v>
      </c>
      <c r="Y746" s="85">
        <v>-100</v>
      </c>
      <c r="Z746" s="88">
        <v>-100</v>
      </c>
      <c r="AA746" s="85">
        <v>2.25</v>
      </c>
      <c r="AB746" s="91">
        <v>2.54</v>
      </c>
      <c r="AC746" s="86">
        <v>1.02</v>
      </c>
      <c r="AD746" s="86">
        <v>1.1000000000000001</v>
      </c>
      <c r="AE746" s="86">
        <v>1.01</v>
      </c>
      <c r="AF746" s="88">
        <v>0</v>
      </c>
      <c r="AG746" s="85">
        <v>1.54339294923</v>
      </c>
      <c r="AH746" s="86">
        <v>1.2876460000000001</v>
      </c>
      <c r="AI746" s="88">
        <v>0.74294297563599998</v>
      </c>
      <c r="AJ746" s="150">
        <v>1.4</v>
      </c>
      <c r="AK746" s="151">
        <v>0</v>
      </c>
    </row>
    <row r="747" spans="1:37" x14ac:dyDescent="0.2">
      <c r="A747" s="149" t="s">
        <v>1818</v>
      </c>
      <c r="B747" s="66" t="s">
        <v>1819</v>
      </c>
      <c r="C747" s="67">
        <v>74</v>
      </c>
      <c r="D747" s="84" t="s">
        <v>337</v>
      </c>
      <c r="E747" s="85">
        <v>30.0114584406221</v>
      </c>
      <c r="F747" s="91">
        <v>29.3188021423422</v>
      </c>
      <c r="G747" s="86">
        <v>15.1431661345144</v>
      </c>
      <c r="H747" s="86">
        <v>14.999613760428501</v>
      </c>
      <c r="I747" s="86">
        <v>364.79</v>
      </c>
      <c r="J747" s="86">
        <v>579.32000000000005</v>
      </c>
      <c r="K747" s="87">
        <v>0</v>
      </c>
      <c r="L747" s="85">
        <v>5.0000002864199998E-2</v>
      </c>
      <c r="M747" s="86">
        <v>1.0873454459923699E-2</v>
      </c>
      <c r="N747" s="86">
        <v>24.913030777810199</v>
      </c>
      <c r="O747" s="86">
        <v>11.7887320899877</v>
      </c>
      <c r="P747" s="86">
        <v>16.632000000000001</v>
      </c>
      <c r="Q747" s="88">
        <v>2.1315</v>
      </c>
      <c r="R747" s="85">
        <v>3.2213900297978597E-2</v>
      </c>
      <c r="S747" s="86">
        <v>10.5</v>
      </c>
      <c r="T747" s="86">
        <v>3.09</v>
      </c>
      <c r="U747" s="88">
        <v>3.46521268925739</v>
      </c>
      <c r="V747" s="89">
        <v>3.73</v>
      </c>
      <c r="W747" s="85">
        <v>38.874536158183602</v>
      </c>
      <c r="X747" s="88">
        <v>40.866666666699999</v>
      </c>
      <c r="Y747" s="85">
        <v>-100</v>
      </c>
      <c r="Z747" s="88"/>
      <c r="AA747" s="85">
        <v>4.5199999999999996</v>
      </c>
      <c r="AB747" s="91">
        <v>5.16</v>
      </c>
      <c r="AC747" s="86">
        <v>1.1100000000000001</v>
      </c>
      <c r="AD747" s="86">
        <v>1.17</v>
      </c>
      <c r="AE747" s="86">
        <v>4.5599999999999996</v>
      </c>
      <c r="AF747" s="88">
        <v>0</v>
      </c>
      <c r="AG747" s="85">
        <v>0.24178112870499999</v>
      </c>
      <c r="AH747" s="86">
        <v>7.2061659999999996</v>
      </c>
      <c r="AI747" s="88">
        <v>0.92349212275000003</v>
      </c>
      <c r="AJ747" s="150">
        <v>1.31</v>
      </c>
      <c r="AK747" s="151">
        <v>0</v>
      </c>
    </row>
    <row r="748" spans="1:37" x14ac:dyDescent="0.2">
      <c r="A748" s="149" t="s">
        <v>1820</v>
      </c>
      <c r="B748" s="66" t="s">
        <v>1821</v>
      </c>
      <c r="C748" s="67">
        <v>73</v>
      </c>
      <c r="D748" s="84" t="s">
        <v>337</v>
      </c>
      <c r="E748" s="85">
        <v>8.4826404485036004</v>
      </c>
      <c r="F748" s="91">
        <v>8.4826404485036004</v>
      </c>
      <c r="G748" s="86">
        <v>8.3745071617507598</v>
      </c>
      <c r="H748" s="86">
        <v>8.3745071617507598</v>
      </c>
      <c r="I748" s="86">
        <v>12.16</v>
      </c>
      <c r="J748" s="86">
        <v>11.19</v>
      </c>
      <c r="K748" s="87">
        <v>0</v>
      </c>
      <c r="L748" s="85">
        <v>43.359999684400002</v>
      </c>
      <c r="M748" s="86">
        <v>0</v>
      </c>
      <c r="N748" s="86">
        <v>7.6980898848251504</v>
      </c>
      <c r="O748" s="86">
        <v>8.0630747258437694</v>
      </c>
      <c r="P748" s="86">
        <v>1.1020000000000001</v>
      </c>
      <c r="Q748" s="88">
        <v>4.1128</v>
      </c>
      <c r="R748" s="85">
        <v>0</v>
      </c>
      <c r="S748" s="86">
        <v>31.4</v>
      </c>
      <c r="T748" s="86">
        <v>3.1</v>
      </c>
      <c r="U748" s="88">
        <v>27.451714328492301</v>
      </c>
      <c r="V748" s="89">
        <v>2.95</v>
      </c>
      <c r="W748" s="85">
        <v>17.4351347483883</v>
      </c>
      <c r="X748" s="88">
        <v>14.3</v>
      </c>
      <c r="Y748" s="85">
        <v>-100</v>
      </c>
      <c r="Z748" s="88"/>
      <c r="AA748" s="85">
        <v>0</v>
      </c>
      <c r="AB748" s="91">
        <v>0</v>
      </c>
      <c r="AC748" s="86">
        <v>0</v>
      </c>
      <c r="AD748" s="86">
        <v>0</v>
      </c>
      <c r="AE748" s="86">
        <v>0</v>
      </c>
      <c r="AF748" s="88">
        <v>2.6923421570799998E-7</v>
      </c>
      <c r="AG748" s="85">
        <v>23.070222144199999</v>
      </c>
      <c r="AH748" s="86">
        <v>0.107381</v>
      </c>
      <c r="AI748" s="88">
        <v>2.05831451018E-9</v>
      </c>
      <c r="AJ748" s="150">
        <v>1</v>
      </c>
      <c r="AK748" s="151">
        <v>0</v>
      </c>
    </row>
    <row r="749" spans="1:37" x14ac:dyDescent="0.2">
      <c r="A749" s="149" t="s">
        <v>1822</v>
      </c>
      <c r="B749" s="66" t="s">
        <v>1823</v>
      </c>
      <c r="C749" s="67">
        <v>73</v>
      </c>
      <c r="D749" s="84" t="s">
        <v>337</v>
      </c>
      <c r="E749" s="85">
        <v>57.253077581396603</v>
      </c>
      <c r="F749" s="91">
        <v>54.836012325052799</v>
      </c>
      <c r="G749" s="86">
        <v>53.8054336922959</v>
      </c>
      <c r="H749" s="86">
        <v>51.483113597648902</v>
      </c>
      <c r="I749" s="86">
        <v>4.03</v>
      </c>
      <c r="J749" s="86">
        <v>2.2599999999999998</v>
      </c>
      <c r="K749" s="87">
        <v>0</v>
      </c>
      <c r="L749" s="85">
        <v>11.6200022</v>
      </c>
      <c r="M749" s="86">
        <v>2.0214124275463299E-5</v>
      </c>
      <c r="N749" s="86">
        <v>72.768438518440206</v>
      </c>
      <c r="O749" s="86">
        <v>70.336451611373704</v>
      </c>
      <c r="P749" s="86">
        <v>0.371</v>
      </c>
      <c r="Q749" s="88">
        <v>0.1855</v>
      </c>
      <c r="R749" s="85">
        <v>7.1454090746695302E-3</v>
      </c>
      <c r="S749" s="86">
        <v>3.1</v>
      </c>
      <c r="T749" s="86">
        <v>1.08</v>
      </c>
      <c r="U749" s="88">
        <v>6.3417076710853797</v>
      </c>
      <c r="V749" s="89">
        <v>4.6100000000000003</v>
      </c>
      <c r="W749" s="85">
        <v>23.501246169078399</v>
      </c>
      <c r="X749" s="88">
        <v>22.066666666700002</v>
      </c>
      <c r="Y749" s="85"/>
      <c r="Z749" s="88">
        <v>-100</v>
      </c>
      <c r="AA749" s="85">
        <v>0</v>
      </c>
      <c r="AB749" s="91">
        <v>0</v>
      </c>
      <c r="AC749" s="86">
        <v>0</v>
      </c>
      <c r="AD749" s="86">
        <v>0</v>
      </c>
      <c r="AE749" s="86">
        <v>0</v>
      </c>
      <c r="AF749" s="88">
        <v>8.1512012357099994</v>
      </c>
      <c r="AG749" s="85">
        <v>17.530488865500001</v>
      </c>
      <c r="AH749" s="86">
        <v>3.5448E-2</v>
      </c>
      <c r="AI749" s="88">
        <v>1.0131006615900001E-2</v>
      </c>
      <c r="AJ749" s="150">
        <v>1</v>
      </c>
      <c r="AK749" s="151">
        <v>0</v>
      </c>
    </row>
    <row r="750" spans="1:37" x14ac:dyDescent="0.2">
      <c r="A750" s="149" t="s">
        <v>220</v>
      </c>
      <c r="B750" s="66" t="s">
        <v>1824</v>
      </c>
      <c r="C750" s="67">
        <v>73</v>
      </c>
      <c r="D750" s="84" t="s">
        <v>337</v>
      </c>
      <c r="E750" s="85">
        <v>53.812113902355101</v>
      </c>
      <c r="F750" s="91">
        <v>52.5435252531665</v>
      </c>
      <c r="G750" s="86">
        <v>53.705368031031497</v>
      </c>
      <c r="H750" s="86">
        <v>52.516629971033304</v>
      </c>
      <c r="I750" s="86">
        <v>1.35</v>
      </c>
      <c r="J750" s="86">
        <v>0.68</v>
      </c>
      <c r="K750" s="87">
        <v>1.9E-3</v>
      </c>
      <c r="L750" s="85">
        <v>1.4000010537600001</v>
      </c>
      <c r="M750" s="86">
        <v>0</v>
      </c>
      <c r="N750" s="86">
        <v>68.545896169285598</v>
      </c>
      <c r="O750" s="86">
        <v>68.723069769501606</v>
      </c>
      <c r="P750" s="86">
        <v>8.3000000000000004E-2</v>
      </c>
      <c r="Q750" s="88">
        <v>0.1522</v>
      </c>
      <c r="R750" s="85">
        <v>0</v>
      </c>
      <c r="S750" s="86">
        <v>2</v>
      </c>
      <c r="T750" s="86">
        <v>1.1599999999999999</v>
      </c>
      <c r="U750" s="88">
        <v>6.0504361713145904</v>
      </c>
      <c r="V750" s="89">
        <v>4.63</v>
      </c>
      <c r="W750" s="85">
        <v>25.687212659300599</v>
      </c>
      <c r="X750" s="88">
        <v>27.3</v>
      </c>
      <c r="Y750" s="85"/>
      <c r="Z750" s="88"/>
      <c r="AA750" s="85">
        <v>0</v>
      </c>
      <c r="AB750" s="91">
        <v>0</v>
      </c>
      <c r="AC750" s="86">
        <v>0</v>
      </c>
      <c r="AD750" s="86">
        <v>0</v>
      </c>
      <c r="AE750" s="86">
        <v>0</v>
      </c>
      <c r="AF750" s="88">
        <v>3.3740000117300002</v>
      </c>
      <c r="AG750" s="85">
        <v>16.923004885899999</v>
      </c>
      <c r="AH750" s="86">
        <v>9.3710000000000009E-3</v>
      </c>
      <c r="AI750" s="88">
        <v>9.0910036421699997E-3</v>
      </c>
      <c r="AJ750" s="150">
        <v>1</v>
      </c>
      <c r="AK750" s="151">
        <v>0</v>
      </c>
    </row>
    <row r="751" spans="1:37" x14ac:dyDescent="0.2">
      <c r="A751" s="149" t="s">
        <v>220</v>
      </c>
      <c r="B751" s="66" t="s">
        <v>1825</v>
      </c>
      <c r="C751" s="67">
        <v>73</v>
      </c>
      <c r="D751" s="84" t="s">
        <v>337</v>
      </c>
      <c r="E751" s="85">
        <v>53.4751637544746</v>
      </c>
      <c r="F751" s="91">
        <v>50.946297184180096</v>
      </c>
      <c r="G751" s="86">
        <v>53.4374921141901</v>
      </c>
      <c r="H751" s="86">
        <v>50.9414305129472</v>
      </c>
      <c r="I751" s="86">
        <v>0.32</v>
      </c>
      <c r="J751" s="86">
        <v>0.28000000000000003</v>
      </c>
      <c r="K751" s="87">
        <v>0</v>
      </c>
      <c r="L751" s="85">
        <v>3.9200006061299999</v>
      </c>
      <c r="M751" s="86">
        <v>0</v>
      </c>
      <c r="N751" s="86">
        <v>74.607519347445404</v>
      </c>
      <c r="O751" s="86">
        <v>75.735995126601793</v>
      </c>
      <c r="P751" s="86">
        <v>0.11600000000000001</v>
      </c>
      <c r="Q751" s="88">
        <v>6.8099999999999994E-2</v>
      </c>
      <c r="R751" s="85">
        <v>0</v>
      </c>
      <c r="S751" s="86">
        <v>4.8</v>
      </c>
      <c r="T751" s="86">
        <v>0.99</v>
      </c>
      <c r="U751" s="88">
        <v>5.6707534688551098</v>
      </c>
      <c r="V751" s="89">
        <v>4.57</v>
      </c>
      <c r="W751" s="85">
        <v>32.344468959225303</v>
      </c>
      <c r="X751" s="88">
        <v>34.333333333299997</v>
      </c>
      <c r="Y751" s="85">
        <v>-100</v>
      </c>
      <c r="Z751" s="88"/>
      <c r="AA751" s="85">
        <v>0</v>
      </c>
      <c r="AB751" s="91">
        <v>0</v>
      </c>
      <c r="AC751" s="86">
        <v>0</v>
      </c>
      <c r="AD751" s="86">
        <v>0</v>
      </c>
      <c r="AE751" s="86">
        <v>0</v>
      </c>
      <c r="AF751" s="88">
        <v>3.7000691569500001E-3</v>
      </c>
      <c r="AG751" s="85">
        <v>6.4796948104799998</v>
      </c>
      <c r="AH751" s="86">
        <v>3.228E-3</v>
      </c>
      <c r="AI751" s="88">
        <v>1.73772557318E-9</v>
      </c>
      <c r="AJ751" s="150">
        <v>1</v>
      </c>
      <c r="AK751" s="151">
        <v>0</v>
      </c>
    </row>
    <row r="752" spans="1:37" x14ac:dyDescent="0.2">
      <c r="A752" s="149" t="s">
        <v>220</v>
      </c>
      <c r="B752" s="66" t="s">
        <v>1826</v>
      </c>
      <c r="C752" s="67">
        <v>73</v>
      </c>
      <c r="D752" s="84" t="s">
        <v>337</v>
      </c>
      <c r="E752" s="85">
        <v>59.622035490814099</v>
      </c>
      <c r="F752" s="91">
        <v>58.571837912399097</v>
      </c>
      <c r="G752" s="86">
        <v>59.592493130846002</v>
      </c>
      <c r="H752" s="86">
        <v>58.544072536489303</v>
      </c>
      <c r="I752" s="86">
        <v>0.06</v>
      </c>
      <c r="J752" s="86">
        <v>3.03</v>
      </c>
      <c r="K752" s="87">
        <v>0</v>
      </c>
      <c r="L752" s="85">
        <v>5.6800060617400003</v>
      </c>
      <c r="M752" s="86">
        <v>0</v>
      </c>
      <c r="N752" s="86">
        <v>78.872304325374401</v>
      </c>
      <c r="O752" s="86">
        <v>80.888422439237601</v>
      </c>
      <c r="P752" s="86">
        <v>0.22700000000000001</v>
      </c>
      <c r="Q752" s="88">
        <v>1.23E-2</v>
      </c>
      <c r="R752" s="85">
        <v>0</v>
      </c>
      <c r="S752" s="86">
        <v>3.8</v>
      </c>
      <c r="T752" s="86">
        <v>0.9</v>
      </c>
      <c r="U752" s="88">
        <v>5.14259186452274</v>
      </c>
      <c r="V752" s="89">
        <v>4.7699999999999996</v>
      </c>
      <c r="W752" s="85">
        <v>33.597808682346297</v>
      </c>
      <c r="X752" s="88">
        <v>17</v>
      </c>
      <c r="Y752" s="85">
        <v>-100</v>
      </c>
      <c r="Z752" s="88"/>
      <c r="AA752" s="85">
        <v>0</v>
      </c>
      <c r="AB752" s="91">
        <v>0</v>
      </c>
      <c r="AC752" s="86">
        <v>0</v>
      </c>
      <c r="AD752" s="86">
        <v>0</v>
      </c>
      <c r="AE752" s="86">
        <v>0</v>
      </c>
      <c r="AF752" s="88">
        <v>7.07559894119</v>
      </c>
      <c r="AG752" s="85">
        <v>0.79748547673400005</v>
      </c>
      <c r="AH752" s="86">
        <v>1.8681E-2</v>
      </c>
      <c r="AI752" s="88">
        <v>7.9091015688199998E-2</v>
      </c>
      <c r="AJ752" s="150">
        <v>1</v>
      </c>
      <c r="AK752" s="151">
        <v>0</v>
      </c>
    </row>
    <row r="753" spans="1:37" x14ac:dyDescent="0.2">
      <c r="A753" s="149" t="s">
        <v>1827</v>
      </c>
      <c r="B753" s="66" t="s">
        <v>1828</v>
      </c>
      <c r="C753" s="67">
        <v>65</v>
      </c>
      <c r="D753" s="84" t="s">
        <v>337</v>
      </c>
      <c r="E753" s="85">
        <v>66.558599752633</v>
      </c>
      <c r="F753" s="91">
        <v>66.558599752633</v>
      </c>
      <c r="G753" s="86">
        <v>24.738578014317302</v>
      </c>
      <c r="H753" s="86">
        <v>24.738578014317302</v>
      </c>
      <c r="I753" s="86">
        <v>15.14</v>
      </c>
      <c r="J753" s="86">
        <v>20.440000000000001</v>
      </c>
      <c r="K753" s="87">
        <v>0</v>
      </c>
      <c r="L753" s="85">
        <v>4.9742038999200003E-8</v>
      </c>
      <c r="M753" s="86">
        <v>0</v>
      </c>
      <c r="N753" s="86">
        <v>59.5914759516535</v>
      </c>
      <c r="O753" s="86">
        <v>4.1058540497193299</v>
      </c>
      <c r="P753" s="86">
        <v>1.105</v>
      </c>
      <c r="Q753" s="88">
        <v>1.4367000000000001</v>
      </c>
      <c r="R753" s="85">
        <v>0</v>
      </c>
      <c r="S753" s="86">
        <v>1.3</v>
      </c>
      <c r="T753" s="86">
        <v>1.18</v>
      </c>
      <c r="U753" s="88">
        <v>5.9592968779281099</v>
      </c>
      <c r="V753" s="89">
        <v>4.78</v>
      </c>
      <c r="W753" s="85">
        <v>45.285497070304601</v>
      </c>
      <c r="X753" s="88">
        <v>44.8</v>
      </c>
      <c r="Y753" s="85"/>
      <c r="Z753" s="88"/>
      <c r="AA753" s="85">
        <v>0.05</v>
      </c>
      <c r="AB753" s="91">
        <v>0.05</v>
      </c>
      <c r="AC753" s="86">
        <v>0.19</v>
      </c>
      <c r="AD753" s="86">
        <v>0.19</v>
      </c>
      <c r="AE753" s="86">
        <v>0</v>
      </c>
      <c r="AF753" s="88">
        <v>2.94811887302E-8</v>
      </c>
      <c r="AG753" s="85">
        <v>0.14452219208</v>
      </c>
      <c r="AH753" s="86">
        <v>9.0133000000000005E-2</v>
      </c>
      <c r="AI753" s="88">
        <v>3.15214408404E-9</v>
      </c>
      <c r="AJ753" s="150">
        <v>1.91</v>
      </c>
      <c r="AK753" s="151">
        <v>1</v>
      </c>
    </row>
    <row r="754" spans="1:37" x14ac:dyDescent="0.2">
      <c r="A754" s="149" t="s">
        <v>1829</v>
      </c>
      <c r="B754" s="66" t="s">
        <v>1830</v>
      </c>
      <c r="C754" s="67">
        <v>65</v>
      </c>
      <c r="D754" s="84" t="s">
        <v>337</v>
      </c>
      <c r="E754" s="85">
        <v>64.034865941898104</v>
      </c>
      <c r="F754" s="91">
        <v>63.538844945281198</v>
      </c>
      <c r="G754" s="86">
        <v>23.302151430876101</v>
      </c>
      <c r="H754" s="86">
        <v>23.160087164854701</v>
      </c>
      <c r="I754" s="86">
        <v>15.79</v>
      </c>
      <c r="J754" s="86">
        <v>18.420000000000002</v>
      </c>
      <c r="K754" s="87">
        <v>0</v>
      </c>
      <c r="L754" s="85">
        <v>2.0000052089499998E-2</v>
      </c>
      <c r="M754" s="86">
        <v>1.35982155814731E-3</v>
      </c>
      <c r="N754" s="86">
        <v>59.141024356018796</v>
      </c>
      <c r="O754" s="86">
        <v>7.8561182831292102</v>
      </c>
      <c r="P754" s="86">
        <v>1.8759999999999999</v>
      </c>
      <c r="Q754" s="88">
        <v>1.4447000000000001</v>
      </c>
      <c r="R754" s="85">
        <v>2.4233612019871599E-2</v>
      </c>
      <c r="S754" s="86">
        <v>1.2</v>
      </c>
      <c r="T754" s="86">
        <v>1.42</v>
      </c>
      <c r="U754" s="88">
        <v>6.2315647536148102</v>
      </c>
      <c r="V754" s="89">
        <v>4.68</v>
      </c>
      <c r="W754" s="85">
        <v>48.2458415968648</v>
      </c>
      <c r="X754" s="88">
        <v>42.6</v>
      </c>
      <c r="Y754" s="85">
        <v>24</v>
      </c>
      <c r="Z754" s="88"/>
      <c r="AA754" s="85">
        <v>2.48</v>
      </c>
      <c r="AB754" s="91">
        <v>2.99</v>
      </c>
      <c r="AC754" s="86">
        <v>0.47</v>
      </c>
      <c r="AD754" s="86">
        <v>0.56000000000000005</v>
      </c>
      <c r="AE754" s="86">
        <v>0</v>
      </c>
      <c r="AF754" s="88">
        <v>3.1366788865799999E-8</v>
      </c>
      <c r="AG754" s="85">
        <v>0.26385898091900001</v>
      </c>
      <c r="AH754" s="86">
        <v>0.130832</v>
      </c>
      <c r="AI754" s="88">
        <v>3.32562659841E-9</v>
      </c>
      <c r="AJ754" s="150">
        <v>1.9</v>
      </c>
      <c r="AK754" s="151">
        <v>1</v>
      </c>
    </row>
    <row r="755" spans="1:37" x14ac:dyDescent="0.2">
      <c r="A755" s="149" t="s">
        <v>1831</v>
      </c>
      <c r="B755" s="66" t="s">
        <v>1832</v>
      </c>
      <c r="C755" s="67">
        <v>65</v>
      </c>
      <c r="D755" s="84" t="s">
        <v>337</v>
      </c>
      <c r="E755" s="85">
        <v>29.514249451944199</v>
      </c>
      <c r="F755" s="91">
        <v>29.514249451944199</v>
      </c>
      <c r="G755" s="86">
        <v>22.907910135324499</v>
      </c>
      <c r="H755" s="86">
        <v>22.907910135324499</v>
      </c>
      <c r="I755" s="86">
        <v>22.74</v>
      </c>
      <c r="J755" s="86">
        <v>45.67</v>
      </c>
      <c r="K755" s="87">
        <v>0</v>
      </c>
      <c r="L755" s="85">
        <v>0.17999997333500001</v>
      </c>
      <c r="M755" s="86">
        <v>4.5964088341373102E-3</v>
      </c>
      <c r="N755" s="86">
        <v>22.608857147681</v>
      </c>
      <c r="O755" s="86">
        <v>18.561136682009199</v>
      </c>
      <c r="P755" s="86">
        <v>1.0189999999999999</v>
      </c>
      <c r="Q755" s="88">
        <v>1.3735999999999999</v>
      </c>
      <c r="R755" s="85">
        <v>1.10448420587586E-2</v>
      </c>
      <c r="S755" s="86">
        <v>2.2000000000000002</v>
      </c>
      <c r="T755" s="86">
        <v>0.96</v>
      </c>
      <c r="U755" s="88">
        <v>5.8398852791376203</v>
      </c>
      <c r="V755" s="89">
        <v>3.99</v>
      </c>
      <c r="W755" s="85">
        <v>39.717982227772303</v>
      </c>
      <c r="X755" s="88">
        <v>38.766666666699997</v>
      </c>
      <c r="Y755" s="85"/>
      <c r="Z755" s="88"/>
      <c r="AA755" s="85">
        <v>0</v>
      </c>
      <c r="AB755" s="91">
        <v>0</v>
      </c>
      <c r="AC755" s="86">
        <v>0</v>
      </c>
      <c r="AD755" s="86">
        <v>0</v>
      </c>
      <c r="AE755" s="86">
        <v>0</v>
      </c>
      <c r="AF755" s="88">
        <v>0</v>
      </c>
      <c r="AG755" s="85">
        <v>0.741821015305</v>
      </c>
      <c r="AH755" s="86">
        <v>0.20941399999999999</v>
      </c>
      <c r="AI755" s="88">
        <v>4.0000020641699999E-3</v>
      </c>
      <c r="AJ755" s="150">
        <v>1.9</v>
      </c>
      <c r="AK755" s="151">
        <v>0</v>
      </c>
    </row>
    <row r="756" spans="1:37" x14ac:dyDescent="0.2">
      <c r="A756" s="149" t="s">
        <v>1833</v>
      </c>
      <c r="B756" s="66" t="s">
        <v>1834</v>
      </c>
      <c r="C756" s="67">
        <v>65</v>
      </c>
      <c r="D756" s="84" t="s">
        <v>337</v>
      </c>
      <c r="E756" s="85">
        <v>47.153459119496901</v>
      </c>
      <c r="F756" s="91">
        <v>46.913207547169797</v>
      </c>
      <c r="G756" s="86">
        <v>18.357232704402499</v>
      </c>
      <c r="H756" s="86">
        <v>18.329559748427702</v>
      </c>
      <c r="I756" s="86">
        <v>39.44</v>
      </c>
      <c r="J756" s="86">
        <v>72.66</v>
      </c>
      <c r="K756" s="87">
        <v>0</v>
      </c>
      <c r="L756" s="85">
        <v>2.8500001469699998</v>
      </c>
      <c r="M756" s="86">
        <v>0</v>
      </c>
      <c r="N756" s="86">
        <v>40.444033061299002</v>
      </c>
      <c r="O756" s="86">
        <v>6.5399163846306996</v>
      </c>
      <c r="P756" s="86">
        <v>4.2030000000000003</v>
      </c>
      <c r="Q756" s="88">
        <v>1.3976</v>
      </c>
      <c r="R756" s="85">
        <v>0</v>
      </c>
      <c r="S756" s="86">
        <v>2.6</v>
      </c>
      <c r="T756" s="86">
        <v>1.75</v>
      </c>
      <c r="U756" s="88">
        <v>5.4955974842767299</v>
      </c>
      <c r="V756" s="89">
        <v>4.45</v>
      </c>
      <c r="W756" s="85">
        <v>38.6567181469037</v>
      </c>
      <c r="X756" s="88">
        <v>40.6</v>
      </c>
      <c r="Y756" s="85">
        <v>-100</v>
      </c>
      <c r="Z756" s="88"/>
      <c r="AA756" s="85">
        <v>0</v>
      </c>
      <c r="AB756" s="91">
        <v>0.08</v>
      </c>
      <c r="AC756" s="86">
        <v>0</v>
      </c>
      <c r="AD756" s="86">
        <v>0</v>
      </c>
      <c r="AE756" s="86">
        <v>0</v>
      </c>
      <c r="AF756" s="88">
        <v>0</v>
      </c>
      <c r="AG756" s="85">
        <v>0.25829208668999998</v>
      </c>
      <c r="AH756" s="86">
        <v>0.48814200000000002</v>
      </c>
      <c r="AI756" s="88">
        <v>0.16335297204599999</v>
      </c>
      <c r="AJ756" s="150">
        <v>2.04</v>
      </c>
      <c r="AK756" s="151">
        <v>2</v>
      </c>
    </row>
    <row r="757" spans="1:37" x14ac:dyDescent="0.2">
      <c r="A757" s="149" t="s">
        <v>1835</v>
      </c>
      <c r="B757" s="66" t="s">
        <v>1836</v>
      </c>
      <c r="C757" s="67">
        <v>65</v>
      </c>
      <c r="D757" s="84" t="s">
        <v>337</v>
      </c>
      <c r="E757" s="85">
        <v>54.289518736922197</v>
      </c>
      <c r="F757" s="91">
        <v>54.197866048731598</v>
      </c>
      <c r="G757" s="86">
        <v>21.2253791481488</v>
      </c>
      <c r="H757" s="86">
        <v>21.195981116087601</v>
      </c>
      <c r="I757" s="86">
        <v>23.29</v>
      </c>
      <c r="J757" s="86">
        <v>29.6</v>
      </c>
      <c r="K757" s="87">
        <v>0</v>
      </c>
      <c r="L757" s="85">
        <v>1.24000094693</v>
      </c>
      <c r="M757" s="86">
        <v>0</v>
      </c>
      <c r="N757" s="86">
        <v>48.647264345949097</v>
      </c>
      <c r="O757" s="86">
        <v>7.0525004915776401</v>
      </c>
      <c r="P757" s="86">
        <v>1.492</v>
      </c>
      <c r="Q757" s="88">
        <v>1.345</v>
      </c>
      <c r="R757" s="85">
        <v>0</v>
      </c>
      <c r="S757" s="86">
        <v>2.6</v>
      </c>
      <c r="T757" s="86">
        <v>1.44</v>
      </c>
      <c r="U757" s="88">
        <v>9.1773738910889406</v>
      </c>
      <c r="V757" s="89">
        <v>4.6900000000000004</v>
      </c>
      <c r="W757" s="85">
        <v>39.771551296590097</v>
      </c>
      <c r="X757" s="88">
        <v>37.0333333333</v>
      </c>
      <c r="Y757" s="85"/>
      <c r="Z757" s="88"/>
      <c r="AA757" s="85">
        <v>0</v>
      </c>
      <c r="AB757" s="91">
        <v>0</v>
      </c>
      <c r="AC757" s="86">
        <v>0</v>
      </c>
      <c r="AD757" s="86">
        <v>0</v>
      </c>
      <c r="AE757" s="86">
        <v>0</v>
      </c>
      <c r="AF757" s="88">
        <v>0</v>
      </c>
      <c r="AG757" s="85">
        <v>0.77772806199</v>
      </c>
      <c r="AH757" s="86">
        <v>0.14137</v>
      </c>
      <c r="AI757" s="88">
        <v>4.1400015478599998E-2</v>
      </c>
      <c r="AJ757" s="150">
        <v>1.97</v>
      </c>
      <c r="AK757" s="151">
        <v>1</v>
      </c>
    </row>
    <row r="758" spans="1:37" x14ac:dyDescent="0.2">
      <c r="A758" s="149" t="s">
        <v>1837</v>
      </c>
      <c r="B758" s="66" t="s">
        <v>1838</v>
      </c>
      <c r="C758" s="67">
        <v>65</v>
      </c>
      <c r="D758" s="84" t="s">
        <v>337</v>
      </c>
      <c r="E758" s="85">
        <v>39.085633560932401</v>
      </c>
      <c r="F758" s="91">
        <v>39.073168704901498</v>
      </c>
      <c r="G758" s="86">
        <v>23.262191321690199</v>
      </c>
      <c r="H758" s="86">
        <v>23.262191321690199</v>
      </c>
      <c r="I758" s="86">
        <v>26.84</v>
      </c>
      <c r="J758" s="86">
        <v>41.32</v>
      </c>
      <c r="K758" s="87">
        <v>0</v>
      </c>
      <c r="L758" s="85">
        <v>4.0499993886299999</v>
      </c>
      <c r="M758" s="86">
        <v>0</v>
      </c>
      <c r="N758" s="86">
        <v>30.695539939767698</v>
      </c>
      <c r="O758" s="86">
        <v>15.355878883208799</v>
      </c>
      <c r="P758" s="86">
        <v>1.7230000000000001</v>
      </c>
      <c r="Q758" s="88">
        <v>1.7388999999999999</v>
      </c>
      <c r="R758" s="85">
        <v>0</v>
      </c>
      <c r="S758" s="86">
        <v>4.5999999999999996</v>
      </c>
      <c r="T758" s="86">
        <v>1.26</v>
      </c>
      <c r="U758" s="88">
        <v>8.9982410703156397</v>
      </c>
      <c r="V758" s="89">
        <v>4.34</v>
      </c>
      <c r="W758" s="85">
        <v>30.905116485412499</v>
      </c>
      <c r="X758" s="88">
        <v>34.5333333333</v>
      </c>
      <c r="Y758" s="85">
        <v>-100</v>
      </c>
      <c r="Z758" s="88"/>
      <c r="AA758" s="85">
        <v>0</v>
      </c>
      <c r="AB758" s="91">
        <v>0</v>
      </c>
      <c r="AC758" s="86">
        <v>0</v>
      </c>
      <c r="AD758" s="86">
        <v>0</v>
      </c>
      <c r="AE758" s="86">
        <v>0</v>
      </c>
      <c r="AF758" s="88">
        <v>0</v>
      </c>
      <c r="AG758" s="85">
        <v>1.10383760752</v>
      </c>
      <c r="AH758" s="86">
        <v>0.239761</v>
      </c>
      <c r="AI758" s="88">
        <v>5.1246993609900003E-2</v>
      </c>
      <c r="AJ758" s="150">
        <v>1.88</v>
      </c>
      <c r="AK758" s="151">
        <v>1</v>
      </c>
    </row>
    <row r="759" spans="1:37" x14ac:dyDescent="0.2">
      <c r="A759" s="149" t="s">
        <v>1839</v>
      </c>
      <c r="B759" s="66" t="s">
        <v>1840</v>
      </c>
      <c r="C759" s="67">
        <v>65</v>
      </c>
      <c r="D759" s="84" t="s">
        <v>337</v>
      </c>
      <c r="E759" s="85">
        <v>55.243523961121497</v>
      </c>
      <c r="F759" s="91">
        <v>55.179497212168599</v>
      </c>
      <c r="G759" s="86">
        <v>24.907294603078601</v>
      </c>
      <c r="H759" s="86">
        <v>24.902848301068001</v>
      </c>
      <c r="I759" s="86">
        <v>9.39</v>
      </c>
      <c r="J759" s="86">
        <v>14.63</v>
      </c>
      <c r="K759" s="87">
        <v>9.9000000000000008E-3</v>
      </c>
      <c r="L759" s="85">
        <v>0.97999999986899999</v>
      </c>
      <c r="M759" s="86">
        <v>1.4936871475567499E-2</v>
      </c>
      <c r="N759" s="86">
        <v>47.857950689889201</v>
      </c>
      <c r="O759" s="86">
        <v>9.8463550179797306</v>
      </c>
      <c r="P759" s="86">
        <v>0.72399999999999998</v>
      </c>
      <c r="Q759" s="88">
        <v>0.91890000000000005</v>
      </c>
      <c r="R759" s="85">
        <v>1.5686274509803901E-2</v>
      </c>
      <c r="S759" s="86">
        <v>3.6</v>
      </c>
      <c r="T759" s="86">
        <v>0.92</v>
      </c>
      <c r="U759" s="88">
        <v>5.8388838003432504</v>
      </c>
      <c r="V759" s="89">
        <v>4.63</v>
      </c>
      <c r="W759" s="85">
        <v>33.740833865130902</v>
      </c>
      <c r="X759" s="88">
        <v>25.866666666699999</v>
      </c>
      <c r="Y759" s="85">
        <v>-100</v>
      </c>
      <c r="Z759" s="88"/>
      <c r="AA759" s="85">
        <v>0</v>
      </c>
      <c r="AB759" s="91">
        <v>0</v>
      </c>
      <c r="AC759" s="86">
        <v>0</v>
      </c>
      <c r="AD759" s="86">
        <v>0</v>
      </c>
      <c r="AE759" s="86">
        <v>0</v>
      </c>
      <c r="AF759" s="88">
        <v>0.155900001505</v>
      </c>
      <c r="AG759" s="85">
        <v>1.08995960485</v>
      </c>
      <c r="AH759" s="86">
        <v>0.13519800000000001</v>
      </c>
      <c r="AI759" s="88">
        <v>1.4159994866500001E-2</v>
      </c>
      <c r="AJ759" s="150">
        <v>1.89</v>
      </c>
      <c r="AK759" s="151">
        <v>1</v>
      </c>
    </row>
    <row r="760" spans="1:37" x14ac:dyDescent="0.2">
      <c r="A760" s="149" t="s">
        <v>1841</v>
      </c>
      <c r="B760" s="66" t="s">
        <v>1842</v>
      </c>
      <c r="C760" s="67">
        <v>65</v>
      </c>
      <c r="D760" s="84" t="s">
        <v>337</v>
      </c>
      <c r="E760" s="85">
        <v>52.300104579551501</v>
      </c>
      <c r="F760" s="91">
        <v>52.300104579551501</v>
      </c>
      <c r="G760" s="86">
        <v>31.5313803209688</v>
      </c>
      <c r="H760" s="86">
        <v>31.5313803209688</v>
      </c>
      <c r="I760" s="86">
        <v>14.76</v>
      </c>
      <c r="J760" s="86">
        <v>18.22</v>
      </c>
      <c r="K760" s="87">
        <v>0</v>
      </c>
      <c r="L760" s="85">
        <v>5.2799979181200003</v>
      </c>
      <c r="M760" s="86">
        <v>0</v>
      </c>
      <c r="N760" s="86">
        <v>38.745077448149097</v>
      </c>
      <c r="O760" s="86">
        <v>14.666873256894901</v>
      </c>
      <c r="P760" s="86">
        <v>0.71099999999999997</v>
      </c>
      <c r="Q760" s="88">
        <v>1.1762999999999999</v>
      </c>
      <c r="R760" s="85">
        <v>0</v>
      </c>
      <c r="S760" s="86">
        <v>5.3</v>
      </c>
      <c r="T760" s="86">
        <v>1.02</v>
      </c>
      <c r="U760" s="88">
        <v>8.3353775838250304</v>
      </c>
      <c r="V760" s="89">
        <v>4.58</v>
      </c>
      <c r="W760" s="85">
        <v>25.881605467651301</v>
      </c>
      <c r="X760" s="88">
        <v>24.2</v>
      </c>
      <c r="Y760" s="85">
        <v>-100</v>
      </c>
      <c r="Z760" s="88"/>
      <c r="AA760" s="85">
        <v>0</v>
      </c>
      <c r="AB760" s="91">
        <v>0</v>
      </c>
      <c r="AC760" s="86">
        <v>0</v>
      </c>
      <c r="AD760" s="86">
        <v>0</v>
      </c>
      <c r="AE760" s="86">
        <v>0</v>
      </c>
      <c r="AF760" s="88">
        <v>6.2952566778499996E-8</v>
      </c>
      <c r="AG760" s="85">
        <v>0.71188454119599998</v>
      </c>
      <c r="AH760" s="86">
        <v>0.113631</v>
      </c>
      <c r="AI760" s="88">
        <v>1.17150194837E-2</v>
      </c>
      <c r="AJ760" s="150">
        <v>1.95</v>
      </c>
      <c r="AK760" s="151">
        <v>2</v>
      </c>
    </row>
    <row r="761" spans="1:37" x14ac:dyDescent="0.2">
      <c r="A761" s="149" t="s">
        <v>1843</v>
      </c>
      <c r="B761" s="66" t="s">
        <v>1844</v>
      </c>
      <c r="C761" s="67">
        <v>65</v>
      </c>
      <c r="D761" s="84" t="s">
        <v>337</v>
      </c>
      <c r="E761" s="85">
        <v>51.529034660277503</v>
      </c>
      <c r="F761" s="91">
        <v>51.529034660277503</v>
      </c>
      <c r="G761" s="86">
        <v>32.834177850447603</v>
      </c>
      <c r="H761" s="86">
        <v>32.834177850447603</v>
      </c>
      <c r="I761" s="86">
        <v>11.65</v>
      </c>
      <c r="J761" s="86">
        <v>19.989999999999998</v>
      </c>
      <c r="K761" s="87">
        <v>0</v>
      </c>
      <c r="L761" s="85">
        <v>1.17999993367</v>
      </c>
      <c r="M761" s="86">
        <v>0</v>
      </c>
      <c r="N761" s="86">
        <v>43.783943912313603</v>
      </c>
      <c r="O761" s="86">
        <v>20.5226835614889</v>
      </c>
      <c r="P761" s="86">
        <v>0.59399999999999997</v>
      </c>
      <c r="Q761" s="88">
        <v>0.75549999999999995</v>
      </c>
      <c r="R761" s="85">
        <v>0</v>
      </c>
      <c r="S761" s="86">
        <v>3.2</v>
      </c>
      <c r="T761" s="86">
        <v>0.84</v>
      </c>
      <c r="U761" s="88">
        <v>9.4607501902187092</v>
      </c>
      <c r="V761" s="89">
        <v>4.59</v>
      </c>
      <c r="W761" s="85">
        <v>29.240880998563402</v>
      </c>
      <c r="X761" s="88">
        <v>24.4666666667</v>
      </c>
      <c r="Y761" s="85"/>
      <c r="Z761" s="88"/>
      <c r="AA761" s="85">
        <v>0</v>
      </c>
      <c r="AB761" s="91">
        <v>0</v>
      </c>
      <c r="AC761" s="86">
        <v>0</v>
      </c>
      <c r="AD761" s="86">
        <v>0</v>
      </c>
      <c r="AE761" s="86">
        <v>0</v>
      </c>
      <c r="AF761" s="88">
        <v>2.3294999297399999</v>
      </c>
      <c r="AG761" s="85">
        <v>0.917241004029</v>
      </c>
      <c r="AH761" s="86">
        <v>8.9632000000000003E-2</v>
      </c>
      <c r="AI761" s="88">
        <v>2.6901999954499999E-2</v>
      </c>
      <c r="AJ761" s="150">
        <v>1.77</v>
      </c>
      <c r="AK761" s="151">
        <v>0</v>
      </c>
    </row>
    <row r="762" spans="1:37" x14ac:dyDescent="0.2">
      <c r="A762" s="149" t="s">
        <v>1845</v>
      </c>
      <c r="B762" s="66" t="s">
        <v>1846</v>
      </c>
      <c r="C762" s="67">
        <v>65</v>
      </c>
      <c r="D762" s="84" t="s">
        <v>337</v>
      </c>
      <c r="E762" s="85">
        <v>84.809408891344205</v>
      </c>
      <c r="F762" s="91">
        <v>84.809408891344205</v>
      </c>
      <c r="G762" s="86">
        <v>30.424795743319901</v>
      </c>
      <c r="H762" s="86">
        <v>30.424795743319901</v>
      </c>
      <c r="I762" s="86">
        <v>2.46</v>
      </c>
      <c r="J762" s="86">
        <v>8.44</v>
      </c>
      <c r="K762" s="87">
        <v>0</v>
      </c>
      <c r="L762" s="85">
        <v>5.8995159320099999E-8</v>
      </c>
      <c r="M762" s="86">
        <v>1.5997388861928401E-2</v>
      </c>
      <c r="N762" s="86">
        <v>78.141573200623895</v>
      </c>
      <c r="O762" s="86">
        <v>14.578790081576599</v>
      </c>
      <c r="P762" s="86">
        <v>0.379</v>
      </c>
      <c r="Q762" s="88">
        <v>0.6623</v>
      </c>
      <c r="R762" s="85">
        <v>3.9614419648752099E-2</v>
      </c>
      <c r="S762" s="86">
        <v>0.5</v>
      </c>
      <c r="T762" s="86">
        <v>0.67</v>
      </c>
      <c r="U762" s="88">
        <v>2.8828540691419802</v>
      </c>
      <c r="V762" s="89">
        <v>4.95</v>
      </c>
      <c r="W762" s="85">
        <v>64.530967883387703</v>
      </c>
      <c r="X762" s="88">
        <v>60.133333333300001</v>
      </c>
      <c r="Y762" s="85">
        <v>100</v>
      </c>
      <c r="Z762" s="88"/>
      <c r="AA762" s="85">
        <v>0</v>
      </c>
      <c r="AB762" s="91">
        <v>0</v>
      </c>
      <c r="AC762" s="86">
        <v>0</v>
      </c>
      <c r="AD762" s="86">
        <v>0</v>
      </c>
      <c r="AE762" s="86">
        <v>0</v>
      </c>
      <c r="AF762" s="88">
        <v>0</v>
      </c>
      <c r="AG762" s="85">
        <v>8.6469014142999998E-2</v>
      </c>
      <c r="AH762" s="86">
        <v>4.7833000000000001E-2</v>
      </c>
      <c r="AI762" s="88">
        <v>3.8530771954000002E-10</v>
      </c>
      <c r="AJ762" s="150">
        <v>2.41</v>
      </c>
      <c r="AK762" s="151">
        <v>35</v>
      </c>
    </row>
    <row r="763" spans="1:37" x14ac:dyDescent="0.2">
      <c r="A763" s="149" t="s">
        <v>1847</v>
      </c>
      <c r="B763" s="66" t="s">
        <v>1848</v>
      </c>
      <c r="C763" s="67">
        <v>65</v>
      </c>
      <c r="D763" s="84" t="s">
        <v>337</v>
      </c>
      <c r="E763" s="85">
        <v>78.084717767659697</v>
      </c>
      <c r="F763" s="91">
        <v>78.084717767659697</v>
      </c>
      <c r="G763" s="86">
        <v>30.100413363978799</v>
      </c>
      <c r="H763" s="86">
        <v>30.100413363978799</v>
      </c>
      <c r="I763" s="86">
        <v>8.98</v>
      </c>
      <c r="J763" s="86">
        <v>12.9</v>
      </c>
      <c r="K763" s="87">
        <v>0</v>
      </c>
      <c r="L763" s="85">
        <v>0</v>
      </c>
      <c r="M763" s="86">
        <v>6.2861328426626504E-3</v>
      </c>
      <c r="N763" s="86">
        <v>72.769422652832503</v>
      </c>
      <c r="O763" s="86">
        <v>12.8165658786879</v>
      </c>
      <c r="P763" s="86">
        <v>0.48899999999999999</v>
      </c>
      <c r="Q763" s="88">
        <v>0.81569999999999998</v>
      </c>
      <c r="R763" s="85">
        <v>2.32054455445545E-2</v>
      </c>
      <c r="S763" s="86">
        <v>1</v>
      </c>
      <c r="T763" s="86">
        <v>0.81</v>
      </c>
      <c r="U763" s="88">
        <v>6.13404179083608</v>
      </c>
      <c r="V763" s="89">
        <v>4.8600000000000003</v>
      </c>
      <c r="W763" s="85">
        <v>60.292650038396602</v>
      </c>
      <c r="X763" s="88">
        <v>59.066666666700002</v>
      </c>
      <c r="Y763" s="85"/>
      <c r="Z763" s="88"/>
      <c r="AA763" s="85">
        <v>0</v>
      </c>
      <c r="AB763" s="91">
        <v>0</v>
      </c>
      <c r="AC763" s="86">
        <v>0</v>
      </c>
      <c r="AD763" s="86">
        <v>0</v>
      </c>
      <c r="AE763" s="86">
        <v>0</v>
      </c>
      <c r="AF763" s="88">
        <v>0</v>
      </c>
      <c r="AG763" s="85">
        <v>0.23254500058499999</v>
      </c>
      <c r="AH763" s="86">
        <v>0.122</v>
      </c>
      <c r="AI763" s="88">
        <v>2.00000019024E-3</v>
      </c>
      <c r="AJ763" s="150">
        <v>2.15</v>
      </c>
      <c r="AK763" s="151">
        <v>21</v>
      </c>
    </row>
    <row r="764" spans="1:37" x14ac:dyDescent="0.2">
      <c r="A764" s="149" t="s">
        <v>1849</v>
      </c>
      <c r="B764" s="66" t="s">
        <v>1850</v>
      </c>
      <c r="C764" s="67">
        <v>65</v>
      </c>
      <c r="D764" s="84" t="s">
        <v>337</v>
      </c>
      <c r="E764" s="85">
        <v>66.165598528429697</v>
      </c>
      <c r="F764" s="91">
        <v>66.165598528429697</v>
      </c>
      <c r="G764" s="86">
        <v>29.984417288608199</v>
      </c>
      <c r="H764" s="86">
        <v>29.984417288608199</v>
      </c>
      <c r="I764" s="86">
        <v>4.95</v>
      </c>
      <c r="J764" s="86">
        <v>14.34</v>
      </c>
      <c r="K764" s="87">
        <v>0</v>
      </c>
      <c r="L764" s="85">
        <v>0.66000000133400005</v>
      </c>
      <c r="M764" s="86">
        <v>2.9809215221118901E-2</v>
      </c>
      <c r="N764" s="86">
        <v>61.352082600308201</v>
      </c>
      <c r="O764" s="86">
        <v>16.185800954012901</v>
      </c>
      <c r="P764" s="86">
        <v>0.41199999999999998</v>
      </c>
      <c r="Q764" s="88">
        <v>0.88519999999999999</v>
      </c>
      <c r="R764" s="85">
        <v>4.7152018106374899E-2</v>
      </c>
      <c r="S764" s="86">
        <v>0.7</v>
      </c>
      <c r="T764" s="86">
        <v>0.69</v>
      </c>
      <c r="U764" s="88">
        <v>7.3578516947663202</v>
      </c>
      <c r="V764" s="89">
        <v>4.8099999999999996</v>
      </c>
      <c r="W764" s="85">
        <v>50.714186631176197</v>
      </c>
      <c r="X764" s="88">
        <v>44.633333333300001</v>
      </c>
      <c r="Y764" s="85">
        <v>-100</v>
      </c>
      <c r="Z764" s="88"/>
      <c r="AA764" s="85">
        <v>0</v>
      </c>
      <c r="AB764" s="91">
        <v>0</v>
      </c>
      <c r="AC764" s="86">
        <v>0</v>
      </c>
      <c r="AD764" s="86">
        <v>0</v>
      </c>
      <c r="AE764" s="86">
        <v>0</v>
      </c>
      <c r="AF764" s="88">
        <v>0</v>
      </c>
      <c r="AG764" s="85">
        <v>0.16183800036500001</v>
      </c>
      <c r="AH764" s="86">
        <v>0.100337</v>
      </c>
      <c r="AI764" s="88">
        <v>3.0510000068799999E-3</v>
      </c>
      <c r="AJ764" s="150">
        <v>2.34</v>
      </c>
      <c r="AK764" s="151">
        <v>26</v>
      </c>
    </row>
    <row r="765" spans="1:37" x14ac:dyDescent="0.2">
      <c r="A765" s="149" t="s">
        <v>1851</v>
      </c>
      <c r="B765" s="66" t="s">
        <v>1852</v>
      </c>
      <c r="C765" s="67">
        <v>65</v>
      </c>
      <c r="D765" s="84" t="s">
        <v>337</v>
      </c>
      <c r="E765" s="85">
        <v>48.672856609705597</v>
      </c>
      <c r="F765" s="91">
        <v>48.107392872895097</v>
      </c>
      <c r="G765" s="86">
        <v>22.166178482973901</v>
      </c>
      <c r="H765" s="86">
        <v>21.782794069416301</v>
      </c>
      <c r="I765" s="86">
        <v>6.78</v>
      </c>
      <c r="J765" s="86">
        <v>23.23</v>
      </c>
      <c r="K765" s="87">
        <v>0</v>
      </c>
      <c r="L765" s="85">
        <v>0.90999999956599997</v>
      </c>
      <c r="M765" s="86">
        <v>0</v>
      </c>
      <c r="N765" s="86">
        <v>41.688705568361001</v>
      </c>
      <c r="O765" s="86">
        <v>8.1215174414166906</v>
      </c>
      <c r="P765" s="86">
        <v>1.2170000000000001</v>
      </c>
      <c r="Q765" s="88">
        <v>0.49009999999999998</v>
      </c>
      <c r="R765" s="85">
        <v>0</v>
      </c>
      <c r="S765" s="86">
        <v>1.5</v>
      </c>
      <c r="T765" s="86">
        <v>0.7</v>
      </c>
      <c r="U765" s="88">
        <v>6.6351514877350901</v>
      </c>
      <c r="V765" s="89">
        <v>4.46</v>
      </c>
      <c r="W765" s="85">
        <v>27.366275975482299</v>
      </c>
      <c r="X765" s="88">
        <v>24.866666666699999</v>
      </c>
      <c r="Y765" s="85">
        <v>-100</v>
      </c>
      <c r="Z765" s="88"/>
      <c r="AA765" s="85">
        <v>0</v>
      </c>
      <c r="AB765" s="91">
        <v>0</v>
      </c>
      <c r="AC765" s="86">
        <v>0</v>
      </c>
      <c r="AD765" s="86">
        <v>0</v>
      </c>
      <c r="AE765" s="86">
        <v>0</v>
      </c>
      <c r="AF765" s="88">
        <v>0</v>
      </c>
      <c r="AG765" s="85">
        <v>0.651902840948</v>
      </c>
      <c r="AH765" s="86">
        <v>0.17147699999999999</v>
      </c>
      <c r="AI765" s="88">
        <v>3.3356991861499999E-2</v>
      </c>
      <c r="AJ765" s="150">
        <v>2.1</v>
      </c>
      <c r="AK765" s="151">
        <v>10</v>
      </c>
    </row>
    <row r="766" spans="1:37" x14ac:dyDescent="0.2">
      <c r="A766" s="149" t="s">
        <v>1853</v>
      </c>
      <c r="B766" s="66" t="s">
        <v>1854</v>
      </c>
      <c r="C766" s="67">
        <v>65</v>
      </c>
      <c r="D766" s="84" t="s">
        <v>337</v>
      </c>
      <c r="E766" s="85">
        <v>63.665687047523498</v>
      </c>
      <c r="F766" s="91">
        <v>63.665687047523498</v>
      </c>
      <c r="G766" s="86">
        <v>24.921511002795501</v>
      </c>
      <c r="H766" s="86">
        <v>24.921511002795501</v>
      </c>
      <c r="I766" s="86">
        <v>25.74</v>
      </c>
      <c r="J766" s="86">
        <v>54.37</v>
      </c>
      <c r="K766" s="87">
        <v>0</v>
      </c>
      <c r="L766" s="85">
        <v>1.59445113224E-9</v>
      </c>
      <c r="M766" s="86">
        <v>0</v>
      </c>
      <c r="N766" s="86">
        <v>56.461793276332898</v>
      </c>
      <c r="O766" s="86">
        <v>8.4285901983970604</v>
      </c>
      <c r="P766" s="86">
        <v>1.833</v>
      </c>
      <c r="Q766" s="88">
        <v>1.115</v>
      </c>
      <c r="R766" s="85">
        <v>0</v>
      </c>
      <c r="S766" s="86">
        <v>1</v>
      </c>
      <c r="T766" s="86">
        <v>1.38</v>
      </c>
      <c r="U766" s="88">
        <v>3.49939072467923</v>
      </c>
      <c r="V766" s="89">
        <v>4.71</v>
      </c>
      <c r="W766" s="85">
        <v>45.618643440748698</v>
      </c>
      <c r="X766" s="88">
        <v>43.4666666667</v>
      </c>
      <c r="Y766" s="85"/>
      <c r="Z766" s="88"/>
      <c r="AA766" s="85">
        <v>0</v>
      </c>
      <c r="AB766" s="91">
        <v>0</v>
      </c>
      <c r="AC766" s="86">
        <v>0</v>
      </c>
      <c r="AD766" s="86">
        <v>0</v>
      </c>
      <c r="AE766" s="86">
        <v>0</v>
      </c>
      <c r="AF766" s="88">
        <v>0</v>
      </c>
      <c r="AG766" s="85">
        <v>0.11810399838500001</v>
      </c>
      <c r="AH766" s="86">
        <v>0.31826500000000002</v>
      </c>
      <c r="AI766" s="88">
        <v>1.59999965179E-2</v>
      </c>
      <c r="AJ766" s="150">
        <v>1.93</v>
      </c>
      <c r="AK766" s="151">
        <v>1</v>
      </c>
    </row>
    <row r="767" spans="1:37" x14ac:dyDescent="0.2">
      <c r="A767" s="149" t="s">
        <v>1855</v>
      </c>
      <c r="B767" s="66" t="s">
        <v>1856</v>
      </c>
      <c r="C767" s="67">
        <v>65</v>
      </c>
      <c r="D767" s="84" t="s">
        <v>337</v>
      </c>
      <c r="E767" s="85">
        <v>53.335446764186401</v>
      </c>
      <c r="F767" s="91">
        <v>53.311897106109299</v>
      </c>
      <c r="G767" s="86">
        <v>23.330465105746999</v>
      </c>
      <c r="H767" s="86">
        <v>23.3123499841493</v>
      </c>
      <c r="I767" s="86">
        <v>13.13</v>
      </c>
      <c r="J767" s="86">
        <v>34.47</v>
      </c>
      <c r="K767" s="87">
        <v>2.01E-2</v>
      </c>
      <c r="L767" s="85">
        <v>0.99999999303999998</v>
      </c>
      <c r="M767" s="86">
        <v>4.0213518404972101E-2</v>
      </c>
      <c r="N767" s="86">
        <v>51.331879309097303</v>
      </c>
      <c r="O767" s="86">
        <v>12.3555840821566</v>
      </c>
      <c r="P767" s="86">
        <v>2.2029999999999998</v>
      </c>
      <c r="Q767" s="88">
        <v>0.74470000000000003</v>
      </c>
      <c r="R767" s="85">
        <v>5.3590568060021403E-2</v>
      </c>
      <c r="S767" s="86">
        <v>1.6</v>
      </c>
      <c r="T767" s="86">
        <v>1.07</v>
      </c>
      <c r="U767" s="88">
        <v>7.6790000452877996</v>
      </c>
      <c r="V767" s="89">
        <v>4.46</v>
      </c>
      <c r="W767" s="85">
        <v>33.322296046517103</v>
      </c>
      <c r="X767" s="88">
        <v>28.4666666667</v>
      </c>
      <c r="Y767" s="85"/>
      <c r="Z767" s="88"/>
      <c r="AA767" s="85">
        <v>0</v>
      </c>
      <c r="AB767" s="91">
        <v>0</v>
      </c>
      <c r="AC767" s="86">
        <v>0</v>
      </c>
      <c r="AD767" s="86">
        <v>0</v>
      </c>
      <c r="AE767" s="86">
        <v>0</v>
      </c>
      <c r="AF767" s="88">
        <v>0.182499991862</v>
      </c>
      <c r="AG767" s="85">
        <v>0.77822104606099995</v>
      </c>
      <c r="AH767" s="86">
        <v>0.30674499999999999</v>
      </c>
      <c r="AI767" s="88">
        <v>1.20000027493E-2</v>
      </c>
      <c r="AJ767" s="150">
        <v>2.11</v>
      </c>
      <c r="AK767" s="151">
        <v>13</v>
      </c>
    </row>
    <row r="768" spans="1:37" x14ac:dyDescent="0.2">
      <c r="A768" s="149" t="s">
        <v>1857</v>
      </c>
      <c r="B768" s="66" t="s">
        <v>1858</v>
      </c>
      <c r="C768" s="67">
        <v>65</v>
      </c>
      <c r="D768" s="84" t="s">
        <v>337</v>
      </c>
      <c r="E768" s="85">
        <v>42.891525850140503</v>
      </c>
      <c r="F768" s="91">
        <v>42.873915048849</v>
      </c>
      <c r="G768" s="86">
        <v>25.2899492641201</v>
      </c>
      <c r="H768" s="86">
        <v>25.2748542915846</v>
      </c>
      <c r="I768" s="86">
        <v>31.12</v>
      </c>
      <c r="J768" s="86">
        <v>74.099999999999994</v>
      </c>
      <c r="K768" s="87">
        <v>0</v>
      </c>
      <c r="L768" s="85">
        <v>1.18254813846E-7</v>
      </c>
      <c r="M768" s="86">
        <v>1.12608717294368E-3</v>
      </c>
      <c r="N768" s="86">
        <v>36.547243330923699</v>
      </c>
      <c r="O768" s="86">
        <v>17.649999999999999</v>
      </c>
      <c r="P768" s="86">
        <v>3.2850000000000001</v>
      </c>
      <c r="Q768" s="88">
        <v>1.1927000000000001</v>
      </c>
      <c r="R768" s="85">
        <v>1.36696056318775E-2</v>
      </c>
      <c r="S768" s="86">
        <v>1.9</v>
      </c>
      <c r="T768" s="86">
        <v>1.1599999999999999</v>
      </c>
      <c r="U768" s="88">
        <v>9.1291039456581</v>
      </c>
      <c r="V768" s="89">
        <v>4.1900000000000004</v>
      </c>
      <c r="W768" s="85">
        <v>39.154206570713299</v>
      </c>
      <c r="X768" s="88">
        <v>40.299999999999997</v>
      </c>
      <c r="Y768" s="85">
        <v>-100</v>
      </c>
      <c r="Z768" s="88"/>
      <c r="AA768" s="85">
        <v>0</v>
      </c>
      <c r="AB768" s="91">
        <v>0</v>
      </c>
      <c r="AC768" s="86">
        <v>0</v>
      </c>
      <c r="AD768" s="86">
        <v>0</v>
      </c>
      <c r="AE768" s="86">
        <v>0</v>
      </c>
      <c r="AF768" s="88">
        <v>1.29569976325</v>
      </c>
      <c r="AG768" s="85">
        <v>0.93972611631400005</v>
      </c>
      <c r="AH768" s="86">
        <v>0.68145</v>
      </c>
      <c r="AI768" s="88">
        <v>3.80000058929E-2</v>
      </c>
      <c r="AJ768" s="150">
        <v>1.93</v>
      </c>
      <c r="AK768" s="151">
        <v>3</v>
      </c>
    </row>
    <row r="769" spans="1:37" x14ac:dyDescent="0.2">
      <c r="A769" s="149" t="s">
        <v>1859</v>
      </c>
      <c r="B769" s="66" t="s">
        <v>1860</v>
      </c>
      <c r="C769" s="67">
        <v>65</v>
      </c>
      <c r="D769" s="84" t="s">
        <v>337</v>
      </c>
      <c r="E769" s="85">
        <v>43.002367102776297</v>
      </c>
      <c r="F769" s="91">
        <v>42.686753399269698</v>
      </c>
      <c r="G769" s="86">
        <v>22.1626878543773</v>
      </c>
      <c r="H769" s="86">
        <v>22.0067159660165</v>
      </c>
      <c r="I769" s="86">
        <v>65.680000000000007</v>
      </c>
      <c r="J769" s="86">
        <v>107.69</v>
      </c>
      <c r="K769" s="87">
        <v>2.0400000000000001E-2</v>
      </c>
      <c r="L769" s="85">
        <v>1.0099999971</v>
      </c>
      <c r="M769" s="86">
        <v>7.3688262383701702E-3</v>
      </c>
      <c r="N769" s="86">
        <v>36.803469473014097</v>
      </c>
      <c r="O769" s="86">
        <v>7.9057258121593899</v>
      </c>
      <c r="P769" s="86">
        <v>4.8689999999999998</v>
      </c>
      <c r="Q769" s="88">
        <v>2.5689000000000002</v>
      </c>
      <c r="R769" s="85">
        <v>3.5267148651031602E-2</v>
      </c>
      <c r="S769" s="86">
        <v>0.8</v>
      </c>
      <c r="T769" s="86">
        <v>2.61</v>
      </c>
      <c r="U769" s="88">
        <v>5.3819476301447802</v>
      </c>
      <c r="V769" s="89">
        <v>4.32</v>
      </c>
      <c r="W769" s="85">
        <v>32.033009352077599</v>
      </c>
      <c r="X769" s="88">
        <v>31.866666666699999</v>
      </c>
      <c r="Y769" s="85"/>
      <c r="Z769" s="88"/>
      <c r="AA769" s="85">
        <v>0</v>
      </c>
      <c r="AB769" s="91">
        <v>0</v>
      </c>
      <c r="AC769" s="86">
        <v>0</v>
      </c>
      <c r="AD769" s="86">
        <v>0</v>
      </c>
      <c r="AE769" s="86">
        <v>0</v>
      </c>
      <c r="AF769" s="88">
        <v>1.62574904993E-7</v>
      </c>
      <c r="AG769" s="85">
        <v>0.26073900508699999</v>
      </c>
      <c r="AH769" s="86">
        <v>0.48492099999999999</v>
      </c>
      <c r="AI769" s="88">
        <v>3.3560999024199997E-2</v>
      </c>
      <c r="AJ769" s="150">
        <v>2.29</v>
      </c>
      <c r="AK769" s="151">
        <v>16</v>
      </c>
    </row>
    <row r="770" spans="1:37" x14ac:dyDescent="0.2">
      <c r="A770" s="149" t="s">
        <v>1861</v>
      </c>
      <c r="B770" s="66" t="s">
        <v>1862</v>
      </c>
      <c r="C770" s="67">
        <v>65</v>
      </c>
      <c r="D770" s="84" t="s">
        <v>337</v>
      </c>
      <c r="E770" s="85">
        <v>65.802125981294395</v>
      </c>
      <c r="F770" s="91">
        <v>65.2074021209731</v>
      </c>
      <c r="G770" s="86">
        <v>21.765641237526498</v>
      </c>
      <c r="H770" s="86">
        <v>21.534637969675298</v>
      </c>
      <c r="I770" s="86">
        <v>18.07</v>
      </c>
      <c r="J770" s="86">
        <v>20.22</v>
      </c>
      <c r="K770" s="87">
        <v>2.0899999999999998E-2</v>
      </c>
      <c r="L770" s="85">
        <v>0.98000006399499995</v>
      </c>
      <c r="M770" s="86">
        <v>3.3109908703288199E-2</v>
      </c>
      <c r="N770" s="86">
        <v>61.049685555299497</v>
      </c>
      <c r="O770" s="86">
        <v>7.7320688624033496</v>
      </c>
      <c r="P770" s="86">
        <v>0.75700000000000001</v>
      </c>
      <c r="Q770" s="88">
        <v>0.80689999999999995</v>
      </c>
      <c r="R770" s="85">
        <v>3.5473572188719403E-2</v>
      </c>
      <c r="S770" s="86">
        <v>0.6</v>
      </c>
      <c r="T770" s="86">
        <v>1.42</v>
      </c>
      <c r="U770" s="88">
        <v>7.0434085815522902</v>
      </c>
      <c r="V770" s="89">
        <v>4.67</v>
      </c>
      <c r="W770" s="85">
        <v>42.202383885619902</v>
      </c>
      <c r="X770" s="88">
        <v>35.866666666699999</v>
      </c>
      <c r="Y770" s="85"/>
      <c r="Z770" s="88"/>
      <c r="AA770" s="85">
        <v>0</v>
      </c>
      <c r="AB770" s="91">
        <v>0</v>
      </c>
      <c r="AC770" s="86">
        <v>0</v>
      </c>
      <c r="AD770" s="86">
        <v>0</v>
      </c>
      <c r="AE770" s="86">
        <v>0</v>
      </c>
      <c r="AF770" s="88">
        <v>6.8917013604699999</v>
      </c>
      <c r="AG770" s="85">
        <v>1.59540310829</v>
      </c>
      <c r="AH770" s="86">
        <v>0.27241399999999999</v>
      </c>
      <c r="AI770" s="88">
        <v>3.0510168666100001E-3</v>
      </c>
      <c r="AJ770" s="150">
        <v>2.31</v>
      </c>
      <c r="AK770" s="151">
        <v>25</v>
      </c>
    </row>
    <row r="771" spans="1:37" x14ac:dyDescent="0.2">
      <c r="A771" s="149" t="s">
        <v>1863</v>
      </c>
      <c r="B771" s="66" t="s">
        <v>1864</v>
      </c>
      <c r="C771" s="67">
        <v>65</v>
      </c>
      <c r="D771" s="84" t="s">
        <v>337</v>
      </c>
      <c r="E771" s="85">
        <v>90.990645326317306</v>
      </c>
      <c r="F771" s="91">
        <v>90.990645326317306</v>
      </c>
      <c r="G771" s="86">
        <v>29.534824234451499</v>
      </c>
      <c r="H771" s="86">
        <v>29.534824234451499</v>
      </c>
      <c r="I771" s="86">
        <v>4.04</v>
      </c>
      <c r="J771" s="86">
        <v>3.49</v>
      </c>
      <c r="K771" s="87">
        <v>2.0299999999999999E-2</v>
      </c>
      <c r="L771" s="85">
        <v>0.260000021872</v>
      </c>
      <c r="M771" s="86">
        <v>7.5978438030613493E-2</v>
      </c>
      <c r="N771" s="86">
        <v>85.540643672170205</v>
      </c>
      <c r="O771" s="86">
        <v>24.372590669498901</v>
      </c>
      <c r="P771" s="86">
        <v>0.27500000000000002</v>
      </c>
      <c r="Q771" s="88">
        <v>0.69020000000000004</v>
      </c>
      <c r="R771" s="85">
        <v>9.2378752886836002E-2</v>
      </c>
      <c r="S771" s="86">
        <v>0.2</v>
      </c>
      <c r="T771" s="86">
        <v>1.02</v>
      </c>
      <c r="U771" s="88">
        <v>1.16385295622305</v>
      </c>
      <c r="V771" s="89">
        <v>5</v>
      </c>
      <c r="W771" s="85">
        <v>64.440752579830502</v>
      </c>
      <c r="X771" s="88">
        <v>62.666666666700003</v>
      </c>
      <c r="Y771" s="85"/>
      <c r="Z771" s="88"/>
      <c r="AA771" s="85">
        <v>0</v>
      </c>
      <c r="AB771" s="91">
        <v>0</v>
      </c>
      <c r="AC771" s="86">
        <v>0</v>
      </c>
      <c r="AD771" s="86">
        <v>0</v>
      </c>
      <c r="AE771" s="86">
        <v>0</v>
      </c>
      <c r="AF771" s="88">
        <v>34.527500028699997</v>
      </c>
      <c r="AG771" s="85">
        <v>5.2237869726800004E-9</v>
      </c>
      <c r="AH771" s="86">
        <v>1.5533E-2</v>
      </c>
      <c r="AI771" s="88">
        <v>6.4491249601100005E-10</v>
      </c>
      <c r="AJ771" s="150">
        <v>2.31</v>
      </c>
      <c r="AK771" s="151">
        <v>34</v>
      </c>
    </row>
    <row r="772" spans="1:37" x14ac:dyDescent="0.2">
      <c r="A772" s="149" t="s">
        <v>1865</v>
      </c>
      <c r="B772" s="66" t="s">
        <v>1866</v>
      </c>
      <c r="C772" s="67">
        <v>65</v>
      </c>
      <c r="D772" s="84" t="s">
        <v>337</v>
      </c>
      <c r="E772" s="85">
        <v>91.082652251324603</v>
      </c>
      <c r="F772" s="91">
        <v>91.082652251324603</v>
      </c>
      <c r="G772" s="86">
        <v>25.868245489842799</v>
      </c>
      <c r="H772" s="86">
        <v>25.868245489842799</v>
      </c>
      <c r="I772" s="86">
        <v>4.3</v>
      </c>
      <c r="J772" s="86">
        <v>3.89</v>
      </c>
      <c r="K772" s="87">
        <v>7.1499999999999994E-2</v>
      </c>
      <c r="L772" s="85">
        <v>0</v>
      </c>
      <c r="M772" s="86">
        <v>3.1317127899499898E-2</v>
      </c>
      <c r="N772" s="86">
        <v>88.736895095099499</v>
      </c>
      <c r="O772" s="86">
        <v>20.406102759703799</v>
      </c>
      <c r="P772" s="86">
        <v>0.21</v>
      </c>
      <c r="Q772" s="88">
        <v>0.52439999999999998</v>
      </c>
      <c r="R772" s="85">
        <v>3.0712530712530699E-2</v>
      </c>
      <c r="S772" s="86">
        <v>0.1</v>
      </c>
      <c r="T772" s="86">
        <v>1.06</v>
      </c>
      <c r="U772" s="88">
        <v>1.3578737370487199</v>
      </c>
      <c r="V772" s="89">
        <v>5</v>
      </c>
      <c r="W772" s="85">
        <v>65.233615532010106</v>
      </c>
      <c r="X772" s="88">
        <v>65.133333333300001</v>
      </c>
      <c r="Y772" s="85"/>
      <c r="Z772" s="88"/>
      <c r="AA772" s="85">
        <v>0</v>
      </c>
      <c r="AB772" s="91">
        <v>0</v>
      </c>
      <c r="AC772" s="86">
        <v>0</v>
      </c>
      <c r="AD772" s="86">
        <v>0</v>
      </c>
      <c r="AE772" s="86">
        <v>0.01</v>
      </c>
      <c r="AF772" s="88">
        <v>36.840301465400003</v>
      </c>
      <c r="AG772" s="85">
        <v>0</v>
      </c>
      <c r="AH772" s="86">
        <v>1.4342000000000001E-2</v>
      </c>
      <c r="AI772" s="88">
        <v>6.0768997216099997E-2</v>
      </c>
      <c r="AJ772" s="150">
        <v>2.5099999999999998</v>
      </c>
      <c r="AK772" s="151">
        <v>42</v>
      </c>
    </row>
    <row r="773" spans="1:37" x14ac:dyDescent="0.2">
      <c r="A773" s="149" t="s">
        <v>1867</v>
      </c>
      <c r="B773" s="66" t="s">
        <v>1868</v>
      </c>
      <c r="C773" s="67">
        <v>65</v>
      </c>
      <c r="D773" s="84" t="s">
        <v>337</v>
      </c>
      <c r="E773" s="85">
        <v>73.8701887148667</v>
      </c>
      <c r="F773" s="91">
        <v>73.8701887148667</v>
      </c>
      <c r="G773" s="86">
        <v>21.872517168411701</v>
      </c>
      <c r="H773" s="86">
        <v>21.872517168411701</v>
      </c>
      <c r="I773" s="86">
        <v>7.17</v>
      </c>
      <c r="J773" s="86">
        <v>7.49</v>
      </c>
      <c r="K773" s="87">
        <v>3.5000000000000003E-2</v>
      </c>
      <c r="L773" s="85">
        <v>1.57999997253</v>
      </c>
      <c r="M773" s="86">
        <v>3.1324928308319802E-2</v>
      </c>
      <c r="N773" s="86">
        <v>68.784424846381597</v>
      </c>
      <c r="O773" s="86">
        <v>10.573310829204599</v>
      </c>
      <c r="P773" s="86">
        <v>0.36299999999999999</v>
      </c>
      <c r="Q773" s="88">
        <v>0.62929999999999997</v>
      </c>
      <c r="R773" s="85">
        <v>4.3588178885886099E-2</v>
      </c>
      <c r="S773" s="86">
        <v>0.5</v>
      </c>
      <c r="T773" s="86">
        <v>0.91</v>
      </c>
      <c r="U773" s="88">
        <v>7.9733801121748202</v>
      </c>
      <c r="V773" s="89">
        <v>4.6900000000000004</v>
      </c>
      <c r="W773" s="85">
        <v>44.8988729998295</v>
      </c>
      <c r="X773" s="88">
        <v>45.833333333299997</v>
      </c>
      <c r="Y773" s="85">
        <v>-100</v>
      </c>
      <c r="Z773" s="88"/>
      <c r="AA773" s="85">
        <v>0</v>
      </c>
      <c r="AB773" s="91">
        <v>0</v>
      </c>
      <c r="AC773" s="86">
        <v>0</v>
      </c>
      <c r="AD773" s="86">
        <v>0</v>
      </c>
      <c r="AE773" s="86">
        <v>0.02</v>
      </c>
      <c r="AF773" s="88">
        <v>22.1044009391</v>
      </c>
      <c r="AG773" s="85">
        <v>0.98445686790700004</v>
      </c>
      <c r="AH773" s="86">
        <v>7.9613000000000003E-2</v>
      </c>
      <c r="AI773" s="88">
        <v>0.12153798576700001</v>
      </c>
      <c r="AJ773" s="150">
        <v>2.48</v>
      </c>
      <c r="AK773" s="151">
        <v>33</v>
      </c>
    </row>
    <row r="774" spans="1:37" x14ac:dyDescent="0.2">
      <c r="A774" s="149" t="s">
        <v>1869</v>
      </c>
      <c r="B774" s="66" t="s">
        <v>1870</v>
      </c>
      <c r="C774" s="67">
        <v>65</v>
      </c>
      <c r="D774" s="84" t="s">
        <v>337</v>
      </c>
      <c r="E774" s="85">
        <v>83.266823020025299</v>
      </c>
      <c r="F774" s="91">
        <v>83.266823020025299</v>
      </c>
      <c r="G774" s="86">
        <v>29.3797582536533</v>
      </c>
      <c r="H774" s="86">
        <v>29.3797582536533</v>
      </c>
      <c r="I774" s="86">
        <v>11.1</v>
      </c>
      <c r="J774" s="86">
        <v>10.47</v>
      </c>
      <c r="K774" s="87">
        <v>8.0000000000000002E-3</v>
      </c>
      <c r="L774" s="85">
        <v>2.00000244238E-2</v>
      </c>
      <c r="M774" s="86">
        <v>0.26294544096358502</v>
      </c>
      <c r="N774" s="86">
        <v>79.384524773614103</v>
      </c>
      <c r="O774" s="86">
        <v>17.766863580162099</v>
      </c>
      <c r="P774" s="86">
        <v>0.495</v>
      </c>
      <c r="Q774" s="88">
        <v>0.40889999999999999</v>
      </c>
      <c r="R774" s="85">
        <v>3.5707909301910402E-2</v>
      </c>
      <c r="S774" s="86">
        <v>0.3</v>
      </c>
      <c r="T774" s="86">
        <v>0.82</v>
      </c>
      <c r="U774" s="88">
        <v>0.65163268987912704</v>
      </c>
      <c r="V774" s="89">
        <v>4.93</v>
      </c>
      <c r="W774" s="85">
        <v>59.448235925933901</v>
      </c>
      <c r="X774" s="88">
        <v>61.366666666699999</v>
      </c>
      <c r="Y774" s="85"/>
      <c r="Z774" s="88"/>
      <c r="AA774" s="85">
        <v>0</v>
      </c>
      <c r="AB774" s="91">
        <v>0</v>
      </c>
      <c r="AC774" s="86">
        <v>0</v>
      </c>
      <c r="AD774" s="86">
        <v>0</v>
      </c>
      <c r="AE774" s="86">
        <v>7.0000000000000007E-2</v>
      </c>
      <c r="AF774" s="88">
        <v>29.1807988079</v>
      </c>
      <c r="AG774" s="85">
        <v>2.4182021550100002E-2</v>
      </c>
      <c r="AH774" s="86">
        <v>0.122378</v>
      </c>
      <c r="AI774" s="88">
        <v>0.182307003449</v>
      </c>
      <c r="AJ774" s="150">
        <v>2.57</v>
      </c>
      <c r="AK774" s="151">
        <v>41</v>
      </c>
    </row>
    <row r="775" spans="1:37" x14ac:dyDescent="0.2">
      <c r="A775" s="149" t="s">
        <v>1871</v>
      </c>
      <c r="B775" s="66" t="s">
        <v>1872</v>
      </c>
      <c r="C775" s="67">
        <v>65</v>
      </c>
      <c r="D775" s="84" t="s">
        <v>337</v>
      </c>
      <c r="E775" s="85">
        <v>69.818303926650003</v>
      </c>
      <c r="F775" s="91">
        <v>69.756984239380401</v>
      </c>
      <c r="G775" s="86">
        <v>19.121522480235299</v>
      </c>
      <c r="H775" s="86">
        <v>19.077722703614199</v>
      </c>
      <c r="I775" s="86">
        <v>15.98</v>
      </c>
      <c r="J775" s="86">
        <v>21.22</v>
      </c>
      <c r="K775" s="87">
        <v>8.9200000000000002E-2</v>
      </c>
      <c r="L775" s="85">
        <v>0.59999997080199996</v>
      </c>
      <c r="M775" s="86">
        <v>6.0275373811393702E-2</v>
      </c>
      <c r="N775" s="86">
        <v>64.076178093626993</v>
      </c>
      <c r="O775" s="86">
        <v>7.1217109813795201</v>
      </c>
      <c r="P775" s="86">
        <v>1.2350000000000001</v>
      </c>
      <c r="Q775" s="88">
        <v>1.4843</v>
      </c>
      <c r="R775" s="85">
        <v>8.0345485588028495E-2</v>
      </c>
      <c r="S775" s="86">
        <v>0.6</v>
      </c>
      <c r="T775" s="86">
        <v>1.75</v>
      </c>
      <c r="U775" s="88">
        <v>5.2092534328074898</v>
      </c>
      <c r="V775" s="89">
        <v>4.55</v>
      </c>
      <c r="W775" s="85">
        <v>50.5716513110753</v>
      </c>
      <c r="X775" s="88">
        <v>42.633333333300001</v>
      </c>
      <c r="Y775" s="85">
        <v>-100</v>
      </c>
      <c r="Z775" s="88"/>
      <c r="AA775" s="85">
        <v>0</v>
      </c>
      <c r="AB775" s="91">
        <v>0</v>
      </c>
      <c r="AC775" s="86">
        <v>0</v>
      </c>
      <c r="AD775" s="86">
        <v>0</v>
      </c>
      <c r="AE775" s="86">
        <v>0.01</v>
      </c>
      <c r="AF775" s="88">
        <v>31.372099750699999</v>
      </c>
      <c r="AG775" s="85">
        <v>0.50593704031499998</v>
      </c>
      <c r="AH775" s="86">
        <v>0.24341199999999999</v>
      </c>
      <c r="AI775" s="88">
        <v>0.14201500043699999</v>
      </c>
      <c r="AJ775" s="150">
        <v>2.2599999999999998</v>
      </c>
      <c r="AK775" s="151">
        <v>26</v>
      </c>
    </row>
    <row r="776" spans="1:37" x14ac:dyDescent="0.2">
      <c r="A776" s="149" t="s">
        <v>1873</v>
      </c>
      <c r="B776" s="66" t="s">
        <v>1874</v>
      </c>
      <c r="C776" s="67">
        <v>65</v>
      </c>
      <c r="D776" s="84" t="s">
        <v>337</v>
      </c>
      <c r="E776" s="85">
        <v>87.046840289266001</v>
      </c>
      <c r="F776" s="91">
        <v>87.036599391848199</v>
      </c>
      <c r="G776" s="86">
        <v>27.503899418632098</v>
      </c>
      <c r="H776" s="86">
        <v>27.503899418632098</v>
      </c>
      <c r="I776" s="86">
        <v>6.77</v>
      </c>
      <c r="J776" s="86">
        <v>7.53</v>
      </c>
      <c r="K776" s="87">
        <v>0</v>
      </c>
      <c r="L776" s="85">
        <v>0.120000052764</v>
      </c>
      <c r="M776" s="86">
        <v>0.12575994723957701</v>
      </c>
      <c r="N776" s="86">
        <v>78.357031281291299</v>
      </c>
      <c r="O776" s="86">
        <v>23.178417425275502</v>
      </c>
      <c r="P776" s="86">
        <v>0.318</v>
      </c>
      <c r="Q776" s="88">
        <v>0.32390000000000002</v>
      </c>
      <c r="R776" s="85">
        <v>1.21403423576545E-2</v>
      </c>
      <c r="S776" s="86">
        <v>0.7</v>
      </c>
      <c r="T776" s="86">
        <v>0.93</v>
      </c>
      <c r="U776" s="88">
        <v>0.66644609349151596</v>
      </c>
      <c r="V776" s="89">
        <v>4.8899999999999997</v>
      </c>
      <c r="W776" s="85">
        <v>62.237982791673197</v>
      </c>
      <c r="X776" s="88">
        <v>57.933333333299998</v>
      </c>
      <c r="Y776" s="85"/>
      <c r="Z776" s="88"/>
      <c r="AA776" s="85">
        <v>0</v>
      </c>
      <c r="AB776" s="91">
        <v>0</v>
      </c>
      <c r="AC776" s="86">
        <v>0</v>
      </c>
      <c r="AD776" s="86">
        <v>0</v>
      </c>
      <c r="AE776" s="86">
        <v>0</v>
      </c>
      <c r="AF776" s="88">
        <v>42.745496237300003</v>
      </c>
      <c r="AG776" s="85">
        <v>3.1657012686999997E-2</v>
      </c>
      <c r="AH776" s="86">
        <v>7.9420000000000004E-2</v>
      </c>
      <c r="AI776" s="88">
        <v>6.1984086625900004E-10</v>
      </c>
      <c r="AJ776" s="150">
        <v>2.6</v>
      </c>
      <c r="AK776" s="151">
        <v>40</v>
      </c>
    </row>
    <row r="777" spans="1:37" x14ac:dyDescent="0.2">
      <c r="A777" s="149" t="s">
        <v>1875</v>
      </c>
      <c r="B777" s="66" t="s">
        <v>1876</v>
      </c>
      <c r="C777" s="67">
        <v>65</v>
      </c>
      <c r="D777" s="84" t="s">
        <v>337</v>
      </c>
      <c r="E777" s="85">
        <v>79.644649864567796</v>
      </c>
      <c r="F777" s="91">
        <v>79.644649864567796</v>
      </c>
      <c r="G777" s="86">
        <v>19.4789798689946</v>
      </c>
      <c r="H777" s="86">
        <v>19.4789798689946</v>
      </c>
      <c r="I777" s="86">
        <v>4.2300000000000004</v>
      </c>
      <c r="J777" s="86">
        <v>3.88</v>
      </c>
      <c r="K777" s="87">
        <v>4.1700000000000001E-2</v>
      </c>
      <c r="L777" s="85">
        <v>0.29999999953599998</v>
      </c>
      <c r="M777" s="86">
        <v>1.23971035090455E-2</v>
      </c>
      <c r="N777" s="86">
        <v>73.570049937195506</v>
      </c>
      <c r="O777" s="86">
        <v>8.2543699605673595</v>
      </c>
      <c r="P777" s="86">
        <v>0.25900000000000001</v>
      </c>
      <c r="Q777" s="88">
        <v>0.3251</v>
      </c>
      <c r="R777" s="85">
        <v>0.105249309301408</v>
      </c>
      <c r="S777" s="86">
        <v>0.4</v>
      </c>
      <c r="T777" s="86">
        <v>0.71</v>
      </c>
      <c r="U777" s="88">
        <v>3.7470831426277602</v>
      </c>
      <c r="V777" s="89">
        <v>4.7</v>
      </c>
      <c r="W777" s="85">
        <v>55.204058682624598</v>
      </c>
      <c r="X777" s="88">
        <v>51.933333333299998</v>
      </c>
      <c r="Y777" s="85">
        <v>-100</v>
      </c>
      <c r="Z777" s="88"/>
      <c r="AA777" s="85">
        <v>0</v>
      </c>
      <c r="AB777" s="91">
        <v>0</v>
      </c>
      <c r="AC777" s="86">
        <v>0</v>
      </c>
      <c r="AD777" s="86">
        <v>0</v>
      </c>
      <c r="AE777" s="86">
        <v>0</v>
      </c>
      <c r="AF777" s="88">
        <v>36.193401379199997</v>
      </c>
      <c r="AG777" s="85">
        <v>0.316940996674</v>
      </c>
      <c r="AH777" s="86">
        <v>4.3718E-2</v>
      </c>
      <c r="AI777" s="88">
        <v>6.0768999299000002E-2</v>
      </c>
      <c r="AJ777" s="150">
        <v>2.37</v>
      </c>
      <c r="AK777" s="151">
        <v>32</v>
      </c>
    </row>
    <row r="778" spans="1:37" x14ac:dyDescent="0.2">
      <c r="A778" s="149" t="s">
        <v>1877</v>
      </c>
      <c r="B778" s="66" t="s">
        <v>1878</v>
      </c>
      <c r="C778" s="67">
        <v>65</v>
      </c>
      <c r="D778" s="84" t="s">
        <v>337</v>
      </c>
      <c r="E778" s="85">
        <v>70.579019006864399</v>
      </c>
      <c r="F778" s="91">
        <v>70.579019006864399</v>
      </c>
      <c r="G778" s="86">
        <v>28.446646625082</v>
      </c>
      <c r="H778" s="86">
        <v>28.446646625082</v>
      </c>
      <c r="I778" s="86">
        <v>4.9000000000000004</v>
      </c>
      <c r="J778" s="86">
        <v>8.02</v>
      </c>
      <c r="K778" s="87">
        <v>0</v>
      </c>
      <c r="L778" s="85">
        <v>1.9499999032799999</v>
      </c>
      <c r="M778" s="86">
        <v>5.9848978063990798E-3</v>
      </c>
      <c r="N778" s="86">
        <v>65.456953642384093</v>
      </c>
      <c r="O778" s="86">
        <v>38.102854330708702</v>
      </c>
      <c r="P778" s="86">
        <v>0.38</v>
      </c>
      <c r="Q778" s="88">
        <v>0.35909999999999997</v>
      </c>
      <c r="R778" s="85">
        <v>2.8538812785388099E-2</v>
      </c>
      <c r="S778" s="86">
        <v>1.6</v>
      </c>
      <c r="T778" s="86">
        <v>0.69</v>
      </c>
      <c r="U778" s="88">
        <v>4.4584365605507204</v>
      </c>
      <c r="V778" s="89">
        <v>4.55</v>
      </c>
      <c r="W778" s="85">
        <v>54.671433008627098</v>
      </c>
      <c r="X778" s="88">
        <v>52.9666666667</v>
      </c>
      <c r="Y778" s="85"/>
      <c r="Z778" s="88"/>
      <c r="AA778" s="85">
        <v>0</v>
      </c>
      <c r="AB778" s="91">
        <v>0</v>
      </c>
      <c r="AC778" s="86">
        <v>0</v>
      </c>
      <c r="AD778" s="86">
        <v>0</v>
      </c>
      <c r="AE778" s="86">
        <v>0</v>
      </c>
      <c r="AF778" s="88">
        <v>22.165798253399998</v>
      </c>
      <c r="AG778" s="85">
        <v>0.22926598830600001</v>
      </c>
      <c r="AH778" s="86">
        <v>6.0740000000000002E-2</v>
      </c>
      <c r="AI778" s="88">
        <v>1.7030800277500001E-9</v>
      </c>
      <c r="AJ778" s="150">
        <v>2.16</v>
      </c>
      <c r="AK778" s="151">
        <v>14</v>
      </c>
    </row>
    <row r="779" spans="1:37" x14ac:dyDescent="0.2">
      <c r="A779" s="149" t="s">
        <v>1879</v>
      </c>
      <c r="B779" s="66" t="s">
        <v>1880</v>
      </c>
      <c r="C779" s="67">
        <v>65</v>
      </c>
      <c r="D779" s="84" t="s">
        <v>337</v>
      </c>
      <c r="E779" s="85">
        <v>61.935700804824599</v>
      </c>
      <c r="F779" s="91">
        <v>61.922684773412598</v>
      </c>
      <c r="G779" s="86">
        <v>23.027528906436402</v>
      </c>
      <c r="H779" s="86">
        <v>23.015597544308701</v>
      </c>
      <c r="I779" s="86">
        <v>11.28</v>
      </c>
      <c r="J779" s="86">
        <v>20.02</v>
      </c>
      <c r="K779" s="87">
        <v>0</v>
      </c>
      <c r="L779" s="85">
        <v>0</v>
      </c>
      <c r="M779" s="86">
        <v>8.78941581138558E-2</v>
      </c>
      <c r="N779" s="86">
        <v>57.400520851102499</v>
      </c>
      <c r="O779" s="86">
        <v>14.392076272614</v>
      </c>
      <c r="P779" s="86">
        <v>1.2989999999999999</v>
      </c>
      <c r="Q779" s="88">
        <v>0.97619999999999996</v>
      </c>
      <c r="R779" s="85">
        <v>2.5516713447308E-2</v>
      </c>
      <c r="S779" s="86">
        <v>1.3</v>
      </c>
      <c r="T779" s="86">
        <v>1.0900000000000001</v>
      </c>
      <c r="U779" s="88">
        <v>7.1956960322797601</v>
      </c>
      <c r="V779" s="89">
        <v>4.5599999999999996</v>
      </c>
      <c r="W779" s="85">
        <v>41.095536379313302</v>
      </c>
      <c r="X779" s="88">
        <v>38.433333333299998</v>
      </c>
      <c r="Y779" s="85">
        <v>-100</v>
      </c>
      <c r="Z779" s="88"/>
      <c r="AA779" s="85">
        <v>0</v>
      </c>
      <c r="AB779" s="91">
        <v>0</v>
      </c>
      <c r="AC779" s="86">
        <v>0</v>
      </c>
      <c r="AD779" s="86">
        <v>0</v>
      </c>
      <c r="AE779" s="86">
        <v>0</v>
      </c>
      <c r="AF779" s="88">
        <v>9.05669993281</v>
      </c>
      <c r="AG779" s="85">
        <v>0.55655402430800005</v>
      </c>
      <c r="AH779" s="86">
        <v>0.15084700000000001</v>
      </c>
      <c r="AI779" s="88">
        <v>7.9999997764300008E-3</v>
      </c>
      <c r="AJ779" s="150">
        <v>1.98</v>
      </c>
      <c r="AK779" s="151">
        <v>4</v>
      </c>
    </row>
    <row r="780" spans="1:37" x14ac:dyDescent="0.2">
      <c r="A780" s="149" t="s">
        <v>1881</v>
      </c>
      <c r="B780" s="66" t="s">
        <v>1882</v>
      </c>
      <c r="C780" s="67">
        <v>65</v>
      </c>
      <c r="D780" s="84" t="s">
        <v>337</v>
      </c>
      <c r="E780" s="85">
        <v>66.947182742749007</v>
      </c>
      <c r="F780" s="91">
        <v>66.947182742749007</v>
      </c>
      <c r="G780" s="86">
        <v>32.750558122869698</v>
      </c>
      <c r="H780" s="86">
        <v>32.750558122869698</v>
      </c>
      <c r="I780" s="86">
        <v>12</v>
      </c>
      <c r="J780" s="86">
        <v>15.1</v>
      </c>
      <c r="K780" s="87">
        <v>1.0200000000000001E-2</v>
      </c>
      <c r="L780" s="85">
        <v>2.3476447092300001E-8</v>
      </c>
      <c r="M780" s="86">
        <v>1.59428909804845E-3</v>
      </c>
      <c r="N780" s="86">
        <v>61.902900775001697</v>
      </c>
      <c r="O780" s="86">
        <v>27.522276838821199</v>
      </c>
      <c r="P780" s="86">
        <v>0.52700000000000002</v>
      </c>
      <c r="Q780" s="88">
        <v>1.1025</v>
      </c>
      <c r="R780" s="85">
        <v>2.0808767427342698E-2</v>
      </c>
      <c r="S780" s="86">
        <v>1.3</v>
      </c>
      <c r="T780" s="86">
        <v>1.08</v>
      </c>
      <c r="U780" s="88">
        <v>8.0250259538618405</v>
      </c>
      <c r="V780" s="89">
        <v>4.72</v>
      </c>
      <c r="W780" s="85">
        <v>39.849688650171302</v>
      </c>
      <c r="X780" s="88">
        <v>35.4</v>
      </c>
      <c r="Y780" s="85">
        <v>-100</v>
      </c>
      <c r="Z780" s="88"/>
      <c r="AA780" s="85">
        <v>0</v>
      </c>
      <c r="AB780" s="91">
        <v>0</v>
      </c>
      <c r="AC780" s="86">
        <v>0</v>
      </c>
      <c r="AD780" s="86">
        <v>0</v>
      </c>
      <c r="AE780" s="86">
        <v>0</v>
      </c>
      <c r="AF780" s="88">
        <v>10.732799205499999</v>
      </c>
      <c r="AG780" s="85">
        <v>0.72149993778599997</v>
      </c>
      <c r="AH780" s="86">
        <v>0.12472800000000001</v>
      </c>
      <c r="AI780" s="88">
        <v>3.9999996385800003E-3</v>
      </c>
      <c r="AJ780" s="150">
        <v>1.85</v>
      </c>
      <c r="AK780" s="151">
        <v>1</v>
      </c>
    </row>
    <row r="781" spans="1:37" x14ac:dyDescent="0.2">
      <c r="A781" s="149" t="s">
        <v>1883</v>
      </c>
      <c r="B781" s="66" t="s">
        <v>1884</v>
      </c>
      <c r="C781" s="67">
        <v>65</v>
      </c>
      <c r="D781" s="84" t="s">
        <v>337</v>
      </c>
      <c r="E781" s="85">
        <v>87.013797916233102</v>
      </c>
      <c r="F781" s="91">
        <v>86.977068769206298</v>
      </c>
      <c r="G781" s="86">
        <v>33.614515358905003</v>
      </c>
      <c r="H781" s="86">
        <v>33.577786211878198</v>
      </c>
      <c r="I781" s="86">
        <v>2.27</v>
      </c>
      <c r="J781" s="86">
        <v>2.3199999999999998</v>
      </c>
      <c r="K781" s="87">
        <v>0</v>
      </c>
      <c r="L781" s="85">
        <v>3.4938461690400001E-8</v>
      </c>
      <c r="M781" s="86">
        <v>0.112049208077482</v>
      </c>
      <c r="N781" s="86">
        <v>76.838294749151004</v>
      </c>
      <c r="O781" s="86">
        <v>27.7183820269005</v>
      </c>
      <c r="P781" s="86">
        <v>0.20499999999999999</v>
      </c>
      <c r="Q781" s="88">
        <v>0.57130000000000003</v>
      </c>
      <c r="R781" s="85">
        <v>8.2712985938792394E-2</v>
      </c>
      <c r="S781" s="86">
        <v>1.3</v>
      </c>
      <c r="T781" s="86">
        <v>0.71</v>
      </c>
      <c r="U781" s="88">
        <v>1.00882723833544</v>
      </c>
      <c r="V781" s="89">
        <v>4.92</v>
      </c>
      <c r="W781" s="85">
        <v>54.063136054507197</v>
      </c>
      <c r="X781" s="88">
        <v>57.666666666700003</v>
      </c>
      <c r="Y781" s="85">
        <v>-100</v>
      </c>
      <c r="Z781" s="88"/>
      <c r="AA781" s="85">
        <v>0</v>
      </c>
      <c r="AB781" s="91">
        <v>0</v>
      </c>
      <c r="AC781" s="86">
        <v>0</v>
      </c>
      <c r="AD781" s="86">
        <v>0</v>
      </c>
      <c r="AE781" s="86">
        <v>0</v>
      </c>
      <c r="AF781" s="88">
        <v>3.0943080863600002E-9</v>
      </c>
      <c r="AG781" s="85">
        <v>1.5949177636100001E-8</v>
      </c>
      <c r="AH781" s="86">
        <v>1.5473000000000001E-2</v>
      </c>
      <c r="AI781" s="88">
        <v>2.1781695859300001E-10</v>
      </c>
      <c r="AJ781" s="150">
        <v>1.85</v>
      </c>
      <c r="AK781" s="151">
        <v>1</v>
      </c>
    </row>
    <row r="782" spans="1:37" x14ac:dyDescent="0.2">
      <c r="A782" s="149" t="s">
        <v>1885</v>
      </c>
      <c r="B782" s="66" t="s">
        <v>1886</v>
      </c>
      <c r="C782" s="67">
        <v>65</v>
      </c>
      <c r="D782" s="84" t="s">
        <v>337</v>
      </c>
      <c r="E782" s="85">
        <v>86.097208191753197</v>
      </c>
      <c r="F782" s="91">
        <v>86.097208191753197</v>
      </c>
      <c r="G782" s="86">
        <v>34.372991091927602</v>
      </c>
      <c r="H782" s="86">
        <v>34.372991091927602</v>
      </c>
      <c r="I782" s="86">
        <v>5.13</v>
      </c>
      <c r="J782" s="86">
        <v>4.79</v>
      </c>
      <c r="K782" s="87">
        <v>1.2800000000000001E-2</v>
      </c>
      <c r="L782" s="85">
        <v>3.2638435733899998E-8</v>
      </c>
      <c r="M782" s="86">
        <v>8.4814579345197399E-2</v>
      </c>
      <c r="N782" s="86">
        <v>76.923613776738705</v>
      </c>
      <c r="O782" s="86">
        <v>38.0025824836368</v>
      </c>
      <c r="P782" s="86">
        <v>0.29099999999999998</v>
      </c>
      <c r="Q782" s="88">
        <v>0.61219999999999997</v>
      </c>
      <c r="R782" s="85">
        <v>1.3204806549583999E-2</v>
      </c>
      <c r="S782" s="86">
        <v>1.1000000000000001</v>
      </c>
      <c r="T782" s="86">
        <v>0.95</v>
      </c>
      <c r="U782" s="88">
        <v>1.7334006795849</v>
      </c>
      <c r="V782" s="89">
        <v>4.92</v>
      </c>
      <c r="W782" s="85">
        <v>61.179274482077503</v>
      </c>
      <c r="X782" s="88">
        <v>60.666666666700003</v>
      </c>
      <c r="Y782" s="85"/>
      <c r="Z782" s="88"/>
      <c r="AA782" s="85">
        <v>0</v>
      </c>
      <c r="AB782" s="91">
        <v>0</v>
      </c>
      <c r="AC782" s="86">
        <v>0</v>
      </c>
      <c r="AD782" s="86">
        <v>0</v>
      </c>
      <c r="AE782" s="86">
        <v>0.01</v>
      </c>
      <c r="AF782" s="88">
        <v>6.9506996302899999</v>
      </c>
      <c r="AG782" s="85">
        <v>7.2600286494199997E-4</v>
      </c>
      <c r="AH782" s="86">
        <v>3.2994999999999997E-2</v>
      </c>
      <c r="AI782" s="88">
        <v>4.3499998405299999E-4</v>
      </c>
      <c r="AJ782" s="150">
        <v>1.76</v>
      </c>
      <c r="AK782" s="151">
        <v>0</v>
      </c>
    </row>
    <row r="783" spans="1:37" x14ac:dyDescent="0.2">
      <c r="A783" s="149" t="s">
        <v>1887</v>
      </c>
      <c r="B783" s="66" t="s">
        <v>1888</v>
      </c>
      <c r="C783" s="67">
        <v>65</v>
      </c>
      <c r="D783" s="84" t="s">
        <v>337</v>
      </c>
      <c r="E783" s="85">
        <v>72.974499041416095</v>
      </c>
      <c r="F783" s="91">
        <v>72.974499041416095</v>
      </c>
      <c r="G783" s="86">
        <v>23.2712661186543</v>
      </c>
      <c r="H783" s="86">
        <v>23.2712661186543</v>
      </c>
      <c r="I783" s="86">
        <v>15.59</v>
      </c>
      <c r="J783" s="86">
        <v>10.32</v>
      </c>
      <c r="K783" s="87">
        <v>2.92E-2</v>
      </c>
      <c r="L783" s="85">
        <v>0.77000000112</v>
      </c>
      <c r="M783" s="86">
        <v>7.0649444079656495E-2</v>
      </c>
      <c r="N783" s="86">
        <v>69.357755748650405</v>
      </c>
      <c r="O783" s="86">
        <v>16.839184718813399</v>
      </c>
      <c r="P783" s="86">
        <v>0.39</v>
      </c>
      <c r="Q783" s="88">
        <v>0.67120000000000002</v>
      </c>
      <c r="R783" s="85">
        <v>8.3222370173102495E-2</v>
      </c>
      <c r="S783" s="86">
        <v>1</v>
      </c>
      <c r="T783" s="86">
        <v>1.2</v>
      </c>
      <c r="U783" s="88">
        <v>4.2952438479922304</v>
      </c>
      <c r="V783" s="89">
        <v>4.8499999999999996</v>
      </c>
      <c r="W783" s="85">
        <v>53.923002008650599</v>
      </c>
      <c r="X783" s="88">
        <v>44.733333333300003</v>
      </c>
      <c r="Y783" s="85">
        <v>-100</v>
      </c>
      <c r="Z783" s="88"/>
      <c r="AA783" s="85">
        <v>0</v>
      </c>
      <c r="AB783" s="91">
        <v>0</v>
      </c>
      <c r="AC783" s="86">
        <v>0</v>
      </c>
      <c r="AD783" s="86">
        <v>0</v>
      </c>
      <c r="AE783" s="86">
        <v>0</v>
      </c>
      <c r="AF783" s="88">
        <v>21.915100129500001</v>
      </c>
      <c r="AG783" s="85">
        <v>5.1015000049000003E-2</v>
      </c>
      <c r="AH783" s="86">
        <v>6.4806000000000002E-2</v>
      </c>
      <c r="AI783" s="88">
        <v>0</v>
      </c>
      <c r="AJ783" s="150">
        <v>1.85</v>
      </c>
      <c r="AK783" s="151">
        <v>1</v>
      </c>
    </row>
    <row r="784" spans="1:37" x14ac:dyDescent="0.2">
      <c r="A784" s="149" t="s">
        <v>1889</v>
      </c>
      <c r="B784" s="66" t="s">
        <v>1890</v>
      </c>
      <c r="C784" s="67">
        <v>65</v>
      </c>
      <c r="D784" s="84" t="s">
        <v>337</v>
      </c>
      <c r="E784" s="85">
        <v>76.784228197549297</v>
      </c>
      <c r="F784" s="91">
        <v>76.784228197549297</v>
      </c>
      <c r="G784" s="86">
        <v>47.305363445920698</v>
      </c>
      <c r="H784" s="86">
        <v>47.305363445920698</v>
      </c>
      <c r="I784" s="86">
        <v>7.42</v>
      </c>
      <c r="J784" s="86">
        <v>11.85</v>
      </c>
      <c r="K784" s="87">
        <v>0</v>
      </c>
      <c r="L784" s="85">
        <v>0.63000002016000001</v>
      </c>
      <c r="M784" s="86">
        <v>8.4320729829150305E-4</v>
      </c>
      <c r="N784" s="86">
        <v>71.807108976986598</v>
      </c>
      <c r="O784" s="86">
        <v>56.752167849129798</v>
      </c>
      <c r="P784" s="86">
        <v>0.40100000000000002</v>
      </c>
      <c r="Q784" s="88">
        <v>0.6855</v>
      </c>
      <c r="R784" s="85">
        <v>2.5329280648429601E-2</v>
      </c>
      <c r="S784" s="86">
        <v>1.6</v>
      </c>
      <c r="T784" s="86">
        <v>0.6</v>
      </c>
      <c r="U784" s="88">
        <v>3.6000229574999301</v>
      </c>
      <c r="V784" s="89">
        <v>4.79</v>
      </c>
      <c r="W784" s="85">
        <v>42.821423867224603</v>
      </c>
      <c r="X784" s="88">
        <v>35.666666666700003</v>
      </c>
      <c r="Y784" s="85"/>
      <c r="Z784" s="88"/>
      <c r="AA784" s="85">
        <v>0.19</v>
      </c>
      <c r="AB784" s="91">
        <v>0.19</v>
      </c>
      <c r="AC784" s="86">
        <v>0.24</v>
      </c>
      <c r="AD784" s="86">
        <v>0.24</v>
      </c>
      <c r="AE784" s="86">
        <v>0.01</v>
      </c>
      <c r="AF784" s="88">
        <v>2.0624999653799998</v>
      </c>
      <c r="AG784" s="85">
        <v>5.1143996261600003E-2</v>
      </c>
      <c r="AH784" s="86">
        <v>5.0738999999999999E-2</v>
      </c>
      <c r="AI784" s="88">
        <v>3.5664868351999997E-11</v>
      </c>
      <c r="AJ784" s="150">
        <v>1.71</v>
      </c>
      <c r="AK784" s="151">
        <v>0</v>
      </c>
    </row>
    <row r="785" spans="1:37" x14ac:dyDescent="0.2">
      <c r="A785" s="149" t="s">
        <v>1891</v>
      </c>
      <c r="B785" s="66" t="s">
        <v>1892</v>
      </c>
      <c r="C785" s="67">
        <v>65</v>
      </c>
      <c r="D785" s="84" t="s">
        <v>337</v>
      </c>
      <c r="E785" s="85">
        <v>76.504924237376201</v>
      </c>
      <c r="F785" s="91">
        <v>76.504924237376201</v>
      </c>
      <c r="G785" s="86">
        <v>39.1753401655183</v>
      </c>
      <c r="H785" s="86">
        <v>39.1753401655183</v>
      </c>
      <c r="I785" s="86">
        <v>5.28</v>
      </c>
      <c r="J785" s="86">
        <v>5.31</v>
      </c>
      <c r="K785" s="87">
        <v>0</v>
      </c>
      <c r="L785" s="85">
        <v>1.16000001155</v>
      </c>
      <c r="M785" s="86">
        <v>3.55893453070639E-3</v>
      </c>
      <c r="N785" s="86">
        <v>70.494913033687894</v>
      </c>
      <c r="O785" s="86">
        <v>58.694332630502799</v>
      </c>
      <c r="P785" s="86">
        <v>0.19400000000000001</v>
      </c>
      <c r="Q785" s="88">
        <v>0.39979999999999999</v>
      </c>
      <c r="R785" s="85">
        <v>1.5587249629802799E-2</v>
      </c>
      <c r="S785" s="86">
        <v>1.4</v>
      </c>
      <c r="T785" s="86">
        <v>0.49</v>
      </c>
      <c r="U785" s="88">
        <v>2.8732491970627798</v>
      </c>
      <c r="V785" s="89">
        <v>4.5999999999999996</v>
      </c>
      <c r="W785" s="85">
        <v>40.778303235636997</v>
      </c>
      <c r="X785" s="88">
        <v>39.799999999999997</v>
      </c>
      <c r="Y785" s="85"/>
      <c r="Z785" s="88"/>
      <c r="AA785" s="85">
        <v>0</v>
      </c>
      <c r="AB785" s="91">
        <v>0</v>
      </c>
      <c r="AC785" s="86">
        <v>0</v>
      </c>
      <c r="AD785" s="86">
        <v>0</v>
      </c>
      <c r="AE785" s="86">
        <v>0</v>
      </c>
      <c r="AF785" s="88">
        <v>1.0315001506299999</v>
      </c>
      <c r="AG785" s="85">
        <v>0.20529599212899999</v>
      </c>
      <c r="AH785" s="86">
        <v>5.1896999999999999E-2</v>
      </c>
      <c r="AI785" s="88">
        <v>9.92231858298E-11</v>
      </c>
      <c r="AJ785" s="150">
        <v>1.82</v>
      </c>
      <c r="AK785" s="151">
        <v>1</v>
      </c>
    </row>
    <row r="786" spans="1:37" x14ac:dyDescent="0.2">
      <c r="A786" s="149" t="s">
        <v>1893</v>
      </c>
      <c r="B786" s="66" t="s">
        <v>1894</v>
      </c>
      <c r="C786" s="67">
        <v>65</v>
      </c>
      <c r="D786" s="84" t="s">
        <v>337</v>
      </c>
      <c r="E786" s="85">
        <v>70.464337428599407</v>
      </c>
      <c r="F786" s="91">
        <v>70.464337428599407</v>
      </c>
      <c r="G786" s="86">
        <v>25.336460304346701</v>
      </c>
      <c r="H786" s="86">
        <v>25.336460304346701</v>
      </c>
      <c r="I786" s="86">
        <v>10.29</v>
      </c>
      <c r="J786" s="86">
        <v>11.2</v>
      </c>
      <c r="K786" s="87">
        <v>0</v>
      </c>
      <c r="L786" s="85">
        <v>1.49999998956</v>
      </c>
      <c r="M786" s="86">
        <v>1.2908928906224099E-2</v>
      </c>
      <c r="N786" s="86">
        <v>61.390483525734602</v>
      </c>
      <c r="O786" s="86">
        <v>19.4380177625196</v>
      </c>
      <c r="P786" s="86">
        <v>1.0609999999999999</v>
      </c>
      <c r="Q786" s="88">
        <v>0.60209999999999997</v>
      </c>
      <c r="R786" s="85">
        <v>5.6617126680820903E-2</v>
      </c>
      <c r="S786" s="86">
        <v>1.5</v>
      </c>
      <c r="T786" s="86">
        <v>1.2</v>
      </c>
      <c r="U786" s="88">
        <v>1.6105677406746099</v>
      </c>
      <c r="V786" s="89">
        <v>4.7300000000000004</v>
      </c>
      <c r="W786" s="85">
        <v>51.433192005741297</v>
      </c>
      <c r="X786" s="88">
        <v>52.933333333299998</v>
      </c>
      <c r="Y786" s="85"/>
      <c r="Z786" s="88"/>
      <c r="AA786" s="85">
        <v>0</v>
      </c>
      <c r="AB786" s="91">
        <v>0</v>
      </c>
      <c r="AC786" s="86">
        <v>0</v>
      </c>
      <c r="AD786" s="86">
        <v>0</v>
      </c>
      <c r="AE786" s="86">
        <v>0</v>
      </c>
      <c r="AF786" s="88">
        <v>7.3595999885000003</v>
      </c>
      <c r="AG786" s="85">
        <v>0.170891986065</v>
      </c>
      <c r="AH786" s="86">
        <v>0.105447</v>
      </c>
      <c r="AI786" s="88">
        <v>9.9499998370199995E-3</v>
      </c>
      <c r="AJ786" s="150">
        <v>2.68</v>
      </c>
      <c r="AK786" s="151">
        <v>38</v>
      </c>
    </row>
    <row r="787" spans="1:37" x14ac:dyDescent="0.2">
      <c r="A787" s="149" t="s">
        <v>1895</v>
      </c>
      <c r="B787" s="66" t="s">
        <v>1896</v>
      </c>
      <c r="C787" s="67">
        <v>65</v>
      </c>
      <c r="D787" s="84" t="s">
        <v>337</v>
      </c>
      <c r="E787" s="85">
        <v>84.474460794993206</v>
      </c>
      <c r="F787" s="91">
        <v>84.474460794993206</v>
      </c>
      <c r="G787" s="86">
        <v>34.487334376423497</v>
      </c>
      <c r="H787" s="86">
        <v>34.487334376423497</v>
      </c>
      <c r="I787" s="86">
        <v>3.31</v>
      </c>
      <c r="J787" s="86">
        <v>4.41</v>
      </c>
      <c r="K787" s="87">
        <v>2.1999999999999999E-2</v>
      </c>
      <c r="L787" s="85">
        <v>1.0700001026199999</v>
      </c>
      <c r="M787" s="86">
        <v>0</v>
      </c>
      <c r="N787" s="86">
        <v>76.361057279283997</v>
      </c>
      <c r="O787" s="86">
        <v>47.926871334943101</v>
      </c>
      <c r="P787" s="86">
        <v>0.16600000000000001</v>
      </c>
      <c r="Q787" s="88">
        <v>0.2641</v>
      </c>
      <c r="R787" s="85">
        <v>0</v>
      </c>
      <c r="S787" s="86">
        <v>0.9</v>
      </c>
      <c r="T787" s="86">
        <v>0.61</v>
      </c>
      <c r="U787" s="88">
        <v>1.50917985383534</v>
      </c>
      <c r="V787" s="89">
        <v>4.59</v>
      </c>
      <c r="W787" s="85">
        <v>51.924468694397603</v>
      </c>
      <c r="X787" s="88">
        <v>49.8</v>
      </c>
      <c r="Y787" s="85"/>
      <c r="Z787" s="88"/>
      <c r="AA787" s="85">
        <v>0</v>
      </c>
      <c r="AB787" s="91">
        <v>0</v>
      </c>
      <c r="AC787" s="86">
        <v>0</v>
      </c>
      <c r="AD787" s="86">
        <v>0</v>
      </c>
      <c r="AE787" s="86">
        <v>0</v>
      </c>
      <c r="AF787" s="88">
        <v>15.792698984899999</v>
      </c>
      <c r="AG787" s="85">
        <v>2.11503078748E-3</v>
      </c>
      <c r="AH787" s="86">
        <v>1.6136000000000001E-2</v>
      </c>
      <c r="AI787" s="88">
        <v>1.3654997407599999E-2</v>
      </c>
      <c r="AJ787" s="150">
        <v>2.21</v>
      </c>
      <c r="AK787" s="151">
        <v>10</v>
      </c>
    </row>
    <row r="788" spans="1:37" x14ac:dyDescent="0.2">
      <c r="A788" s="149" t="s">
        <v>1897</v>
      </c>
      <c r="B788" s="66" t="s">
        <v>1898</v>
      </c>
      <c r="C788" s="67">
        <v>65</v>
      </c>
      <c r="D788" s="84" t="s">
        <v>337</v>
      </c>
      <c r="E788" s="85">
        <v>81.712450580242304</v>
      </c>
      <c r="F788" s="91">
        <v>81.6766252542958</v>
      </c>
      <c r="G788" s="86">
        <v>29.1515795130315</v>
      </c>
      <c r="H788" s="86">
        <v>29.133666850058201</v>
      </c>
      <c r="I788" s="86">
        <v>7.08</v>
      </c>
      <c r="J788" s="86">
        <v>10.42</v>
      </c>
      <c r="K788" s="87">
        <v>0</v>
      </c>
      <c r="L788" s="85">
        <v>0.42000008240100001</v>
      </c>
      <c r="M788" s="86">
        <v>2.2123550813263901E-3</v>
      </c>
      <c r="N788" s="86">
        <v>73.500006450198001</v>
      </c>
      <c r="O788" s="86">
        <v>38.308982834287001</v>
      </c>
      <c r="P788" s="86">
        <v>0.5</v>
      </c>
      <c r="Q788" s="88">
        <v>0.36959999999999998</v>
      </c>
      <c r="R788" s="85">
        <v>2.00682319887618E-2</v>
      </c>
      <c r="S788" s="86">
        <v>1</v>
      </c>
      <c r="T788" s="86">
        <v>1.17</v>
      </c>
      <c r="U788" s="88">
        <v>1.15664623770104</v>
      </c>
      <c r="V788" s="89">
        <v>4.9000000000000004</v>
      </c>
      <c r="W788" s="85">
        <v>55.703895591666203</v>
      </c>
      <c r="X788" s="88">
        <v>51.066666666700002</v>
      </c>
      <c r="Y788" s="85">
        <v>100</v>
      </c>
      <c r="Z788" s="88"/>
      <c r="AA788" s="85">
        <v>0</v>
      </c>
      <c r="AB788" s="91">
        <v>0</v>
      </c>
      <c r="AC788" s="86">
        <v>0</v>
      </c>
      <c r="AD788" s="86">
        <v>0</v>
      </c>
      <c r="AE788" s="86">
        <v>0</v>
      </c>
      <c r="AF788" s="88">
        <v>5.1234994304799999</v>
      </c>
      <c r="AG788" s="85">
        <v>5.1431045098800003E-9</v>
      </c>
      <c r="AH788" s="86">
        <v>6.6541000000000003E-2</v>
      </c>
      <c r="AI788" s="88">
        <v>1.13229987158E-2</v>
      </c>
      <c r="AJ788" s="150">
        <v>2.2599999999999998</v>
      </c>
      <c r="AK788" s="151">
        <v>13</v>
      </c>
    </row>
    <row r="789" spans="1:37" x14ac:dyDescent="0.2">
      <c r="A789" s="149" t="s">
        <v>1899</v>
      </c>
      <c r="B789" s="66" t="s">
        <v>1900</v>
      </c>
      <c r="C789" s="67">
        <v>65</v>
      </c>
      <c r="D789" s="84" t="s">
        <v>337</v>
      </c>
      <c r="E789" s="85">
        <v>66.345998644155301</v>
      </c>
      <c r="F789" s="91">
        <v>66.315868762845597</v>
      </c>
      <c r="G789" s="86">
        <v>28.423238747027401</v>
      </c>
      <c r="H789" s="86">
        <v>28.411402007941401</v>
      </c>
      <c r="I789" s="86">
        <v>7.42</v>
      </c>
      <c r="J789" s="86">
        <v>14.63</v>
      </c>
      <c r="K789" s="87">
        <v>0</v>
      </c>
      <c r="L789" s="85">
        <v>3.0599999974999998</v>
      </c>
      <c r="M789" s="86">
        <v>4.1348442269574601E-3</v>
      </c>
      <c r="N789" s="86">
        <v>58.681780565355602</v>
      </c>
      <c r="O789" s="86">
        <v>19.775171065493598</v>
      </c>
      <c r="P789" s="86">
        <v>0.505</v>
      </c>
      <c r="Q789" s="88">
        <v>0.55000000000000004</v>
      </c>
      <c r="R789" s="85">
        <v>2.45670065102567E-2</v>
      </c>
      <c r="S789" s="86">
        <v>2</v>
      </c>
      <c r="T789" s="86">
        <v>0.77</v>
      </c>
      <c r="U789" s="88">
        <v>1.86482443963801</v>
      </c>
      <c r="V789" s="89">
        <v>4.78</v>
      </c>
      <c r="W789" s="85">
        <v>49.084782500510698</v>
      </c>
      <c r="X789" s="88"/>
      <c r="Y789" s="85">
        <v>100</v>
      </c>
      <c r="Z789" s="88"/>
      <c r="AA789" s="85">
        <v>0.04</v>
      </c>
      <c r="AB789" s="91">
        <v>7.0000000000000007E-2</v>
      </c>
      <c r="AC789" s="86">
        <v>0.05</v>
      </c>
      <c r="AD789" s="86">
        <v>0.05</v>
      </c>
      <c r="AE789" s="86">
        <v>0.04</v>
      </c>
      <c r="AF789" s="88">
        <v>1.7999999210399999E-2</v>
      </c>
      <c r="AG789" s="85">
        <v>0.102728986553</v>
      </c>
      <c r="AH789" s="86">
        <v>0.112815</v>
      </c>
      <c r="AI789" s="88">
        <v>1.7399997722399999E-3</v>
      </c>
      <c r="AJ789" s="150">
        <v>2.06</v>
      </c>
      <c r="AK789" s="151">
        <v>1</v>
      </c>
    </row>
    <row r="790" spans="1:37" x14ac:dyDescent="0.2">
      <c r="A790" s="149" t="s">
        <v>1901</v>
      </c>
      <c r="B790" s="66" t="s">
        <v>1902</v>
      </c>
      <c r="C790" s="67">
        <v>65</v>
      </c>
      <c r="D790" s="84" t="s">
        <v>337</v>
      </c>
      <c r="E790" s="85">
        <v>80.098486118945601</v>
      </c>
      <c r="F790" s="91">
        <v>80.098486118945601</v>
      </c>
      <c r="G790" s="86">
        <v>32.773314225603301</v>
      </c>
      <c r="H790" s="86">
        <v>32.773314225603301</v>
      </c>
      <c r="I790" s="86">
        <v>4.71</v>
      </c>
      <c r="J790" s="86">
        <v>5.14</v>
      </c>
      <c r="K790" s="87">
        <v>0</v>
      </c>
      <c r="L790" s="85">
        <v>1.1399999146999999</v>
      </c>
      <c r="M790" s="86">
        <v>0</v>
      </c>
      <c r="N790" s="86">
        <v>72.306082567819203</v>
      </c>
      <c r="O790" s="86">
        <v>45.159659617490902</v>
      </c>
      <c r="P790" s="86">
        <v>0.27500000000000002</v>
      </c>
      <c r="Q790" s="88">
        <v>0.22020000000000001</v>
      </c>
      <c r="R790" s="85">
        <v>0</v>
      </c>
      <c r="S790" s="86">
        <v>1.2</v>
      </c>
      <c r="T790" s="86">
        <v>0.52</v>
      </c>
      <c r="U790" s="88">
        <v>1.8706264387968199</v>
      </c>
      <c r="V790" s="89">
        <v>4.95</v>
      </c>
      <c r="W790" s="85">
        <v>55.591779704838402</v>
      </c>
      <c r="X790" s="88">
        <v>53.9</v>
      </c>
      <c r="Y790" s="85"/>
      <c r="Z790" s="88"/>
      <c r="AA790" s="85">
        <v>0</v>
      </c>
      <c r="AB790" s="91">
        <v>0</v>
      </c>
      <c r="AC790" s="86">
        <v>0</v>
      </c>
      <c r="AD790" s="86">
        <v>0</v>
      </c>
      <c r="AE790" s="86">
        <v>0</v>
      </c>
      <c r="AF790" s="88">
        <v>5.6929997748499997E-7</v>
      </c>
      <c r="AG790" s="85">
        <v>1.5791998211799999E-2</v>
      </c>
      <c r="AH790" s="86">
        <v>2.7969999999999998E-2</v>
      </c>
      <c r="AI790" s="88">
        <v>1.0556519605000001E-9</v>
      </c>
      <c r="AJ790" s="150">
        <v>2.16</v>
      </c>
      <c r="AK790" s="151">
        <v>3</v>
      </c>
    </row>
    <row r="791" spans="1:37" x14ac:dyDescent="0.2">
      <c r="A791" s="149" t="s">
        <v>1903</v>
      </c>
      <c r="B791" s="66" t="s">
        <v>1904</v>
      </c>
      <c r="C791" s="67">
        <v>65</v>
      </c>
      <c r="D791" s="84" t="s">
        <v>337</v>
      </c>
      <c r="E791" s="85">
        <v>69.778578540609701</v>
      </c>
      <c r="F791" s="91">
        <v>69.778578540609701</v>
      </c>
      <c r="G791" s="86">
        <v>39.610102255306401</v>
      </c>
      <c r="H791" s="86">
        <v>39.610102255306401</v>
      </c>
      <c r="I791" s="86">
        <v>6.38</v>
      </c>
      <c r="J791" s="86">
        <v>16.010000000000002</v>
      </c>
      <c r="K791" s="87">
        <v>8.8000000000000005E-3</v>
      </c>
      <c r="L791" s="85">
        <v>0.61000002154300004</v>
      </c>
      <c r="M791" s="86">
        <v>0</v>
      </c>
      <c r="N791" s="86">
        <v>75.390225373512294</v>
      </c>
      <c r="O791" s="86">
        <v>73.492027958112601</v>
      </c>
      <c r="P791" s="86">
        <v>0.308</v>
      </c>
      <c r="Q791" s="88">
        <v>0.17560000000000001</v>
      </c>
      <c r="R791" s="85">
        <v>0</v>
      </c>
      <c r="S791" s="86">
        <v>0.8</v>
      </c>
      <c r="T791" s="86">
        <v>0.28999999999999998</v>
      </c>
      <c r="U791" s="88">
        <v>1.68950421190713</v>
      </c>
      <c r="V791" s="89">
        <v>4.88</v>
      </c>
      <c r="W791" s="85">
        <v>40.998143660466503</v>
      </c>
      <c r="X791" s="88"/>
      <c r="Y791" s="85"/>
      <c r="Z791" s="88"/>
      <c r="AA791" s="85">
        <v>0.02</v>
      </c>
      <c r="AB791" s="91">
        <v>0.02</v>
      </c>
      <c r="AC791" s="86">
        <v>0.22</v>
      </c>
      <c r="AD791" s="86">
        <v>0.22</v>
      </c>
      <c r="AE791" s="86">
        <v>0.01</v>
      </c>
      <c r="AF791" s="88">
        <v>3.5544005373899998</v>
      </c>
      <c r="AG791" s="85">
        <v>0.138320989901</v>
      </c>
      <c r="AH791" s="86">
        <v>0.10348599999999999</v>
      </c>
      <c r="AI791" s="88">
        <v>1.57419358636E-9</v>
      </c>
      <c r="AJ791" s="150">
        <v>1.86</v>
      </c>
      <c r="AK791" s="151">
        <v>1</v>
      </c>
    </row>
    <row r="792" spans="1:37" x14ac:dyDescent="0.2">
      <c r="A792" s="149" t="s">
        <v>689</v>
      </c>
      <c r="B792" s="66" t="s">
        <v>1905</v>
      </c>
      <c r="C792" s="67">
        <v>65</v>
      </c>
      <c r="D792" s="84" t="s">
        <v>337</v>
      </c>
      <c r="E792" s="85">
        <v>81.697305117635594</v>
      </c>
      <c r="F792" s="91">
        <v>81.697305117635594</v>
      </c>
      <c r="G792" s="86">
        <v>30.403830476168601</v>
      </c>
      <c r="H792" s="86">
        <v>30.403830476168601</v>
      </c>
      <c r="I792" s="86">
        <v>3.2</v>
      </c>
      <c r="J792" s="86">
        <v>4.49</v>
      </c>
      <c r="K792" s="87">
        <v>0</v>
      </c>
      <c r="L792" s="85">
        <v>1.02999997341</v>
      </c>
      <c r="M792" s="86">
        <v>0</v>
      </c>
      <c r="N792" s="86">
        <v>75.577561573790206</v>
      </c>
      <c r="O792" s="86">
        <v>40.437788018433203</v>
      </c>
      <c r="P792" s="86">
        <v>0.28599999999999998</v>
      </c>
      <c r="Q792" s="88">
        <v>0.4083</v>
      </c>
      <c r="R792" s="85">
        <v>0</v>
      </c>
      <c r="S792" s="86">
        <v>1</v>
      </c>
      <c r="T792" s="86">
        <v>0.55000000000000004</v>
      </c>
      <c r="U792" s="88">
        <v>0.92087586547404399</v>
      </c>
      <c r="V792" s="89">
        <v>4.96</v>
      </c>
      <c r="W792" s="85">
        <v>57.665660977675401</v>
      </c>
      <c r="X792" s="88">
        <v>57.9</v>
      </c>
      <c r="Y792" s="85">
        <v>100</v>
      </c>
      <c r="Z792" s="88"/>
      <c r="AA792" s="85">
        <v>0.03</v>
      </c>
      <c r="AB792" s="91">
        <v>0.03</v>
      </c>
      <c r="AC792" s="86">
        <v>0.05</v>
      </c>
      <c r="AD792" s="86">
        <v>0.05</v>
      </c>
      <c r="AE792" s="86">
        <v>0</v>
      </c>
      <c r="AF792" s="88">
        <v>7.3427151276199995E-7</v>
      </c>
      <c r="AG792" s="85">
        <v>0</v>
      </c>
      <c r="AH792" s="86">
        <v>3.1531999999999998E-2</v>
      </c>
      <c r="AI792" s="88">
        <v>0</v>
      </c>
      <c r="AJ792" s="150">
        <v>2.2000000000000002</v>
      </c>
      <c r="AK792" s="151">
        <v>1</v>
      </c>
    </row>
    <row r="793" spans="1:37" x14ac:dyDescent="0.2">
      <c r="A793" s="149" t="s">
        <v>1906</v>
      </c>
      <c r="B793" s="66" t="s">
        <v>1907</v>
      </c>
      <c r="C793" s="67">
        <v>65</v>
      </c>
      <c r="D793" s="84" t="s">
        <v>337</v>
      </c>
      <c r="E793" s="85">
        <v>79.1513565208637</v>
      </c>
      <c r="F793" s="91">
        <v>79.104796899380901</v>
      </c>
      <c r="G793" s="86">
        <v>32.952886696531898</v>
      </c>
      <c r="H793" s="86">
        <v>32.942819751346498</v>
      </c>
      <c r="I793" s="86">
        <v>14.54</v>
      </c>
      <c r="J793" s="86">
        <v>31.17</v>
      </c>
      <c r="K793" s="87">
        <v>0</v>
      </c>
      <c r="L793" s="85">
        <v>0.47999999984800001</v>
      </c>
      <c r="M793" s="86">
        <v>3.5915939347345299E-3</v>
      </c>
      <c r="N793" s="86">
        <v>76.500926209736505</v>
      </c>
      <c r="O793" s="86">
        <v>37.6518218623482</v>
      </c>
      <c r="P793" s="86">
        <v>1.1120000000000001</v>
      </c>
      <c r="Q793" s="88">
        <v>1.3982000000000001</v>
      </c>
      <c r="R793" s="85">
        <v>1.42592328532725E-2</v>
      </c>
      <c r="S793" s="86">
        <v>1.1000000000000001</v>
      </c>
      <c r="T793" s="86">
        <v>1.08</v>
      </c>
      <c r="U793" s="88">
        <v>0.97020184225096895</v>
      </c>
      <c r="V793" s="89">
        <v>4.87</v>
      </c>
      <c r="W793" s="85">
        <v>58.418647762203499</v>
      </c>
      <c r="X793" s="88"/>
      <c r="Y793" s="85">
        <v>100</v>
      </c>
      <c r="Z793" s="88"/>
      <c r="AA793" s="85">
        <v>0.36</v>
      </c>
      <c r="AB793" s="91">
        <v>0.4</v>
      </c>
      <c r="AC793" s="86">
        <v>0.15</v>
      </c>
      <c r="AD793" s="86">
        <v>0.15</v>
      </c>
      <c r="AE793" s="86">
        <v>0.4</v>
      </c>
      <c r="AF793" s="88">
        <v>2.0177740318399999E-8</v>
      </c>
      <c r="AG793" s="85">
        <v>3.6300049269900002E-4</v>
      </c>
      <c r="AH793" s="86">
        <v>0.19766</v>
      </c>
      <c r="AI793" s="88">
        <v>8.6999999908500005E-4</v>
      </c>
      <c r="AJ793" s="150">
        <v>2.0099999999999998</v>
      </c>
      <c r="AK793" s="151">
        <v>1</v>
      </c>
    </row>
    <row r="794" spans="1:37" x14ac:dyDescent="0.2">
      <c r="A794" s="149" t="s">
        <v>1908</v>
      </c>
      <c r="B794" s="66" t="s">
        <v>1909</v>
      </c>
      <c r="C794" s="67">
        <v>65</v>
      </c>
      <c r="D794" s="84" t="s">
        <v>337</v>
      </c>
      <c r="E794" s="85">
        <v>64.5001321057659</v>
      </c>
      <c r="F794" s="91">
        <v>64.421546111686993</v>
      </c>
      <c r="G794" s="86">
        <v>30.730511012201202</v>
      </c>
      <c r="H794" s="86">
        <v>30.724413823005399</v>
      </c>
      <c r="I794" s="86">
        <v>87.53</v>
      </c>
      <c r="J794" s="86">
        <v>163.80000000000001</v>
      </c>
      <c r="K794" s="87">
        <v>0</v>
      </c>
      <c r="L794" s="85">
        <v>1.6800000013900001</v>
      </c>
      <c r="M794" s="86">
        <v>2.5489109855980598E-2</v>
      </c>
      <c r="N794" s="86">
        <v>61.631433121713897</v>
      </c>
      <c r="O794" s="86">
        <v>32.900026409225603</v>
      </c>
      <c r="P794" s="86">
        <v>4.4909999999999997</v>
      </c>
      <c r="Q794" s="88">
        <v>1.927</v>
      </c>
      <c r="R794" s="85">
        <v>4.7311149660936802E-2</v>
      </c>
      <c r="S794" s="86">
        <v>1.6</v>
      </c>
      <c r="T794" s="86">
        <v>1.59</v>
      </c>
      <c r="U794" s="88">
        <v>3.2511567722835299</v>
      </c>
      <c r="V794" s="89">
        <v>4.5599999999999996</v>
      </c>
      <c r="W794" s="85">
        <v>54.926696998039098</v>
      </c>
      <c r="X794" s="88"/>
      <c r="Y794" s="85"/>
      <c r="Z794" s="88"/>
      <c r="AA794" s="85">
        <v>1.83</v>
      </c>
      <c r="AB794" s="91">
        <v>1.86</v>
      </c>
      <c r="AC794" s="86">
        <v>0.54</v>
      </c>
      <c r="AD794" s="86">
        <v>0.55000000000000004</v>
      </c>
      <c r="AE794" s="86">
        <v>0.75</v>
      </c>
      <c r="AF794" s="88">
        <v>0.39680001172500001</v>
      </c>
      <c r="AG794" s="85">
        <v>0.18222599534</v>
      </c>
      <c r="AH794" s="86">
        <v>1.851588</v>
      </c>
      <c r="AI794" s="88">
        <v>9.1349997664099993E-3</v>
      </c>
      <c r="AJ794" s="150">
        <v>1.99</v>
      </c>
      <c r="AK794" s="151">
        <v>0</v>
      </c>
    </row>
    <row r="795" spans="1:37" x14ac:dyDescent="0.2">
      <c r="A795" s="149" t="s">
        <v>1910</v>
      </c>
      <c r="B795" s="66" t="s">
        <v>1911</v>
      </c>
      <c r="C795" s="67">
        <v>65</v>
      </c>
      <c r="D795" s="84" t="s">
        <v>337</v>
      </c>
      <c r="E795" s="85">
        <v>48.966282047896897</v>
      </c>
      <c r="F795" s="91">
        <v>48.928436265061301</v>
      </c>
      <c r="G795" s="86">
        <v>24.507344722273601</v>
      </c>
      <c r="H795" s="86">
        <v>24.489742032582601</v>
      </c>
      <c r="I795" s="86">
        <v>14.2</v>
      </c>
      <c r="J795" s="86">
        <v>17.48</v>
      </c>
      <c r="K795" s="87">
        <v>0</v>
      </c>
      <c r="L795" s="85">
        <v>0.30000004410800002</v>
      </c>
      <c r="M795" s="86">
        <v>1.85211034388188E-4</v>
      </c>
      <c r="N795" s="86">
        <v>75.648428477792706</v>
      </c>
      <c r="O795" s="86">
        <v>45.268895348837198</v>
      </c>
      <c r="P795" s="86">
        <v>0.308</v>
      </c>
      <c r="Q795" s="88">
        <v>0.71389999999999998</v>
      </c>
      <c r="R795" s="85">
        <v>4.6061722708429301E-2</v>
      </c>
      <c r="S795" s="86">
        <v>0.9</v>
      </c>
      <c r="T795" s="86">
        <v>0.5</v>
      </c>
      <c r="U795" s="88">
        <v>1.17585967135778</v>
      </c>
      <c r="V795" s="89">
        <v>4.92</v>
      </c>
      <c r="W795" s="85">
        <v>44.632642656258703</v>
      </c>
      <c r="X795" s="88"/>
      <c r="Y795" s="85"/>
      <c r="Z795" s="88"/>
      <c r="AA795" s="85">
        <v>0</v>
      </c>
      <c r="AB795" s="91">
        <v>0</v>
      </c>
      <c r="AC795" s="86">
        <v>0</v>
      </c>
      <c r="AD795" s="86">
        <v>0</v>
      </c>
      <c r="AE795" s="86">
        <v>0.03</v>
      </c>
      <c r="AF795" s="88">
        <v>20.5499984946</v>
      </c>
      <c r="AG795" s="85">
        <v>3.7784216500000004E-9</v>
      </c>
      <c r="AH795" s="86">
        <v>9.5193E-2</v>
      </c>
      <c r="AI795" s="88">
        <v>1.8886050599000001E-10</v>
      </c>
      <c r="AJ795" s="150">
        <v>2.0299999999999998</v>
      </c>
      <c r="AK795" s="151">
        <v>1</v>
      </c>
    </row>
    <row r="796" spans="1:37" x14ac:dyDescent="0.2">
      <c r="A796" s="149" t="s">
        <v>1912</v>
      </c>
      <c r="B796" s="66" t="s">
        <v>1913</v>
      </c>
      <c r="C796" s="67">
        <v>65</v>
      </c>
      <c r="D796" s="84" t="s">
        <v>337</v>
      </c>
      <c r="E796" s="85">
        <v>77.5908042663592</v>
      </c>
      <c r="F796" s="91">
        <v>77.5908042663592</v>
      </c>
      <c r="G796" s="86">
        <v>29.790645719227399</v>
      </c>
      <c r="H796" s="86">
        <v>29.790645719227399</v>
      </c>
      <c r="I796" s="86">
        <v>11.42</v>
      </c>
      <c r="J796" s="86">
        <v>15.01</v>
      </c>
      <c r="K796" s="87">
        <v>0</v>
      </c>
      <c r="L796" s="85">
        <v>0.33999997996699999</v>
      </c>
      <c r="M796" s="86">
        <v>4.0619475579840497E-2</v>
      </c>
      <c r="N796" s="86">
        <v>70.961007977335399</v>
      </c>
      <c r="O796" s="86">
        <v>33.359340169416001</v>
      </c>
      <c r="P796" s="86">
        <v>0.47699999999999998</v>
      </c>
      <c r="Q796" s="88">
        <v>0.36030000000000001</v>
      </c>
      <c r="R796" s="85">
        <v>0.16552376448332901</v>
      </c>
      <c r="S796" s="86">
        <v>1.3</v>
      </c>
      <c r="T796" s="86">
        <v>0.75</v>
      </c>
      <c r="U796" s="88">
        <v>1.03596137215336</v>
      </c>
      <c r="V796" s="89">
        <v>4.83</v>
      </c>
      <c r="W796" s="85">
        <v>58.081011593466002</v>
      </c>
      <c r="X796" s="88"/>
      <c r="Y796" s="85">
        <v>-100</v>
      </c>
      <c r="Z796" s="88"/>
      <c r="AA796" s="85">
        <v>0</v>
      </c>
      <c r="AB796" s="91">
        <v>0</v>
      </c>
      <c r="AC796" s="86">
        <v>0</v>
      </c>
      <c r="AD796" s="86">
        <v>0</v>
      </c>
      <c r="AE796" s="86">
        <v>0.04</v>
      </c>
      <c r="AF796" s="88">
        <v>0.358999972582</v>
      </c>
      <c r="AG796" s="85">
        <v>1.02821619353E-7</v>
      </c>
      <c r="AH796" s="86">
        <v>6.6985000000000003E-2</v>
      </c>
      <c r="AI796" s="88">
        <v>0</v>
      </c>
      <c r="AJ796" s="150">
        <v>2.2000000000000002</v>
      </c>
      <c r="AK796" s="151">
        <v>2</v>
      </c>
    </row>
    <row r="797" spans="1:37" x14ac:dyDescent="0.2">
      <c r="A797" s="149" t="s">
        <v>1914</v>
      </c>
      <c r="B797" s="66" t="s">
        <v>1915</v>
      </c>
      <c r="C797" s="67">
        <v>65</v>
      </c>
      <c r="D797" s="84" t="s">
        <v>337</v>
      </c>
      <c r="E797" s="85">
        <v>71.641519723686599</v>
      </c>
      <c r="F797" s="91">
        <v>71.422587197584605</v>
      </c>
      <c r="G797" s="86">
        <v>25.121914592603702</v>
      </c>
      <c r="H797" s="86">
        <v>24.9851805600563</v>
      </c>
      <c r="I797" s="86">
        <v>8.39</v>
      </c>
      <c r="J797" s="86">
        <v>14.5</v>
      </c>
      <c r="K797" s="87">
        <v>0</v>
      </c>
      <c r="L797" s="85">
        <v>0.72999998999799998</v>
      </c>
      <c r="M797" s="86">
        <v>5.1457780370645096E-3</v>
      </c>
      <c r="N797" s="86">
        <v>70.263788968824898</v>
      </c>
      <c r="O797" s="86">
        <v>22.4189871356457</v>
      </c>
      <c r="P797" s="86">
        <v>0.65500000000000003</v>
      </c>
      <c r="Q797" s="88">
        <v>0.78159999999999996</v>
      </c>
      <c r="R797" s="85">
        <v>4.7136460051850099E-2</v>
      </c>
      <c r="S797" s="86">
        <v>2</v>
      </c>
      <c r="T797" s="86">
        <v>0.97</v>
      </c>
      <c r="U797" s="88">
        <v>4.3849734830821303</v>
      </c>
      <c r="V797" s="89">
        <v>4.8</v>
      </c>
      <c r="W797" s="85">
        <v>55.465147125003298</v>
      </c>
      <c r="X797" s="88"/>
      <c r="Y797" s="85">
        <v>-100</v>
      </c>
      <c r="Z797" s="88"/>
      <c r="AA797" s="85">
        <v>0.54</v>
      </c>
      <c r="AB797" s="91">
        <v>0.76</v>
      </c>
      <c r="AC797" s="86">
        <v>0.18</v>
      </c>
      <c r="AD797" s="86">
        <v>0.3</v>
      </c>
      <c r="AE797" s="86">
        <v>0.02</v>
      </c>
      <c r="AF797" s="88">
        <v>0.87170074984699997</v>
      </c>
      <c r="AG797" s="85">
        <v>0.106116998831</v>
      </c>
      <c r="AH797" s="86">
        <v>0.14436499999999999</v>
      </c>
      <c r="AI797" s="88">
        <v>8.1159998748699998E-3</v>
      </c>
      <c r="AJ797" s="150">
        <v>2.15</v>
      </c>
      <c r="AK797" s="151">
        <v>0</v>
      </c>
    </row>
    <row r="798" spans="1:37" x14ac:dyDescent="0.2">
      <c r="A798" s="149" t="s">
        <v>1916</v>
      </c>
      <c r="B798" s="66" t="s">
        <v>1917</v>
      </c>
      <c r="C798" s="67">
        <v>65</v>
      </c>
      <c r="D798" s="84" t="s">
        <v>337</v>
      </c>
      <c r="E798" s="85">
        <v>50.474876308396098</v>
      </c>
      <c r="F798" s="91">
        <v>50.466795952363199</v>
      </c>
      <c r="G798" s="86">
        <v>21.387459287436901</v>
      </c>
      <c r="H798" s="86">
        <v>21.379378931403998</v>
      </c>
      <c r="I798" s="86">
        <v>6.43</v>
      </c>
      <c r="J798" s="86">
        <v>13.43</v>
      </c>
      <c r="K798" s="87">
        <v>0</v>
      </c>
      <c r="L798" s="85">
        <v>5.0000020386000002E-2</v>
      </c>
      <c r="M798" s="86">
        <v>5.5830018108149297E-2</v>
      </c>
      <c r="N798" s="86">
        <v>81.064357800694907</v>
      </c>
      <c r="O798" s="86">
        <v>35.021120811039097</v>
      </c>
      <c r="P798" s="86">
        <v>0.46800000000000003</v>
      </c>
      <c r="Q798" s="88">
        <v>0.1658</v>
      </c>
      <c r="R798" s="85">
        <v>2.64690312334569E-2</v>
      </c>
      <c r="S798" s="86">
        <v>0.4</v>
      </c>
      <c r="T798" s="86">
        <v>0.36</v>
      </c>
      <c r="U798" s="88">
        <v>0.730339872206062</v>
      </c>
      <c r="V798" s="89">
        <v>4.95</v>
      </c>
      <c r="W798" s="85">
        <v>59.288817007387301</v>
      </c>
      <c r="X798" s="88"/>
      <c r="Y798" s="85">
        <v>-100</v>
      </c>
      <c r="Z798" s="88"/>
      <c r="AA798" s="85">
        <v>0.27</v>
      </c>
      <c r="AB798" s="91">
        <v>0.27</v>
      </c>
      <c r="AC798" s="86">
        <v>0.06</v>
      </c>
      <c r="AD798" s="86">
        <v>0.06</v>
      </c>
      <c r="AE798" s="86">
        <v>0</v>
      </c>
      <c r="AF798" s="88">
        <v>33.968897183300001</v>
      </c>
      <c r="AG798" s="85">
        <v>6.8970021416400002E-3</v>
      </c>
      <c r="AH798" s="86">
        <v>0.104252</v>
      </c>
      <c r="AI798" s="88">
        <v>1.73982840884E-10</v>
      </c>
      <c r="AJ798" s="150">
        <v>2.16</v>
      </c>
      <c r="AK798" s="151">
        <v>0</v>
      </c>
    </row>
    <row r="799" spans="1:37" x14ac:dyDescent="0.2">
      <c r="A799" s="149" t="s">
        <v>1918</v>
      </c>
      <c r="B799" s="66" t="s">
        <v>1919</v>
      </c>
      <c r="C799" s="67">
        <v>74</v>
      </c>
      <c r="D799" s="84" t="s">
        <v>337</v>
      </c>
      <c r="E799" s="85">
        <v>55.4871379667902</v>
      </c>
      <c r="F799" s="91">
        <v>55.4189571170864</v>
      </c>
      <c r="G799" s="86">
        <v>23.824235451201002</v>
      </c>
      <c r="H799" s="86">
        <v>23.800088066930901</v>
      </c>
      <c r="I799" s="86">
        <v>20.71</v>
      </c>
      <c r="J799" s="86">
        <v>22.32</v>
      </c>
      <c r="K799" s="87">
        <v>0</v>
      </c>
      <c r="L799" s="85">
        <v>0.49999999307699999</v>
      </c>
      <c r="M799" s="86">
        <v>2.07928645393472E-4</v>
      </c>
      <c r="N799" s="86">
        <v>48.356863386839997</v>
      </c>
      <c r="O799" s="86">
        <v>14.8616643341587</v>
      </c>
      <c r="P799" s="86">
        <v>1.228</v>
      </c>
      <c r="Q799" s="88">
        <v>1.0417000000000001</v>
      </c>
      <c r="R799" s="85">
        <v>1.48279952550415E-2</v>
      </c>
      <c r="S799" s="86">
        <v>2.2000000000000002</v>
      </c>
      <c r="T799" s="86">
        <v>1.49</v>
      </c>
      <c r="U799" s="88">
        <v>7.8940640047726598</v>
      </c>
      <c r="V799" s="89">
        <v>4.71</v>
      </c>
      <c r="W799" s="85">
        <v>37.7716476056329</v>
      </c>
      <c r="X799" s="88">
        <v>29.4666666667</v>
      </c>
      <c r="Y799" s="85"/>
      <c r="Z799" s="88"/>
      <c r="AA799" s="85">
        <v>0</v>
      </c>
      <c r="AB799" s="91">
        <v>0</v>
      </c>
      <c r="AC799" s="86">
        <v>0</v>
      </c>
      <c r="AD799" s="86">
        <v>0</v>
      </c>
      <c r="AE799" s="86">
        <v>0.01</v>
      </c>
      <c r="AF799" s="88">
        <v>0.28200001417199999</v>
      </c>
      <c r="AG799" s="85">
        <v>1.7248770933499999</v>
      </c>
      <c r="AH799" s="86">
        <v>0.251529</v>
      </c>
      <c r="AI799" s="88">
        <v>2.8984003472699998E-2</v>
      </c>
      <c r="AJ799" s="150">
        <v>2.14</v>
      </c>
      <c r="AK799" s="151">
        <v>1</v>
      </c>
    </row>
    <row r="800" spans="1:37" x14ac:dyDescent="0.2">
      <c r="A800" s="149" t="s">
        <v>1920</v>
      </c>
      <c r="B800" s="66" t="s">
        <v>1921</v>
      </c>
      <c r="C800" s="67">
        <v>74</v>
      </c>
      <c r="D800" s="84" t="s">
        <v>337</v>
      </c>
      <c r="E800" s="85">
        <v>61.417702477266801</v>
      </c>
      <c r="F800" s="91">
        <v>61.417702477266801</v>
      </c>
      <c r="G800" s="86">
        <v>23.0186204834961</v>
      </c>
      <c r="H800" s="86">
        <v>23.0186204834961</v>
      </c>
      <c r="I800" s="86">
        <v>13.19</v>
      </c>
      <c r="J800" s="86">
        <v>18.920000000000002</v>
      </c>
      <c r="K800" s="87">
        <v>0</v>
      </c>
      <c r="L800" s="85">
        <v>0.15999999092</v>
      </c>
      <c r="M800" s="86">
        <v>9.6442031277526999E-2</v>
      </c>
      <c r="N800" s="86">
        <v>54.3343653250774</v>
      </c>
      <c r="O800" s="86">
        <v>11.437620269403499</v>
      </c>
      <c r="P800" s="86">
        <v>1.373</v>
      </c>
      <c r="Q800" s="88">
        <v>0.98570000000000002</v>
      </c>
      <c r="R800" s="85">
        <v>8.3772139779798901E-2</v>
      </c>
      <c r="S800" s="86">
        <v>2</v>
      </c>
      <c r="T800" s="86">
        <v>1.3</v>
      </c>
      <c r="U800" s="88">
        <v>6.8821538431867904</v>
      </c>
      <c r="V800" s="89">
        <v>4.63</v>
      </c>
      <c r="W800" s="85">
        <v>47.798365737736297</v>
      </c>
      <c r="X800" s="88">
        <v>39.700000000000003</v>
      </c>
      <c r="Y800" s="85">
        <v>-100</v>
      </c>
      <c r="Z800" s="88"/>
      <c r="AA800" s="85">
        <v>0.49</v>
      </c>
      <c r="AB800" s="91">
        <v>0.49</v>
      </c>
      <c r="AC800" s="86">
        <v>0</v>
      </c>
      <c r="AD800" s="86">
        <v>0</v>
      </c>
      <c r="AE800" s="86">
        <v>0</v>
      </c>
      <c r="AF800" s="88">
        <v>0</v>
      </c>
      <c r="AG800" s="85">
        <v>0.52040997759300001</v>
      </c>
      <c r="AH800" s="86">
        <v>0.16665099999999999</v>
      </c>
      <c r="AI800" s="88">
        <v>3.6229998024099999E-2</v>
      </c>
      <c r="AJ800" s="150">
        <v>2.14</v>
      </c>
      <c r="AK800" s="151">
        <v>0</v>
      </c>
    </row>
    <row r="801" spans="1:37" x14ac:dyDescent="0.2">
      <c r="A801" s="149" t="s">
        <v>1922</v>
      </c>
      <c r="B801" s="66" t="s">
        <v>1923</v>
      </c>
      <c r="C801" s="67">
        <v>74</v>
      </c>
      <c r="D801" s="84" t="s">
        <v>337</v>
      </c>
      <c r="E801" s="85">
        <v>47.058999074875402</v>
      </c>
      <c r="F801" s="91">
        <v>47.014234981646702</v>
      </c>
      <c r="G801" s="86">
        <v>23.295234116207599</v>
      </c>
      <c r="H801" s="86">
        <v>23.2519621594199</v>
      </c>
      <c r="I801" s="86">
        <v>20.74</v>
      </c>
      <c r="J801" s="86">
        <v>25.02</v>
      </c>
      <c r="K801" s="87">
        <v>1.66E-2</v>
      </c>
      <c r="L801" s="85">
        <v>0.68000011070300004</v>
      </c>
      <c r="M801" s="86">
        <v>3.7214407231106299E-5</v>
      </c>
      <c r="N801" s="86">
        <v>40.817930970695699</v>
      </c>
      <c r="O801" s="86">
        <v>16.579553508150202</v>
      </c>
      <c r="P801" s="86">
        <v>2.9740000000000002</v>
      </c>
      <c r="Q801" s="88">
        <v>1.8569</v>
      </c>
      <c r="R801" s="85">
        <v>1.3831258644536701E-2</v>
      </c>
      <c r="S801" s="86">
        <v>2.6</v>
      </c>
      <c r="T801" s="86">
        <v>1.45</v>
      </c>
      <c r="U801" s="88">
        <v>8.53054403294637</v>
      </c>
      <c r="V801" s="89">
        <v>4.33</v>
      </c>
      <c r="W801" s="85">
        <v>29.942359159033199</v>
      </c>
      <c r="X801" s="88">
        <v>29.5</v>
      </c>
      <c r="Y801" s="85">
        <v>-100</v>
      </c>
      <c r="Z801" s="88"/>
      <c r="AA801" s="85">
        <v>0.02</v>
      </c>
      <c r="AB801" s="91">
        <v>7.0000000000000007E-2</v>
      </c>
      <c r="AC801" s="86">
        <v>0</v>
      </c>
      <c r="AD801" s="86">
        <v>0</v>
      </c>
      <c r="AE801" s="86">
        <v>0.01</v>
      </c>
      <c r="AF801" s="88">
        <v>0</v>
      </c>
      <c r="AG801" s="85">
        <v>0.87069408932500003</v>
      </c>
      <c r="AH801" s="86">
        <v>0.13569100000000001</v>
      </c>
      <c r="AI801" s="88">
        <v>0.123182003466</v>
      </c>
      <c r="AJ801" s="150">
        <v>2.17</v>
      </c>
      <c r="AK801" s="151">
        <v>1</v>
      </c>
    </row>
    <row r="802" spans="1:37" x14ac:dyDescent="0.2">
      <c r="A802" s="149" t="s">
        <v>1924</v>
      </c>
      <c r="B802" s="66" t="s">
        <v>1925</v>
      </c>
      <c r="C802" s="67">
        <v>74</v>
      </c>
      <c r="D802" s="84" t="s">
        <v>337</v>
      </c>
      <c r="E802" s="85">
        <v>34.445610071013597</v>
      </c>
      <c r="F802" s="91">
        <v>34.056918442005603</v>
      </c>
      <c r="G802" s="86">
        <v>16.362707122875001</v>
      </c>
      <c r="H802" s="86">
        <v>16.311598880998499</v>
      </c>
      <c r="I802" s="86">
        <v>59.45</v>
      </c>
      <c r="J802" s="86">
        <v>119.1</v>
      </c>
      <c r="K802" s="87">
        <v>0</v>
      </c>
      <c r="L802" s="85">
        <v>3.89000000437</v>
      </c>
      <c r="M802" s="86">
        <v>0</v>
      </c>
      <c r="N802" s="86">
        <v>29.056465892801899</v>
      </c>
      <c r="O802" s="86">
        <v>11.6860465116279</v>
      </c>
      <c r="P802" s="86">
        <v>6.117</v>
      </c>
      <c r="Q802" s="88">
        <v>1.4644999999999999</v>
      </c>
      <c r="R802" s="85">
        <v>0</v>
      </c>
      <c r="S802" s="86">
        <v>2.9</v>
      </c>
      <c r="T802" s="86">
        <v>1.45</v>
      </c>
      <c r="U802" s="88">
        <v>13.442812567247699</v>
      </c>
      <c r="V802" s="89">
        <v>4.0599999999999996</v>
      </c>
      <c r="W802" s="85">
        <v>27.075684764171498</v>
      </c>
      <c r="X802" s="88"/>
      <c r="Y802" s="85">
        <v>-100</v>
      </c>
      <c r="Z802" s="88">
        <v>-100</v>
      </c>
      <c r="AA802" s="85">
        <v>0</v>
      </c>
      <c r="AB802" s="91">
        <v>0</v>
      </c>
      <c r="AC802" s="86">
        <v>0</v>
      </c>
      <c r="AD802" s="86">
        <v>0</v>
      </c>
      <c r="AE802" s="86">
        <v>0</v>
      </c>
      <c r="AF802" s="88">
        <v>0</v>
      </c>
      <c r="AG802" s="85">
        <v>2.9226556376100001</v>
      </c>
      <c r="AH802" s="86">
        <v>0.70420099999999997</v>
      </c>
      <c r="AI802" s="88">
        <v>0.16665797933599999</v>
      </c>
      <c r="AJ802" s="150">
        <v>2.15</v>
      </c>
      <c r="AK802" s="151">
        <v>0</v>
      </c>
    </row>
    <row r="803" spans="1:37" x14ac:dyDescent="0.2">
      <c r="A803" s="149" t="s">
        <v>1926</v>
      </c>
      <c r="B803" s="66" t="s">
        <v>1927</v>
      </c>
      <c r="C803" s="67">
        <v>74</v>
      </c>
      <c r="D803" s="84" t="s">
        <v>337</v>
      </c>
      <c r="E803" s="85">
        <v>40.653667661977899</v>
      </c>
      <c r="F803" s="91">
        <v>39.781271360218703</v>
      </c>
      <c r="G803" s="86">
        <v>17.796884555887299</v>
      </c>
      <c r="H803" s="86">
        <v>17.059394898730101</v>
      </c>
      <c r="I803" s="86">
        <v>10.84</v>
      </c>
      <c r="J803" s="86">
        <v>29.28</v>
      </c>
      <c r="K803" s="87">
        <v>0</v>
      </c>
      <c r="L803" s="85">
        <v>2.71839669093E-9</v>
      </c>
      <c r="M803" s="86">
        <v>6.3171985510207702E-3</v>
      </c>
      <c r="N803" s="86">
        <v>32.7671791072421</v>
      </c>
      <c r="O803" s="86">
        <v>3.9475826143578101</v>
      </c>
      <c r="P803" s="86">
        <v>1.276</v>
      </c>
      <c r="Q803" s="88">
        <v>1.4590000000000001</v>
      </c>
      <c r="R803" s="85">
        <v>2.2686025408348499E-2</v>
      </c>
      <c r="S803" s="86">
        <v>3.2</v>
      </c>
      <c r="T803" s="86">
        <v>1.31</v>
      </c>
      <c r="U803" s="88">
        <v>7.0043529877324904</v>
      </c>
      <c r="V803" s="89">
        <v>4.55</v>
      </c>
      <c r="W803" s="85">
        <v>29.949034963302399</v>
      </c>
      <c r="X803" s="88">
        <v>31.8</v>
      </c>
      <c r="Y803" s="85">
        <v>-100</v>
      </c>
      <c r="Z803" s="88"/>
      <c r="AA803" s="85">
        <v>0</v>
      </c>
      <c r="AB803" s="91">
        <v>0</v>
      </c>
      <c r="AC803" s="86">
        <v>0</v>
      </c>
      <c r="AD803" s="86">
        <v>0</v>
      </c>
      <c r="AE803" s="86">
        <v>0.03</v>
      </c>
      <c r="AF803" s="88">
        <v>1.25521698561E-9</v>
      </c>
      <c r="AG803" s="85">
        <v>0.39041200938800003</v>
      </c>
      <c r="AH803" s="86">
        <v>0.13921600000000001</v>
      </c>
      <c r="AI803" s="88">
        <v>2.89840001567E-2</v>
      </c>
      <c r="AJ803" s="150">
        <v>2.2000000000000002</v>
      </c>
      <c r="AK803" s="151">
        <v>0</v>
      </c>
    </row>
    <row r="804" spans="1:37" x14ac:dyDescent="0.2">
      <c r="A804" s="149" t="s">
        <v>1928</v>
      </c>
      <c r="B804" s="66" t="s">
        <v>1929</v>
      </c>
      <c r="C804" s="67">
        <v>74</v>
      </c>
      <c r="D804" s="84" t="s">
        <v>337</v>
      </c>
      <c r="E804" s="85">
        <v>62.337383187135998</v>
      </c>
      <c r="F804" s="91">
        <v>62.336359635206101</v>
      </c>
      <c r="G804" s="86">
        <v>22.6184505470885</v>
      </c>
      <c r="H804" s="86">
        <v>22.6184505470885</v>
      </c>
      <c r="I804" s="86">
        <v>12.86</v>
      </c>
      <c r="J804" s="86">
        <v>21.69</v>
      </c>
      <c r="K804" s="87">
        <v>0</v>
      </c>
      <c r="L804" s="85">
        <v>3.0000230373700001E-2</v>
      </c>
      <c r="M804" s="86">
        <v>0</v>
      </c>
      <c r="N804" s="86">
        <v>54.925610284558701</v>
      </c>
      <c r="O804" s="86">
        <v>4.26090169992609</v>
      </c>
      <c r="P804" s="86">
        <v>0.53600000000000003</v>
      </c>
      <c r="Q804" s="88">
        <v>0.67100000000000004</v>
      </c>
      <c r="R804" s="85">
        <v>0</v>
      </c>
      <c r="S804" s="86">
        <v>3.1</v>
      </c>
      <c r="T804" s="86">
        <v>0.85</v>
      </c>
      <c r="U804" s="88">
        <v>7.0512492451304496</v>
      </c>
      <c r="V804" s="89">
        <v>4.7</v>
      </c>
      <c r="W804" s="85">
        <v>35.777582778910499</v>
      </c>
      <c r="X804" s="88">
        <v>27</v>
      </c>
      <c r="Y804" s="85"/>
      <c r="Z804" s="88"/>
      <c r="AA804" s="85">
        <v>0</v>
      </c>
      <c r="AB804" s="91">
        <v>0</v>
      </c>
      <c r="AC804" s="86">
        <v>0</v>
      </c>
      <c r="AD804" s="86">
        <v>0</v>
      </c>
      <c r="AE804" s="86">
        <v>0</v>
      </c>
      <c r="AF804" s="88">
        <v>0</v>
      </c>
      <c r="AG804" s="85">
        <v>0.72293106275399999</v>
      </c>
      <c r="AH804" s="86">
        <v>0.178866</v>
      </c>
      <c r="AI804" s="88">
        <v>1.44919993991E-2</v>
      </c>
      <c r="AJ804" s="150">
        <v>2.23</v>
      </c>
      <c r="AK804" s="151">
        <v>0</v>
      </c>
    </row>
    <row r="805" spans="1:37" x14ac:dyDescent="0.2">
      <c r="A805" s="149" t="s">
        <v>1930</v>
      </c>
      <c r="B805" s="66" t="s">
        <v>1931</v>
      </c>
      <c r="C805" s="67">
        <v>74</v>
      </c>
      <c r="D805" s="84" t="s">
        <v>337</v>
      </c>
      <c r="E805" s="85">
        <v>54.814827934326303</v>
      </c>
      <c r="F805" s="91">
        <v>54.814827934326303</v>
      </c>
      <c r="G805" s="86">
        <v>21.506880855812</v>
      </c>
      <c r="H805" s="86">
        <v>21.506880855812</v>
      </c>
      <c r="I805" s="86">
        <v>12.37</v>
      </c>
      <c r="J805" s="86">
        <v>18.71</v>
      </c>
      <c r="K805" s="87">
        <v>0</v>
      </c>
      <c r="L805" s="85">
        <v>6.0000486943499999E-2</v>
      </c>
      <c r="M805" s="86">
        <v>0</v>
      </c>
      <c r="N805" s="86">
        <v>47.074617659331302</v>
      </c>
      <c r="O805" s="86">
        <v>4.7919293820933202</v>
      </c>
      <c r="P805" s="86">
        <v>0.20300000000000001</v>
      </c>
      <c r="Q805" s="88">
        <v>0.70850000000000002</v>
      </c>
      <c r="R805" s="85">
        <v>0</v>
      </c>
      <c r="S805" s="86">
        <v>2.6</v>
      </c>
      <c r="T805" s="86">
        <v>0.94</v>
      </c>
      <c r="U805" s="88">
        <v>10.134429074936699</v>
      </c>
      <c r="V805" s="89">
        <v>4.59</v>
      </c>
      <c r="W805" s="85">
        <v>33.257797842863603</v>
      </c>
      <c r="X805" s="88">
        <v>28.333333333300001</v>
      </c>
      <c r="Y805" s="85">
        <v>-100</v>
      </c>
      <c r="Z805" s="88"/>
      <c r="AA805" s="85">
        <v>0</v>
      </c>
      <c r="AB805" s="91">
        <v>0</v>
      </c>
      <c r="AC805" s="86">
        <v>0</v>
      </c>
      <c r="AD805" s="86">
        <v>0</v>
      </c>
      <c r="AE805" s="86">
        <v>0.01</v>
      </c>
      <c r="AF805" s="88">
        <v>0</v>
      </c>
      <c r="AG805" s="85">
        <v>1.13946820706</v>
      </c>
      <c r="AH805" s="86">
        <v>8.9183999999999999E-2</v>
      </c>
      <c r="AI805" s="88">
        <v>1.00449831037E-8</v>
      </c>
      <c r="AJ805" s="150">
        <v>2.2999999999999998</v>
      </c>
      <c r="AK805" s="151">
        <v>0</v>
      </c>
    </row>
    <row r="806" spans="1:37" x14ac:dyDescent="0.2">
      <c r="A806" s="149" t="s">
        <v>1932</v>
      </c>
      <c r="B806" s="66" t="s">
        <v>1933</v>
      </c>
      <c r="C806" s="67">
        <v>74</v>
      </c>
      <c r="D806" s="84" t="s">
        <v>337</v>
      </c>
      <c r="E806" s="85">
        <v>30.493617021276599</v>
      </c>
      <c r="F806" s="91">
        <v>28.565106382978701</v>
      </c>
      <c r="G806" s="86">
        <v>17.691914893617</v>
      </c>
      <c r="H806" s="86">
        <v>17.045106382978702</v>
      </c>
      <c r="I806" s="86">
        <v>5.45</v>
      </c>
      <c r="J806" s="86">
        <v>11.87</v>
      </c>
      <c r="K806" s="87">
        <v>1.89E-2</v>
      </c>
      <c r="L806" s="85">
        <v>0.79000011024299999</v>
      </c>
      <c r="M806" s="86">
        <v>1.4856834924075501E-4</v>
      </c>
      <c r="N806" s="86">
        <v>24.880664958808701</v>
      </c>
      <c r="O806" s="86">
        <v>12.9582929194956</v>
      </c>
      <c r="P806" s="86">
        <v>0.83699999999999997</v>
      </c>
      <c r="Q806" s="88">
        <v>0.9456</v>
      </c>
      <c r="R806" s="85">
        <v>1.6345210853220001E-2</v>
      </c>
      <c r="S806" s="86">
        <v>5.7</v>
      </c>
      <c r="T806" s="86">
        <v>1.55</v>
      </c>
      <c r="U806" s="88">
        <v>18.427234042553199</v>
      </c>
      <c r="V806" s="89">
        <v>4.22</v>
      </c>
      <c r="W806" s="85">
        <v>25.074349143253698</v>
      </c>
      <c r="X806" s="88">
        <v>27.5</v>
      </c>
      <c r="Y806" s="85"/>
      <c r="Z806" s="88"/>
      <c r="AA806" s="85">
        <v>0</v>
      </c>
      <c r="AB806" s="91">
        <v>0</v>
      </c>
      <c r="AC806" s="86">
        <v>0</v>
      </c>
      <c r="AD806" s="86">
        <v>0</v>
      </c>
      <c r="AE806" s="86">
        <v>0.02</v>
      </c>
      <c r="AF806" s="88">
        <v>0</v>
      </c>
      <c r="AG806" s="85">
        <v>5.3253201401399997</v>
      </c>
      <c r="AH806" s="86">
        <v>5.5473000000000001E-2</v>
      </c>
      <c r="AI806" s="88">
        <v>7.2460000035899997E-3</v>
      </c>
      <c r="AJ806" s="150">
        <v>1.94</v>
      </c>
      <c r="AK806" s="151">
        <v>0</v>
      </c>
    </row>
    <row r="807" spans="1:37" x14ac:dyDescent="0.2">
      <c r="A807" s="149" t="s">
        <v>1934</v>
      </c>
      <c r="B807" s="66" t="s">
        <v>1935</v>
      </c>
      <c r="C807" s="67">
        <v>74</v>
      </c>
      <c r="D807" s="84" t="s">
        <v>337</v>
      </c>
      <c r="E807" s="85">
        <v>48.566729323308302</v>
      </c>
      <c r="F807" s="91">
        <v>48.566729323308302</v>
      </c>
      <c r="G807" s="86">
        <v>23.832098628925301</v>
      </c>
      <c r="H807" s="86">
        <v>23.832098628925301</v>
      </c>
      <c r="I807" s="86">
        <v>8.23</v>
      </c>
      <c r="J807" s="86">
        <v>10.62</v>
      </c>
      <c r="K807" s="87">
        <v>3.0700000000000002E-2</v>
      </c>
      <c r="L807" s="85">
        <v>3.7699998746799999</v>
      </c>
      <c r="M807" s="86">
        <v>0</v>
      </c>
      <c r="N807" s="86">
        <v>44.571501445332402</v>
      </c>
      <c r="O807" s="86">
        <v>12.1129252794981</v>
      </c>
      <c r="P807" s="86">
        <v>0.35899999999999999</v>
      </c>
      <c r="Q807" s="88">
        <v>1.1211</v>
      </c>
      <c r="R807" s="85">
        <v>0</v>
      </c>
      <c r="S807" s="86">
        <v>4.5999999999999996</v>
      </c>
      <c r="T807" s="86">
        <v>1.42</v>
      </c>
      <c r="U807" s="88">
        <v>13.847578505086201</v>
      </c>
      <c r="V807" s="89">
        <v>4.45</v>
      </c>
      <c r="W807" s="85">
        <v>28.196334215071701</v>
      </c>
      <c r="X807" s="88">
        <v>26.3</v>
      </c>
      <c r="Y807" s="85"/>
      <c r="Z807" s="88">
        <v>-100</v>
      </c>
      <c r="AA807" s="85">
        <v>0</v>
      </c>
      <c r="AB807" s="91">
        <v>0</v>
      </c>
      <c r="AC807" s="86">
        <v>0</v>
      </c>
      <c r="AD807" s="86">
        <v>0</v>
      </c>
      <c r="AE807" s="86">
        <v>0</v>
      </c>
      <c r="AF807" s="88">
        <v>0</v>
      </c>
      <c r="AG807" s="85">
        <v>4.5712039004099996</v>
      </c>
      <c r="AH807" s="86">
        <v>6.0547999999999998E-2</v>
      </c>
      <c r="AI807" s="88">
        <v>0</v>
      </c>
      <c r="AJ807" s="150">
        <v>2.0299999999999998</v>
      </c>
      <c r="AK807" s="151">
        <v>0</v>
      </c>
    </row>
    <row r="808" spans="1:37" x14ac:dyDescent="0.2">
      <c r="A808" s="149" t="s">
        <v>1936</v>
      </c>
      <c r="B808" s="66" t="s">
        <v>1937</v>
      </c>
      <c r="C808" s="67">
        <v>73</v>
      </c>
      <c r="D808" s="84" t="s">
        <v>337</v>
      </c>
      <c r="E808" s="85">
        <v>14.618191699988399</v>
      </c>
      <c r="F808" s="91">
        <v>14.5754881788889</v>
      </c>
      <c r="G808" s="86">
        <v>7.9447959936332904</v>
      </c>
      <c r="H808" s="86">
        <v>7.9302379750766701</v>
      </c>
      <c r="I808" s="86">
        <v>1.82</v>
      </c>
      <c r="J808" s="86">
        <v>2.15</v>
      </c>
      <c r="K808" s="87">
        <v>0</v>
      </c>
      <c r="L808" s="85">
        <v>65.529998715800005</v>
      </c>
      <c r="M808" s="86">
        <v>4.0696646972967002E-2</v>
      </c>
      <c r="N808" s="86">
        <v>13.7385698565572</v>
      </c>
      <c r="O808" s="86">
        <v>4.8102185103701602</v>
      </c>
      <c r="P808" s="86">
        <v>0.14099999999999999</v>
      </c>
      <c r="Q808" s="88">
        <v>1.4127000000000001</v>
      </c>
      <c r="R808" s="85">
        <v>1.6268098259313499E-2</v>
      </c>
      <c r="S808" s="86">
        <v>10</v>
      </c>
      <c r="T808" s="86">
        <v>1.28</v>
      </c>
      <c r="U808" s="88">
        <v>20.978104740090799</v>
      </c>
      <c r="V808" s="89">
        <v>3.27</v>
      </c>
      <c r="W808" s="85">
        <v>20.692225457252199</v>
      </c>
      <c r="X808" s="88"/>
      <c r="Y808" s="85"/>
      <c r="Z808" s="88"/>
      <c r="AA808" s="85">
        <v>0</v>
      </c>
      <c r="AB808" s="91">
        <v>0</v>
      </c>
      <c r="AC808" s="86">
        <v>0</v>
      </c>
      <c r="AD808" s="86">
        <v>0</v>
      </c>
      <c r="AE808" s="86">
        <v>0</v>
      </c>
      <c r="AF808" s="88">
        <v>0</v>
      </c>
      <c r="AG808" s="85">
        <v>16.6388166636</v>
      </c>
      <c r="AH808" s="86">
        <v>1.8069000000000002E-2</v>
      </c>
      <c r="AI808" s="88">
        <v>1.03222785833E-10</v>
      </c>
      <c r="AJ808" s="150">
        <v>1.88</v>
      </c>
      <c r="AK808" s="151">
        <v>0</v>
      </c>
    </row>
    <row r="809" spans="1:37" x14ac:dyDescent="0.2">
      <c r="A809" s="149" t="s">
        <v>1938</v>
      </c>
      <c r="B809" s="66" t="s">
        <v>1939</v>
      </c>
      <c r="C809" s="67">
        <v>73</v>
      </c>
      <c r="D809" s="84" t="s">
        <v>337</v>
      </c>
      <c r="E809" s="85">
        <v>32.9660524692652</v>
      </c>
      <c r="F809" s="91">
        <v>32.9648548142737</v>
      </c>
      <c r="G809" s="86">
        <v>18.531315683890899</v>
      </c>
      <c r="H809" s="86">
        <v>18.531315683890899</v>
      </c>
      <c r="I809" s="86">
        <v>14.86</v>
      </c>
      <c r="J809" s="86">
        <v>10.93</v>
      </c>
      <c r="K809" s="87">
        <v>0</v>
      </c>
      <c r="L809" s="85">
        <v>25.869999431499998</v>
      </c>
      <c r="M809" s="86">
        <v>8.6044157860017803E-2</v>
      </c>
      <c r="N809" s="86">
        <v>30.4581701217766</v>
      </c>
      <c r="O809" s="86">
        <v>12.4260868194074</v>
      </c>
      <c r="P809" s="86">
        <v>0.183</v>
      </c>
      <c r="Q809" s="88">
        <v>0.82509999999999994</v>
      </c>
      <c r="R809" s="85">
        <v>9.2837580652648192E-3</v>
      </c>
      <c r="S809" s="86">
        <v>7.1</v>
      </c>
      <c r="T809" s="86">
        <v>1.23</v>
      </c>
      <c r="U809" s="88">
        <v>17.377375099555099</v>
      </c>
      <c r="V809" s="89">
        <v>3.75</v>
      </c>
      <c r="W809" s="85">
        <v>25.256480242641299</v>
      </c>
      <c r="X809" s="88">
        <v>16.733333333299999</v>
      </c>
      <c r="Y809" s="85"/>
      <c r="Z809" s="88"/>
      <c r="AA809" s="85">
        <v>0</v>
      </c>
      <c r="AB809" s="91">
        <v>0</v>
      </c>
      <c r="AC809" s="86">
        <v>0</v>
      </c>
      <c r="AD809" s="86">
        <v>0</v>
      </c>
      <c r="AE809" s="86">
        <v>0.01</v>
      </c>
      <c r="AF809" s="88">
        <v>0</v>
      </c>
      <c r="AG809" s="85">
        <v>16.916854764899998</v>
      </c>
      <c r="AH809" s="86">
        <v>0.140569</v>
      </c>
      <c r="AI809" s="88">
        <v>1.44920003097E-2</v>
      </c>
      <c r="AJ809" s="150">
        <v>2.04</v>
      </c>
      <c r="AK809" s="151">
        <v>0</v>
      </c>
    </row>
    <row r="810" spans="1:37" x14ac:dyDescent="0.2">
      <c r="A810" s="149" t="s">
        <v>1940</v>
      </c>
      <c r="B810" s="66" t="s">
        <v>1941</v>
      </c>
      <c r="C810" s="67">
        <v>73</v>
      </c>
      <c r="D810" s="84" t="s">
        <v>337</v>
      </c>
      <c r="E810" s="85">
        <v>12.6338162235464</v>
      </c>
      <c r="F810" s="91">
        <v>12.6338162235464</v>
      </c>
      <c r="G810" s="86">
        <v>12.6312083556089</v>
      </c>
      <c r="H810" s="86">
        <v>12.6312083556089</v>
      </c>
      <c r="I810" s="86">
        <v>6.12</v>
      </c>
      <c r="J810" s="86">
        <v>5.31</v>
      </c>
      <c r="K810" s="87">
        <v>0</v>
      </c>
      <c r="L810" s="85">
        <v>57.950000149799997</v>
      </c>
      <c r="M810" s="86">
        <v>0</v>
      </c>
      <c r="N810" s="86">
        <v>12.1254920423189</v>
      </c>
      <c r="O810" s="86">
        <v>12.138569579034099</v>
      </c>
      <c r="P810" s="86">
        <v>0.152</v>
      </c>
      <c r="Q810" s="88">
        <v>1.3764000000000001</v>
      </c>
      <c r="R810" s="85">
        <v>0</v>
      </c>
      <c r="S810" s="86">
        <v>11.2</v>
      </c>
      <c r="T810" s="86">
        <v>1.17</v>
      </c>
      <c r="U810" s="88">
        <v>16.768590838559899</v>
      </c>
      <c r="V810" s="89">
        <v>3.26</v>
      </c>
      <c r="W810" s="85">
        <v>17.5057679862839</v>
      </c>
      <c r="X810" s="88">
        <v>17.8</v>
      </c>
      <c r="Y810" s="85">
        <v>-100</v>
      </c>
      <c r="Z810" s="88"/>
      <c r="AA810" s="85">
        <v>0</v>
      </c>
      <c r="AB810" s="91">
        <v>0</v>
      </c>
      <c r="AC810" s="86">
        <v>0</v>
      </c>
      <c r="AD810" s="86">
        <v>0</v>
      </c>
      <c r="AE810" s="86">
        <v>0</v>
      </c>
      <c r="AF810" s="88">
        <v>1.9237798738300001E-8</v>
      </c>
      <c r="AG810" s="85">
        <v>11.753309117700001</v>
      </c>
      <c r="AH810" s="86">
        <v>3.0147E-2</v>
      </c>
      <c r="AI810" s="88">
        <v>0</v>
      </c>
      <c r="AJ810" s="150">
        <v>1.65</v>
      </c>
      <c r="AK810" s="151">
        <v>0</v>
      </c>
    </row>
    <row r="811" spans="1:37" x14ac:dyDescent="0.2">
      <c r="A811" s="149" t="s">
        <v>1942</v>
      </c>
      <c r="B811" s="66" t="s">
        <v>1943</v>
      </c>
      <c r="C811" s="67">
        <v>73</v>
      </c>
      <c r="D811" s="84" t="s">
        <v>337</v>
      </c>
      <c r="E811" s="85">
        <v>6.9587374025480102</v>
      </c>
      <c r="F811" s="91">
        <v>6.9587374025480102</v>
      </c>
      <c r="G811" s="86">
        <v>6.9526525955504797</v>
      </c>
      <c r="H811" s="86">
        <v>6.9526525955504797</v>
      </c>
      <c r="I811" s="86">
        <v>8.9</v>
      </c>
      <c r="J811" s="86">
        <v>7.66</v>
      </c>
      <c r="K811" s="87">
        <v>0</v>
      </c>
      <c r="L811" s="85">
        <v>47.449999937999998</v>
      </c>
      <c r="M811" s="86">
        <v>0</v>
      </c>
      <c r="N811" s="86">
        <v>6.0364027340449997</v>
      </c>
      <c r="O811" s="86">
        <v>6.0494585669303396</v>
      </c>
      <c r="P811" s="86">
        <v>0.28699999999999998</v>
      </c>
      <c r="Q811" s="88">
        <v>1.5381</v>
      </c>
      <c r="R811" s="85">
        <v>0</v>
      </c>
      <c r="S811" s="86">
        <v>11</v>
      </c>
      <c r="T811" s="86">
        <v>1.98</v>
      </c>
      <c r="U811" s="88">
        <v>23.6805476326298</v>
      </c>
      <c r="V811" s="89">
        <v>2.96</v>
      </c>
      <c r="W811" s="85">
        <v>19.766529520341201</v>
      </c>
      <c r="X811" s="88">
        <v>17.766666666700001</v>
      </c>
      <c r="Y811" s="85"/>
      <c r="Z811" s="88"/>
      <c r="AA811" s="85">
        <v>0</v>
      </c>
      <c r="AB811" s="91">
        <v>0</v>
      </c>
      <c r="AC811" s="86">
        <v>0</v>
      </c>
      <c r="AD811" s="86">
        <v>0</v>
      </c>
      <c r="AE811" s="86">
        <v>0.01</v>
      </c>
      <c r="AF811" s="88">
        <v>3.1758000809200002</v>
      </c>
      <c r="AG811" s="85">
        <v>23.008816788600001</v>
      </c>
      <c r="AH811" s="86">
        <v>7.9846E-2</v>
      </c>
      <c r="AI811" s="88">
        <v>0</v>
      </c>
      <c r="AJ811" s="150">
        <v>1.76</v>
      </c>
      <c r="AK811" s="151">
        <v>0</v>
      </c>
    </row>
    <row r="812" spans="1:37" x14ac:dyDescent="0.2">
      <c r="A812" s="149" t="s">
        <v>1944</v>
      </c>
      <c r="B812" s="66" t="s">
        <v>1945</v>
      </c>
      <c r="C812" s="67">
        <v>73</v>
      </c>
      <c r="D812" s="84" t="s">
        <v>337</v>
      </c>
      <c r="E812" s="85">
        <v>10.4516211631405</v>
      </c>
      <c r="F812" s="91">
        <v>10.4503408763563</v>
      </c>
      <c r="G812" s="86">
        <v>10.4503408763563</v>
      </c>
      <c r="H812" s="86">
        <v>10.449060589572101</v>
      </c>
      <c r="I812" s="86">
        <v>1.96</v>
      </c>
      <c r="J812" s="86">
        <v>6.27</v>
      </c>
      <c r="K812" s="87">
        <v>0</v>
      </c>
      <c r="L812" s="85">
        <v>65.319999643800003</v>
      </c>
      <c r="M812" s="86">
        <v>0</v>
      </c>
      <c r="N812" s="86">
        <v>9.5851283011799993</v>
      </c>
      <c r="O812" s="86">
        <v>9.7222593851175994</v>
      </c>
      <c r="P812" s="86">
        <v>0.19500000000000001</v>
      </c>
      <c r="Q812" s="88">
        <v>1.4937</v>
      </c>
      <c r="R812" s="85">
        <v>0</v>
      </c>
      <c r="S812" s="86">
        <v>17.399999999999999</v>
      </c>
      <c r="T812" s="86">
        <v>2.1800000000000002</v>
      </c>
      <c r="U812" s="88">
        <v>26.954517811989898</v>
      </c>
      <c r="V812" s="89">
        <v>3.36</v>
      </c>
      <c r="W812" s="85">
        <v>16.258755275764699</v>
      </c>
      <c r="X812" s="88">
        <v>15.266666666700001</v>
      </c>
      <c r="Y812" s="85">
        <v>-100</v>
      </c>
      <c r="Z812" s="88"/>
      <c r="AA812" s="85">
        <v>0</v>
      </c>
      <c r="AB812" s="91">
        <v>0</v>
      </c>
      <c r="AC812" s="86">
        <v>0</v>
      </c>
      <c r="AD812" s="86">
        <v>0</v>
      </c>
      <c r="AE812" s="86">
        <v>0</v>
      </c>
      <c r="AF812" s="88">
        <v>9.1890000886299994</v>
      </c>
      <c r="AG812" s="85">
        <v>21.491641315199999</v>
      </c>
      <c r="AH812" s="86">
        <v>7.2455000000000006E-2</v>
      </c>
      <c r="AI812" s="88">
        <v>3.50140657856E-10</v>
      </c>
      <c r="AJ812" s="150">
        <v>1.73</v>
      </c>
      <c r="AK812" s="151">
        <v>0</v>
      </c>
    </row>
    <row r="813" spans="1:37" x14ac:dyDescent="0.2">
      <c r="A813" s="149" t="s">
        <v>1946</v>
      </c>
      <c r="B813" s="66" t="s">
        <v>1947</v>
      </c>
      <c r="C813" s="67">
        <v>74</v>
      </c>
      <c r="D813" s="84" t="s">
        <v>337</v>
      </c>
      <c r="E813" s="85">
        <v>62.316961561927997</v>
      </c>
      <c r="F813" s="91">
        <v>61.176784624771201</v>
      </c>
      <c r="G813" s="86">
        <v>27.284167175106798</v>
      </c>
      <c r="H813" s="86">
        <v>26.810046776489699</v>
      </c>
      <c r="I813" s="86">
        <v>4.6900000000000004</v>
      </c>
      <c r="J813" s="86">
        <v>7.09</v>
      </c>
      <c r="K813" s="87">
        <v>0</v>
      </c>
      <c r="L813" s="85">
        <v>0.220000028663</v>
      </c>
      <c r="M813" s="86">
        <v>9.3553713435234206E-2</v>
      </c>
      <c r="N813" s="86">
        <v>55.558948081084303</v>
      </c>
      <c r="O813" s="86">
        <v>10.5924140555626</v>
      </c>
      <c r="P813" s="86">
        <v>0.99399999999999999</v>
      </c>
      <c r="Q813" s="88">
        <v>1.1298999999999999</v>
      </c>
      <c r="R813" s="85">
        <v>4.7944384513963802E-2</v>
      </c>
      <c r="S813" s="86">
        <v>4.5</v>
      </c>
      <c r="T813" s="86">
        <v>1.36</v>
      </c>
      <c r="U813" s="88">
        <v>3.3518913971934099</v>
      </c>
      <c r="V813" s="89">
        <v>4.68</v>
      </c>
      <c r="W813" s="85">
        <v>46.905408652617901</v>
      </c>
      <c r="X813" s="88">
        <v>37.1</v>
      </c>
      <c r="Y813" s="85"/>
      <c r="Z813" s="88"/>
      <c r="AA813" s="85">
        <v>0</v>
      </c>
      <c r="AB813" s="91">
        <v>0</v>
      </c>
      <c r="AC813" s="86">
        <v>0</v>
      </c>
      <c r="AD813" s="86">
        <v>0</v>
      </c>
      <c r="AE813" s="86">
        <v>0</v>
      </c>
      <c r="AF813" s="88">
        <v>15.5378017275</v>
      </c>
      <c r="AG813" s="85">
        <v>0.10590901149</v>
      </c>
      <c r="AH813" s="86">
        <v>4.4762000000000003E-2</v>
      </c>
      <c r="AI813" s="88">
        <v>3.7932000111299997E-2</v>
      </c>
      <c r="AJ813" s="150">
        <v>2.15</v>
      </c>
      <c r="AK813" s="151">
        <v>1</v>
      </c>
    </row>
    <row r="814" spans="1:37" x14ac:dyDescent="0.2">
      <c r="A814" s="149" t="s">
        <v>1948</v>
      </c>
      <c r="B814" s="66" t="s">
        <v>1949</v>
      </c>
      <c r="C814" s="67">
        <v>74</v>
      </c>
      <c r="D814" s="84" t="s">
        <v>337</v>
      </c>
      <c r="E814" s="85">
        <v>67.748533109807198</v>
      </c>
      <c r="F814" s="91">
        <v>66.505727856943295</v>
      </c>
      <c r="G814" s="86">
        <v>26.6800782341436</v>
      </c>
      <c r="H814" s="86">
        <v>26.045264040234699</v>
      </c>
      <c r="I814" s="86">
        <v>6.16</v>
      </c>
      <c r="J814" s="86">
        <v>8.51</v>
      </c>
      <c r="K814" s="87">
        <v>2.4799999999999999E-2</v>
      </c>
      <c r="L814" s="85">
        <v>0.110000100772</v>
      </c>
      <c r="M814" s="86">
        <v>2.2158552998343298E-2</v>
      </c>
      <c r="N814" s="86">
        <v>59.121136595954802</v>
      </c>
      <c r="O814" s="86">
        <v>7.9670565357888403</v>
      </c>
      <c r="P814" s="86">
        <v>0.64900000000000002</v>
      </c>
      <c r="Q814" s="88">
        <v>0.8196</v>
      </c>
      <c r="R814" s="85">
        <v>2.19925225423356E-2</v>
      </c>
      <c r="S814" s="86">
        <v>8.1999999999999993</v>
      </c>
      <c r="T814" s="86">
        <v>1.0900000000000001</v>
      </c>
      <c r="U814" s="88">
        <v>5.2975691533948002</v>
      </c>
      <c r="V814" s="89">
        <v>4.75</v>
      </c>
      <c r="W814" s="85">
        <v>42.538586071864103</v>
      </c>
      <c r="X814" s="88">
        <v>36.166666666700003</v>
      </c>
      <c r="Y814" s="85"/>
      <c r="Z814" s="88"/>
      <c r="AA814" s="85">
        <v>0.41</v>
      </c>
      <c r="AB814" s="91">
        <v>0.61</v>
      </c>
      <c r="AC814" s="86">
        <v>0.08</v>
      </c>
      <c r="AD814" s="86">
        <v>0.13</v>
      </c>
      <c r="AE814" s="86">
        <v>0</v>
      </c>
      <c r="AF814" s="88">
        <v>3.08913716067E-7</v>
      </c>
      <c r="AG814" s="85">
        <v>3.9436077128300003E-2</v>
      </c>
      <c r="AH814" s="86">
        <v>6.3686999999999994E-2</v>
      </c>
      <c r="AI814" s="88">
        <v>1.8966003230799999E-2</v>
      </c>
      <c r="AJ814" s="150">
        <v>2.29</v>
      </c>
      <c r="AK814" s="151">
        <v>1</v>
      </c>
    </row>
    <row r="815" spans="1:37" x14ac:dyDescent="0.2">
      <c r="A815" s="149" t="s">
        <v>1950</v>
      </c>
      <c r="B815" s="66" t="s">
        <v>1951</v>
      </c>
      <c r="C815" s="67">
        <v>74</v>
      </c>
      <c r="D815" s="84" t="s">
        <v>337</v>
      </c>
      <c r="E815" s="85">
        <v>66.890615158513498</v>
      </c>
      <c r="F815" s="91">
        <v>66.890615158513498</v>
      </c>
      <c r="G815" s="86">
        <v>27.569179088809602</v>
      </c>
      <c r="H815" s="86">
        <v>27.569179088809602</v>
      </c>
      <c r="I815" s="86">
        <v>3.84</v>
      </c>
      <c r="J815" s="86">
        <v>9.84</v>
      </c>
      <c r="K815" s="87">
        <v>0</v>
      </c>
      <c r="L815" s="85">
        <v>3.0000060288100001E-2</v>
      </c>
      <c r="M815" s="86">
        <v>8.7402493324185995E-2</v>
      </c>
      <c r="N815" s="86">
        <v>60.4485696210211</v>
      </c>
      <c r="O815" s="86">
        <v>9.1706302021403108</v>
      </c>
      <c r="P815" s="86">
        <v>0.93300000000000005</v>
      </c>
      <c r="Q815" s="88">
        <v>0.83979999999999999</v>
      </c>
      <c r="R815" s="85">
        <v>6.1706629055007102E-2</v>
      </c>
      <c r="S815" s="86">
        <v>6.1</v>
      </c>
      <c r="T815" s="86">
        <v>0.83</v>
      </c>
      <c r="U815" s="88">
        <v>4.9657778710896503</v>
      </c>
      <c r="V815" s="89">
        <v>4.79</v>
      </c>
      <c r="W815" s="85">
        <v>43.080075625386897</v>
      </c>
      <c r="X815" s="88">
        <v>35.233333333300003</v>
      </c>
      <c r="Y815" s="85">
        <v>-100</v>
      </c>
      <c r="Z815" s="88"/>
      <c r="AA815" s="85">
        <v>0</v>
      </c>
      <c r="AB815" s="91">
        <v>0</v>
      </c>
      <c r="AC815" s="86">
        <v>0</v>
      </c>
      <c r="AD815" s="86">
        <v>0</v>
      </c>
      <c r="AE815" s="86">
        <v>0</v>
      </c>
      <c r="AF815" s="88">
        <v>8.4099996733900007</v>
      </c>
      <c r="AG815" s="85">
        <v>0.103974061487</v>
      </c>
      <c r="AH815" s="86">
        <v>9.7211000000000006E-2</v>
      </c>
      <c r="AI815" s="88">
        <v>3.7932000311800003E-2</v>
      </c>
      <c r="AJ815" s="150">
        <v>2.21</v>
      </c>
      <c r="AK815" s="151">
        <v>2</v>
      </c>
    </row>
    <row r="816" spans="1:37" x14ac:dyDescent="0.2">
      <c r="A816" s="149" t="s">
        <v>1952</v>
      </c>
      <c r="B816" s="66" t="s">
        <v>1953</v>
      </c>
      <c r="C816" s="67">
        <v>74</v>
      </c>
      <c r="D816" s="84" t="s">
        <v>337</v>
      </c>
      <c r="E816" s="85">
        <v>55.114859525301803</v>
      </c>
      <c r="F816" s="91">
        <v>54.962939749843301</v>
      </c>
      <c r="G816" s="86">
        <v>21.778347003842299</v>
      </c>
      <c r="H816" s="86">
        <v>21.723846635964801</v>
      </c>
      <c r="I816" s="86">
        <v>11.37</v>
      </c>
      <c r="J816" s="86">
        <v>15.83</v>
      </c>
      <c r="K816" s="87">
        <v>7.6E-3</v>
      </c>
      <c r="L816" s="85">
        <v>5.00000348627E-2</v>
      </c>
      <c r="M816" s="86">
        <v>5.0724753894754102E-2</v>
      </c>
      <c r="N816" s="86">
        <v>48.306408108798699</v>
      </c>
      <c r="O816" s="86">
        <v>6.0894907529143696</v>
      </c>
      <c r="P816" s="86">
        <v>1.0840000000000001</v>
      </c>
      <c r="Q816" s="88">
        <v>0.79479999999999995</v>
      </c>
      <c r="R816" s="85">
        <v>6.7159167226326394E-2</v>
      </c>
      <c r="S816" s="86">
        <v>12.9</v>
      </c>
      <c r="T816" s="86">
        <v>1.17</v>
      </c>
      <c r="U816" s="88">
        <v>9.1642368585987892</v>
      </c>
      <c r="V816" s="89">
        <v>4.55</v>
      </c>
      <c r="W816" s="85">
        <v>33.107416664083601</v>
      </c>
      <c r="X816" s="88">
        <v>31.933333333299998</v>
      </c>
      <c r="Y816" s="85">
        <v>-100</v>
      </c>
      <c r="Z816" s="88"/>
      <c r="AA816" s="85">
        <v>0.05</v>
      </c>
      <c r="AB816" s="91">
        <v>0.21</v>
      </c>
      <c r="AC816" s="86">
        <v>0</v>
      </c>
      <c r="AD816" s="86">
        <v>0</v>
      </c>
      <c r="AE816" s="86">
        <v>0</v>
      </c>
      <c r="AF816" s="88">
        <v>2.0272347312499999E-7</v>
      </c>
      <c r="AG816" s="85">
        <v>0.22539406498600001</v>
      </c>
      <c r="AH816" s="86">
        <v>0.19236200000000001</v>
      </c>
      <c r="AI816" s="88">
        <v>8.73490003663E-2</v>
      </c>
      <c r="AJ816" s="150">
        <v>2.1800000000000002</v>
      </c>
      <c r="AK816" s="151">
        <v>1</v>
      </c>
    </row>
    <row r="817" spans="1:37" x14ac:dyDescent="0.2">
      <c r="A817" s="149" t="s">
        <v>1954</v>
      </c>
      <c r="B817" s="66" t="s">
        <v>1955</v>
      </c>
      <c r="C817" s="67">
        <v>74</v>
      </c>
      <c r="D817" s="84" t="s">
        <v>337</v>
      </c>
      <c r="E817" s="85">
        <v>59.792528161984897</v>
      </c>
      <c r="F817" s="91">
        <v>59.706972764865199</v>
      </c>
      <c r="G817" s="86">
        <v>26.244118066447999</v>
      </c>
      <c r="H817" s="86">
        <v>26.244118066447999</v>
      </c>
      <c r="I817" s="86">
        <v>49.47</v>
      </c>
      <c r="J817" s="86">
        <v>56.58</v>
      </c>
      <c r="K817" s="87">
        <v>0</v>
      </c>
      <c r="L817" s="85">
        <v>1.1799998468899999</v>
      </c>
      <c r="M817" s="86">
        <v>3.4266064593655998E-3</v>
      </c>
      <c r="N817" s="86">
        <v>54.563807316298103</v>
      </c>
      <c r="O817" s="86">
        <v>12.496222423693</v>
      </c>
      <c r="P817" s="86">
        <v>1.464</v>
      </c>
      <c r="Q817" s="88">
        <v>1.2873000000000001</v>
      </c>
      <c r="R817" s="85">
        <v>3.9303026333027603E-2</v>
      </c>
      <c r="S817" s="86">
        <v>12.7</v>
      </c>
      <c r="T817" s="86">
        <v>1.32</v>
      </c>
      <c r="U817" s="88">
        <v>11.927848281762399</v>
      </c>
      <c r="V817" s="89">
        <v>4.7</v>
      </c>
      <c r="W817" s="85">
        <v>34.335975238112098</v>
      </c>
      <c r="X817" s="88">
        <v>31.4666666667</v>
      </c>
      <c r="Y817" s="85">
        <v>-100</v>
      </c>
      <c r="Z817" s="88"/>
      <c r="AA817" s="85">
        <v>0</v>
      </c>
      <c r="AB817" s="91">
        <v>0</v>
      </c>
      <c r="AC817" s="86">
        <v>0</v>
      </c>
      <c r="AD817" s="86">
        <v>0</v>
      </c>
      <c r="AE817" s="86">
        <v>0</v>
      </c>
      <c r="AF817" s="88">
        <v>1.1186330030200001E-6</v>
      </c>
      <c r="AG817" s="85">
        <v>0.84105981726400003</v>
      </c>
      <c r="AH817" s="86">
        <v>0.25698500000000002</v>
      </c>
      <c r="AI817" s="88">
        <v>4.6631991911600001E-2</v>
      </c>
      <c r="AJ817" s="150">
        <v>2.17</v>
      </c>
      <c r="AK817" s="151">
        <v>0</v>
      </c>
    </row>
    <row r="818" spans="1:37" x14ac:dyDescent="0.2">
      <c r="A818" s="149" t="s">
        <v>1956</v>
      </c>
      <c r="B818" s="66" t="s">
        <v>1957</v>
      </c>
      <c r="C818" s="67">
        <v>73</v>
      </c>
      <c r="D818" s="84" t="s">
        <v>337</v>
      </c>
      <c r="E818" s="85">
        <v>36.907598445543698</v>
      </c>
      <c r="F818" s="91">
        <v>36.906927264062901</v>
      </c>
      <c r="G818" s="86">
        <v>22.861783597666999</v>
      </c>
      <c r="H818" s="86">
        <v>22.861783597666999</v>
      </c>
      <c r="I818" s="86">
        <v>3.79</v>
      </c>
      <c r="J818" s="86">
        <v>3.76</v>
      </c>
      <c r="K818" s="87">
        <v>0</v>
      </c>
      <c r="L818" s="85">
        <v>20.029999758199999</v>
      </c>
      <c r="M818" s="86">
        <v>6.60748172365181E-4</v>
      </c>
      <c r="N818" s="86">
        <v>34.909133367216597</v>
      </c>
      <c r="O818" s="86">
        <v>19.083320317245398</v>
      </c>
      <c r="P818" s="86">
        <v>0.17199999999999999</v>
      </c>
      <c r="Q818" s="88">
        <v>0.85019999999999996</v>
      </c>
      <c r="R818" s="85">
        <v>1.50278014326504E-2</v>
      </c>
      <c r="S818" s="86">
        <v>26.9</v>
      </c>
      <c r="T818" s="86">
        <v>1</v>
      </c>
      <c r="U818" s="88">
        <v>14.7102845138297</v>
      </c>
      <c r="V818" s="89">
        <v>3.93</v>
      </c>
      <c r="W818" s="85">
        <v>24.017116843499601</v>
      </c>
      <c r="X818" s="88">
        <v>23.2</v>
      </c>
      <c r="Y818" s="85">
        <v>-100</v>
      </c>
      <c r="Z818" s="88"/>
      <c r="AA818" s="85">
        <v>0</v>
      </c>
      <c r="AB818" s="91">
        <v>0</v>
      </c>
      <c r="AC818" s="86">
        <v>0</v>
      </c>
      <c r="AD818" s="86">
        <v>0</v>
      </c>
      <c r="AE818" s="86">
        <v>0</v>
      </c>
      <c r="AF818" s="88">
        <v>5.1192998266599998</v>
      </c>
      <c r="AG818" s="85">
        <v>12.9546998879</v>
      </c>
      <c r="AH818" s="86">
        <v>4.0800999999999997E-2</v>
      </c>
      <c r="AI818" s="88">
        <v>1.07876942898E-9</v>
      </c>
      <c r="AJ818" s="150">
        <v>1.82</v>
      </c>
      <c r="AK818" s="151">
        <v>0</v>
      </c>
    </row>
    <row r="819" spans="1:37" x14ac:dyDescent="0.2">
      <c r="A819" s="149" t="s">
        <v>220</v>
      </c>
      <c r="B819" s="66" t="s">
        <v>1958</v>
      </c>
      <c r="C819" s="67">
        <v>73</v>
      </c>
      <c r="D819" s="84" t="s">
        <v>337</v>
      </c>
      <c r="E819" s="85">
        <v>19.718117711258799</v>
      </c>
      <c r="F819" s="91">
        <v>19.717882495730802</v>
      </c>
      <c r="G819" s="86">
        <v>19.716000771506899</v>
      </c>
      <c r="H819" s="86">
        <v>19.715765555978901</v>
      </c>
      <c r="I819" s="86">
        <v>12.68</v>
      </c>
      <c r="J819" s="86">
        <v>13.82</v>
      </c>
      <c r="K819" s="87">
        <v>0</v>
      </c>
      <c r="L819" s="85">
        <v>58.939998830500002</v>
      </c>
      <c r="M819" s="86">
        <v>0</v>
      </c>
      <c r="N819" s="86">
        <v>19.0943495969147</v>
      </c>
      <c r="O819" s="86">
        <v>19.188062427162301</v>
      </c>
      <c r="P819" s="86">
        <v>0.46500000000000002</v>
      </c>
      <c r="Q819" s="88">
        <v>0.89639999999999997</v>
      </c>
      <c r="R819" s="85">
        <v>0</v>
      </c>
      <c r="S819" s="86">
        <v>17.3</v>
      </c>
      <c r="T819" s="86">
        <v>1.66</v>
      </c>
      <c r="U819" s="88">
        <v>18.930145692498002</v>
      </c>
      <c r="V819" s="89">
        <v>3.46</v>
      </c>
      <c r="W819" s="85">
        <v>16.517441792230802</v>
      </c>
      <c r="X819" s="88">
        <v>15.3666666667</v>
      </c>
      <c r="Y819" s="85">
        <v>-100</v>
      </c>
      <c r="Z819" s="88"/>
      <c r="AA819" s="85">
        <v>0</v>
      </c>
      <c r="AB819" s="91">
        <v>0</v>
      </c>
      <c r="AC819" s="86">
        <v>0</v>
      </c>
      <c r="AD819" s="86">
        <v>0</v>
      </c>
      <c r="AE819" s="86">
        <v>0.04</v>
      </c>
      <c r="AF819" s="88">
        <v>8.0042997343900009</v>
      </c>
      <c r="AG819" s="85">
        <v>55.006117791599998</v>
      </c>
      <c r="AH819" s="86">
        <v>0.40581499999999998</v>
      </c>
      <c r="AI819" s="88">
        <v>8.3999995034599997E-2</v>
      </c>
      <c r="AJ819" s="150">
        <v>1.1299999999999999</v>
      </c>
      <c r="AK819" s="151">
        <v>0</v>
      </c>
    </row>
    <row r="820" spans="1:37" x14ac:dyDescent="0.2">
      <c r="A820" s="149" t="s">
        <v>220</v>
      </c>
      <c r="B820" s="66" t="s">
        <v>1959</v>
      </c>
      <c r="C820" s="67">
        <v>73</v>
      </c>
      <c r="D820" s="84" t="s">
        <v>337</v>
      </c>
      <c r="E820" s="85">
        <v>9.8420449449399605</v>
      </c>
      <c r="F820" s="91">
        <v>9.8418788512963609</v>
      </c>
      <c r="G820" s="86">
        <v>9.8400518212168002</v>
      </c>
      <c r="H820" s="86">
        <v>9.8398857275732095</v>
      </c>
      <c r="I820" s="86">
        <v>9.6</v>
      </c>
      <c r="J820" s="86">
        <v>19.329999999999998</v>
      </c>
      <c r="K820" s="87">
        <v>0</v>
      </c>
      <c r="L820" s="85">
        <v>36.290001737200001</v>
      </c>
      <c r="M820" s="86">
        <v>0</v>
      </c>
      <c r="N820" s="86">
        <v>9.2391723601286593</v>
      </c>
      <c r="O820" s="86">
        <v>9.3285571979111097</v>
      </c>
      <c r="P820" s="86">
        <v>0.53900000000000003</v>
      </c>
      <c r="Q820" s="88">
        <v>2.7515999999999998</v>
      </c>
      <c r="R820" s="85">
        <v>0</v>
      </c>
      <c r="S820" s="86">
        <v>14.7</v>
      </c>
      <c r="T820" s="86">
        <v>2.88</v>
      </c>
      <c r="U820" s="88">
        <v>25.676084176258598</v>
      </c>
      <c r="V820" s="89">
        <v>3.28</v>
      </c>
      <c r="W820" s="85">
        <v>17.208092860467598</v>
      </c>
      <c r="X820" s="88">
        <v>15.4</v>
      </c>
      <c r="Y820" s="85">
        <v>-100</v>
      </c>
      <c r="Z820" s="88"/>
      <c r="AA820" s="85">
        <v>0</v>
      </c>
      <c r="AB820" s="91">
        <v>0</v>
      </c>
      <c r="AC820" s="86">
        <v>0</v>
      </c>
      <c r="AD820" s="86">
        <v>0</v>
      </c>
      <c r="AE820" s="86">
        <v>0</v>
      </c>
      <c r="AF820" s="88">
        <v>5.4998620792400005E-7</v>
      </c>
      <c r="AG820" s="85">
        <v>106.63612325299999</v>
      </c>
      <c r="AH820" s="86">
        <v>0.90534700000000001</v>
      </c>
      <c r="AI820" s="88">
        <v>3.6364009913100001E-2</v>
      </c>
      <c r="AJ820" s="150">
        <v>1</v>
      </c>
      <c r="AK820" s="151">
        <v>0</v>
      </c>
    </row>
    <row r="821" spans="1:37" x14ac:dyDescent="0.2">
      <c r="A821" s="149" t="s">
        <v>220</v>
      </c>
      <c r="B821" s="66" t="s">
        <v>1960</v>
      </c>
      <c r="C821" s="67">
        <v>73</v>
      </c>
      <c r="D821" s="84" t="s">
        <v>337</v>
      </c>
      <c r="E821" s="85">
        <v>17.5369146710417</v>
      </c>
      <c r="F821" s="91">
        <v>17.5020445434522</v>
      </c>
      <c r="G821" s="86">
        <v>17.535660349905399</v>
      </c>
      <c r="H821" s="86">
        <v>17.500790222315899</v>
      </c>
      <c r="I821" s="86">
        <v>9.1300000000000008</v>
      </c>
      <c r="J821" s="86">
        <v>8.74</v>
      </c>
      <c r="K821" s="87">
        <v>0</v>
      </c>
      <c r="L821" s="85">
        <v>18.670001174500001</v>
      </c>
      <c r="M821" s="86">
        <v>0</v>
      </c>
      <c r="N821" s="86">
        <v>16.470041338592999</v>
      </c>
      <c r="O821" s="86">
        <v>17.0523009365529</v>
      </c>
      <c r="P821" s="86">
        <v>0.5</v>
      </c>
      <c r="Q821" s="88">
        <v>1.4355</v>
      </c>
      <c r="R821" s="85">
        <v>0</v>
      </c>
      <c r="S821" s="86">
        <v>23.4</v>
      </c>
      <c r="T821" s="86">
        <v>2.46</v>
      </c>
      <c r="U821" s="88">
        <v>23.0526664358716</v>
      </c>
      <c r="V821" s="89">
        <v>3.76</v>
      </c>
      <c r="W821" s="85">
        <v>18.209998562517299</v>
      </c>
      <c r="X821" s="88">
        <v>15.9666666667</v>
      </c>
      <c r="Y821" s="85">
        <v>-100</v>
      </c>
      <c r="Z821" s="88">
        <v>-100</v>
      </c>
      <c r="AA821" s="85">
        <v>0</v>
      </c>
      <c r="AB821" s="91">
        <v>0</v>
      </c>
      <c r="AC821" s="86">
        <v>0</v>
      </c>
      <c r="AD821" s="86">
        <v>0</v>
      </c>
      <c r="AE821" s="86">
        <v>0</v>
      </c>
      <c r="AF821" s="88">
        <v>7.7999994913800002E-3</v>
      </c>
      <c r="AG821" s="85">
        <v>52.6896416505</v>
      </c>
      <c r="AH821" s="86">
        <v>0.23965</v>
      </c>
      <c r="AI821" s="88">
        <v>7.9824998920299997E-2</v>
      </c>
      <c r="AJ821" s="150">
        <v>1.1200000000000001</v>
      </c>
      <c r="AK821" s="151">
        <v>0</v>
      </c>
    </row>
    <row r="822" spans="1:37" x14ac:dyDescent="0.2">
      <c r="A822" s="149" t="s">
        <v>1961</v>
      </c>
      <c r="B822" s="66" t="s">
        <v>1962</v>
      </c>
      <c r="C822" s="67">
        <v>65</v>
      </c>
      <c r="D822" s="84" t="s">
        <v>337</v>
      </c>
      <c r="E822" s="85">
        <v>75.049450041593502</v>
      </c>
      <c r="F822" s="91">
        <v>75.033736944264703</v>
      </c>
      <c r="G822" s="86">
        <v>35.4838709677419</v>
      </c>
      <c r="H822" s="86">
        <v>35.468157870413201</v>
      </c>
      <c r="I822" s="86">
        <v>6.11</v>
      </c>
      <c r="J822" s="86">
        <v>8.68</v>
      </c>
      <c r="K822" s="87">
        <v>0</v>
      </c>
      <c r="L822" s="85">
        <v>0.53000033108800004</v>
      </c>
      <c r="M822" s="86">
        <v>0.17915970676599099</v>
      </c>
      <c r="N822" s="86">
        <v>67.225508911864196</v>
      </c>
      <c r="O822" s="86">
        <v>26.878576369238498</v>
      </c>
      <c r="P822" s="86">
        <v>0.44700000000000001</v>
      </c>
      <c r="Q822" s="88">
        <v>0.70860000000000001</v>
      </c>
      <c r="R822" s="85">
        <v>3.6543029417138703E-2</v>
      </c>
      <c r="S822" s="86">
        <v>1.9</v>
      </c>
      <c r="T822" s="86">
        <v>0.72</v>
      </c>
      <c r="U822" s="88">
        <v>5.2731306035678003</v>
      </c>
      <c r="V822" s="89">
        <v>4.92</v>
      </c>
      <c r="W822" s="85">
        <v>41.802764773451102</v>
      </c>
      <c r="X822" s="88">
        <v>38.733333333300003</v>
      </c>
      <c r="Y822" s="85">
        <v>-100</v>
      </c>
      <c r="Z822" s="88">
        <v>-100</v>
      </c>
      <c r="AA822" s="85">
        <v>0</v>
      </c>
      <c r="AB822" s="91">
        <v>0</v>
      </c>
      <c r="AC822" s="86">
        <v>0</v>
      </c>
      <c r="AD822" s="86">
        <v>0</v>
      </c>
      <c r="AE822" s="86">
        <v>0</v>
      </c>
      <c r="AF822" s="88">
        <v>0</v>
      </c>
      <c r="AG822" s="85">
        <v>0.216866043319</v>
      </c>
      <c r="AH822" s="86">
        <v>7.2775999999999993E-2</v>
      </c>
      <c r="AI822" s="88">
        <v>1.69079423449E-9</v>
      </c>
      <c r="AJ822" s="150">
        <v>1.87</v>
      </c>
      <c r="AK822" s="151">
        <v>1</v>
      </c>
    </row>
    <row r="823" spans="1:37" x14ac:dyDescent="0.2">
      <c r="A823" s="149" t="s">
        <v>1963</v>
      </c>
      <c r="B823" s="66" t="s">
        <v>1964</v>
      </c>
      <c r="C823" s="67">
        <v>65</v>
      </c>
      <c r="D823" s="84" t="s">
        <v>337</v>
      </c>
      <c r="E823" s="85">
        <v>73.109879256497607</v>
      </c>
      <c r="F823" s="91">
        <v>73.109879256497607</v>
      </c>
      <c r="G823" s="86">
        <v>38.043545961721598</v>
      </c>
      <c r="H823" s="86">
        <v>38.043545961721598</v>
      </c>
      <c r="I823" s="86">
        <v>8.16</v>
      </c>
      <c r="J823" s="86">
        <v>11.89</v>
      </c>
      <c r="K823" s="87">
        <v>2.9700000000000001E-2</v>
      </c>
      <c r="L823" s="85">
        <v>0.15000009745500001</v>
      </c>
      <c r="M823" s="86">
        <v>0.100651829168345</v>
      </c>
      <c r="N823" s="86">
        <v>65.546840719613897</v>
      </c>
      <c r="O823" s="86">
        <v>36.638287521284397</v>
      </c>
      <c r="P823" s="86">
        <v>0.47299999999999998</v>
      </c>
      <c r="Q823" s="88">
        <v>0.75139999999999996</v>
      </c>
      <c r="R823" s="85">
        <v>7.08502024291498E-2</v>
      </c>
      <c r="S823" s="86">
        <v>1.7</v>
      </c>
      <c r="T823" s="86">
        <v>0.73</v>
      </c>
      <c r="U823" s="88">
        <v>2.49050157046634</v>
      </c>
      <c r="V823" s="89">
        <v>4.91</v>
      </c>
      <c r="W823" s="85">
        <v>40.030095731563399</v>
      </c>
      <c r="X823" s="88">
        <v>41.333333333299997</v>
      </c>
      <c r="Y823" s="85"/>
      <c r="Z823" s="88"/>
      <c r="AA823" s="85">
        <v>0</v>
      </c>
      <c r="AB823" s="91">
        <v>0</v>
      </c>
      <c r="AC823" s="86">
        <v>0</v>
      </c>
      <c r="AD823" s="86">
        <v>0</v>
      </c>
      <c r="AE823" s="86">
        <v>0.01</v>
      </c>
      <c r="AF823" s="88">
        <v>1.0767546657E-8</v>
      </c>
      <c r="AG823" s="85">
        <v>6.2920821946000002E-3</v>
      </c>
      <c r="AH823" s="86">
        <v>9.6873000000000001E-2</v>
      </c>
      <c r="AI823" s="88">
        <v>1.4624000796599999E-2</v>
      </c>
      <c r="AJ823" s="150">
        <v>1.82</v>
      </c>
      <c r="AK823" s="151">
        <v>0</v>
      </c>
    </row>
    <row r="824" spans="1:37" x14ac:dyDescent="0.2">
      <c r="A824" s="149" t="s">
        <v>1965</v>
      </c>
      <c r="B824" s="66" t="s">
        <v>1966</v>
      </c>
      <c r="C824" s="67">
        <v>65</v>
      </c>
      <c r="D824" s="84" t="s">
        <v>337</v>
      </c>
      <c r="E824" s="85">
        <v>77.091545873222799</v>
      </c>
      <c r="F824" s="91">
        <v>77.091545873222799</v>
      </c>
      <c r="G824" s="86">
        <v>31.308580641677398</v>
      </c>
      <c r="H824" s="86">
        <v>31.308580641677398</v>
      </c>
      <c r="I824" s="86">
        <v>5.54</v>
      </c>
      <c r="J824" s="86">
        <v>5.93</v>
      </c>
      <c r="K824" s="87">
        <v>2.5700000000000001E-2</v>
      </c>
      <c r="L824" s="85">
        <v>1.2499999765000001</v>
      </c>
      <c r="M824" s="86">
        <v>3.4319524066190002E-2</v>
      </c>
      <c r="N824" s="86">
        <v>66.697532075175602</v>
      </c>
      <c r="O824" s="86">
        <v>28.0765006446684</v>
      </c>
      <c r="P824" s="86">
        <v>0.35599999999999998</v>
      </c>
      <c r="Q824" s="88">
        <v>0.54859999999999998</v>
      </c>
      <c r="R824" s="85">
        <v>6.25E-2</v>
      </c>
      <c r="S824" s="86">
        <v>1.6</v>
      </c>
      <c r="T824" s="86">
        <v>0.73</v>
      </c>
      <c r="U824" s="88">
        <v>3.2515872219950799</v>
      </c>
      <c r="V824" s="89">
        <v>4.82</v>
      </c>
      <c r="W824" s="85">
        <v>50.350449283946702</v>
      </c>
      <c r="X824" s="88">
        <v>50.4666666667</v>
      </c>
      <c r="Y824" s="85"/>
      <c r="Z824" s="88"/>
      <c r="AA824" s="85">
        <v>0</v>
      </c>
      <c r="AB824" s="91">
        <v>0</v>
      </c>
      <c r="AC824" s="86">
        <v>0</v>
      </c>
      <c r="AD824" s="86">
        <v>0</v>
      </c>
      <c r="AE824" s="86">
        <v>0.01</v>
      </c>
      <c r="AF824" s="88">
        <v>0</v>
      </c>
      <c r="AG824" s="85">
        <v>2.9402997944399999E-2</v>
      </c>
      <c r="AH824" s="86">
        <v>5.9879000000000002E-2</v>
      </c>
      <c r="AI824" s="88">
        <v>1.4396385378400001E-10</v>
      </c>
      <c r="AJ824" s="150">
        <v>1.89</v>
      </c>
      <c r="AK824" s="151">
        <v>1</v>
      </c>
    </row>
    <row r="825" spans="1:37" x14ac:dyDescent="0.2">
      <c r="A825" s="149" t="s">
        <v>1967</v>
      </c>
      <c r="B825" s="66" t="s">
        <v>1968</v>
      </c>
      <c r="C825" s="67">
        <v>65</v>
      </c>
      <c r="D825" s="84" t="s">
        <v>337</v>
      </c>
      <c r="E825" s="85">
        <v>77.427837006447305</v>
      </c>
      <c r="F825" s="91">
        <v>77.407610298765306</v>
      </c>
      <c r="G825" s="86">
        <v>27.7097467447642</v>
      </c>
      <c r="H825" s="86">
        <v>27.706375626817199</v>
      </c>
      <c r="I825" s="86">
        <v>7.59</v>
      </c>
      <c r="J825" s="86">
        <v>7.45</v>
      </c>
      <c r="K825" s="87">
        <v>9.4000000000000004E-3</v>
      </c>
      <c r="L825" s="85">
        <v>0.23000001375500001</v>
      </c>
      <c r="M825" s="86">
        <v>0</v>
      </c>
      <c r="N825" s="86">
        <v>70.235381502446003</v>
      </c>
      <c r="O825" s="86">
        <v>19.7587098362674</v>
      </c>
      <c r="P825" s="86">
        <v>0.373</v>
      </c>
      <c r="Q825" s="88">
        <v>0.74909999999999999</v>
      </c>
      <c r="R825" s="85">
        <v>0</v>
      </c>
      <c r="S825" s="86">
        <v>1.6</v>
      </c>
      <c r="T825" s="86">
        <v>0.8</v>
      </c>
      <c r="U825" s="88">
        <v>3.6686191058109601</v>
      </c>
      <c r="V825" s="89">
        <v>4.83</v>
      </c>
      <c r="W825" s="85">
        <v>49.174638474006301</v>
      </c>
      <c r="X825" s="88">
        <v>50</v>
      </c>
      <c r="Y825" s="85"/>
      <c r="Z825" s="88"/>
      <c r="AA825" s="85">
        <v>0</v>
      </c>
      <c r="AB825" s="91">
        <v>0</v>
      </c>
      <c r="AC825" s="86">
        <v>0</v>
      </c>
      <c r="AD825" s="86">
        <v>0</v>
      </c>
      <c r="AE825" s="86">
        <v>0</v>
      </c>
      <c r="AF825" s="88">
        <v>0</v>
      </c>
      <c r="AG825" s="85">
        <v>0.17109399694499999</v>
      </c>
      <c r="AH825" s="86">
        <v>7.1514999999999995E-2</v>
      </c>
      <c r="AI825" s="88">
        <v>0</v>
      </c>
      <c r="AJ825" s="150">
        <v>2.04</v>
      </c>
      <c r="AK825" s="151">
        <v>0</v>
      </c>
    </row>
    <row r="826" spans="1:37" x14ac:dyDescent="0.2">
      <c r="A826" s="149" t="s">
        <v>1969</v>
      </c>
      <c r="B826" s="66" t="s">
        <v>1970</v>
      </c>
      <c r="C826" s="67">
        <v>65</v>
      </c>
      <c r="D826" s="84" t="s">
        <v>337</v>
      </c>
      <c r="E826" s="85">
        <v>76.926692255183895</v>
      </c>
      <c r="F826" s="91">
        <v>76.851717153631796</v>
      </c>
      <c r="G826" s="86">
        <v>27.242818616205799</v>
      </c>
      <c r="H826" s="86">
        <v>27.241699584839399</v>
      </c>
      <c r="I826" s="86">
        <v>33.729999999999997</v>
      </c>
      <c r="J826" s="86">
        <v>51.21</v>
      </c>
      <c r="K826" s="87">
        <v>0</v>
      </c>
      <c r="L826" s="85">
        <v>0.75000018447799999</v>
      </c>
      <c r="M826" s="86">
        <v>4.7400241444171598E-2</v>
      </c>
      <c r="N826" s="86">
        <v>69.497177456068499</v>
      </c>
      <c r="O826" s="86">
        <v>10.541060148310899</v>
      </c>
      <c r="P826" s="86">
        <v>1.212</v>
      </c>
      <c r="Q826" s="88">
        <v>0.64659999999999995</v>
      </c>
      <c r="R826" s="85">
        <v>4.8152160828217203E-2</v>
      </c>
      <c r="S826" s="86">
        <v>1.2</v>
      </c>
      <c r="T826" s="86">
        <v>1.1200000000000001</v>
      </c>
      <c r="U826" s="88">
        <v>1.03958013943131</v>
      </c>
      <c r="V826" s="89">
        <v>4.87</v>
      </c>
      <c r="W826" s="85">
        <v>57.851149197301901</v>
      </c>
      <c r="X826" s="88">
        <v>59.5333333333</v>
      </c>
      <c r="Y826" s="85"/>
      <c r="Z826" s="88"/>
      <c r="AA826" s="85">
        <v>0.42</v>
      </c>
      <c r="AB826" s="91">
        <v>0.5</v>
      </c>
      <c r="AC826" s="86">
        <v>0.11</v>
      </c>
      <c r="AD826" s="86">
        <v>0.11</v>
      </c>
      <c r="AE826" s="86">
        <v>0.44</v>
      </c>
      <c r="AF826" s="88">
        <v>1.53399995421</v>
      </c>
      <c r="AG826" s="85">
        <v>1.8003451836400001E-8</v>
      </c>
      <c r="AH826" s="86">
        <v>0.38198399999999999</v>
      </c>
      <c r="AI826" s="88">
        <v>3.0450003459299999E-3</v>
      </c>
      <c r="AJ826" s="150">
        <v>1.97</v>
      </c>
      <c r="AK826" s="151">
        <v>0</v>
      </c>
    </row>
    <row r="827" spans="1:37" x14ac:dyDescent="0.2">
      <c r="A827" s="149" t="s">
        <v>1971</v>
      </c>
      <c r="B827" s="66" t="s">
        <v>1972</v>
      </c>
      <c r="C827" s="67">
        <v>65</v>
      </c>
      <c r="D827" s="84" t="s">
        <v>337</v>
      </c>
      <c r="E827" s="85">
        <v>72.384515922327907</v>
      </c>
      <c r="F827" s="91">
        <v>72.384515922327907</v>
      </c>
      <c r="G827" s="86">
        <v>28.827251610540898</v>
      </c>
      <c r="H827" s="86">
        <v>28.827251610540898</v>
      </c>
      <c r="I827" s="86">
        <v>16.25</v>
      </c>
      <c r="J827" s="86">
        <v>16.010000000000002</v>
      </c>
      <c r="K827" s="87">
        <v>0</v>
      </c>
      <c r="L827" s="85">
        <v>5.3478693934300002E-8</v>
      </c>
      <c r="M827" s="86">
        <v>5.7699510019857897E-3</v>
      </c>
      <c r="N827" s="86">
        <v>64.531722754831193</v>
      </c>
      <c r="O827" s="86">
        <v>19.074837708733099</v>
      </c>
      <c r="P827" s="86">
        <v>0.40500000000000003</v>
      </c>
      <c r="Q827" s="88">
        <v>0.92810000000000004</v>
      </c>
      <c r="R827" s="85">
        <v>4.3811610076670303E-2</v>
      </c>
      <c r="S827" s="86">
        <v>1.7</v>
      </c>
      <c r="T827" s="86">
        <v>0.98</v>
      </c>
      <c r="U827" s="88">
        <v>3.91564541782523</v>
      </c>
      <c r="V827" s="89">
        <v>4.66</v>
      </c>
      <c r="W827" s="85">
        <v>55.599052565231403</v>
      </c>
      <c r="X827" s="88">
        <v>54.633333333300001</v>
      </c>
      <c r="Y827" s="85"/>
      <c r="Z827" s="88"/>
      <c r="AA827" s="85">
        <v>0</v>
      </c>
      <c r="AB827" s="91">
        <v>0</v>
      </c>
      <c r="AC827" s="86">
        <v>0</v>
      </c>
      <c r="AD827" s="86">
        <v>0</v>
      </c>
      <c r="AE827" s="86">
        <v>0.04</v>
      </c>
      <c r="AF827" s="88">
        <v>0.21089996808399999</v>
      </c>
      <c r="AG827" s="85">
        <v>0.26559500069300002</v>
      </c>
      <c r="AH827" s="86">
        <v>0.11294800000000001</v>
      </c>
      <c r="AI827" s="88">
        <v>8.7000059219100002E-4</v>
      </c>
      <c r="AJ827" s="150">
        <v>1.96</v>
      </c>
      <c r="AK827" s="151">
        <v>1</v>
      </c>
    </row>
    <row r="828" spans="1:37" x14ac:dyDescent="0.2">
      <c r="A828" s="149" t="s">
        <v>1973</v>
      </c>
      <c r="B828" s="66" t="s">
        <v>1974</v>
      </c>
      <c r="C828" s="67">
        <v>65</v>
      </c>
      <c r="D828" s="84" t="s">
        <v>337</v>
      </c>
      <c r="E828" s="85">
        <v>66.390525597470003</v>
      </c>
      <c r="F828" s="91">
        <v>66.077940755633506</v>
      </c>
      <c r="G828" s="86">
        <v>21.800958300008102</v>
      </c>
      <c r="H828" s="86">
        <v>21.745925757431198</v>
      </c>
      <c r="I828" s="86">
        <v>66.010000000000005</v>
      </c>
      <c r="J828" s="86">
        <v>106.51</v>
      </c>
      <c r="K828" s="87">
        <v>0</v>
      </c>
      <c r="L828" s="85">
        <v>0.14999998848900001</v>
      </c>
      <c r="M828" s="86">
        <v>4.6608663601330298E-3</v>
      </c>
      <c r="N828" s="86">
        <v>60.460686731540299</v>
      </c>
      <c r="O828" s="86">
        <v>8.2697966827180291</v>
      </c>
      <c r="P828" s="86">
        <v>4.266</v>
      </c>
      <c r="Q828" s="88">
        <v>1.0762</v>
      </c>
      <c r="R828" s="85">
        <v>1.85752763072351E-2</v>
      </c>
      <c r="S828" s="86">
        <v>1.7</v>
      </c>
      <c r="T828" s="86">
        <v>1.71</v>
      </c>
      <c r="U828" s="88">
        <v>3.3819331831556401</v>
      </c>
      <c r="V828" s="89">
        <v>4.5599999999999996</v>
      </c>
      <c r="W828" s="85">
        <v>56.7674420568217</v>
      </c>
      <c r="X828" s="88">
        <v>45.233333333300003</v>
      </c>
      <c r="Y828" s="85"/>
      <c r="Z828" s="88"/>
      <c r="AA828" s="85">
        <v>0.82</v>
      </c>
      <c r="AB828" s="91">
        <v>1.04</v>
      </c>
      <c r="AC828" s="86">
        <v>0.01</v>
      </c>
      <c r="AD828" s="86">
        <v>0.05</v>
      </c>
      <c r="AE828" s="86">
        <v>0.43</v>
      </c>
      <c r="AF828" s="88">
        <v>1.59505816229E-8</v>
      </c>
      <c r="AG828" s="85">
        <v>0.52405099043299996</v>
      </c>
      <c r="AH828" s="86">
        <v>1.2337929999999999</v>
      </c>
      <c r="AI828" s="88">
        <v>1.1744999185999999E-2</v>
      </c>
      <c r="AJ828" s="150">
        <v>2.08</v>
      </c>
      <c r="AK828" s="151">
        <v>0</v>
      </c>
    </row>
    <row r="829" spans="1:37" x14ac:dyDescent="0.2">
      <c r="A829" s="149" t="s">
        <v>1975</v>
      </c>
      <c r="B829" s="66" t="s">
        <v>1976</v>
      </c>
      <c r="C829" s="67">
        <v>65</v>
      </c>
      <c r="D829" s="84" t="s">
        <v>337</v>
      </c>
      <c r="E829" s="85">
        <v>80.605908723860395</v>
      </c>
      <c r="F829" s="91">
        <v>80.605908723860395</v>
      </c>
      <c r="G829" s="86">
        <v>24.563528527274201</v>
      </c>
      <c r="H829" s="86">
        <v>24.563528527274201</v>
      </c>
      <c r="I829" s="86">
        <v>10.27</v>
      </c>
      <c r="J829" s="86">
        <v>9.18</v>
      </c>
      <c r="K829" s="87">
        <v>0</v>
      </c>
      <c r="L829" s="85">
        <v>0.29000002134000002</v>
      </c>
      <c r="M829" s="86">
        <v>7.2173231001875504E-3</v>
      </c>
      <c r="N829" s="86">
        <v>74.117333258461699</v>
      </c>
      <c r="O829" s="86">
        <v>12.3618317166704</v>
      </c>
      <c r="P829" s="86">
        <v>0.51300000000000001</v>
      </c>
      <c r="Q829" s="88">
        <v>0.83540000000000003</v>
      </c>
      <c r="R829" s="85">
        <v>6.0873535230558502E-2</v>
      </c>
      <c r="S829" s="86">
        <v>1.1000000000000001</v>
      </c>
      <c r="T829" s="86">
        <v>1.29</v>
      </c>
      <c r="U829" s="88">
        <v>2.8652577061231299</v>
      </c>
      <c r="V829" s="89">
        <v>4.92</v>
      </c>
      <c r="W829" s="85">
        <v>52.623819053878599</v>
      </c>
      <c r="X829" s="88">
        <v>52.733333333300003</v>
      </c>
      <c r="Y829" s="85">
        <v>-100</v>
      </c>
      <c r="Z829" s="88"/>
      <c r="AA829" s="85">
        <v>0</v>
      </c>
      <c r="AB829" s="91">
        <v>0</v>
      </c>
      <c r="AC829" s="86">
        <v>0</v>
      </c>
      <c r="AD829" s="86">
        <v>0</v>
      </c>
      <c r="AE829" s="86">
        <v>0.01</v>
      </c>
      <c r="AF829" s="88">
        <v>0</v>
      </c>
      <c r="AG829" s="85">
        <v>7.9483978833900004E-9</v>
      </c>
      <c r="AH829" s="86">
        <v>5.4504999999999998E-2</v>
      </c>
      <c r="AI829" s="88">
        <v>4.3500021081200002E-4</v>
      </c>
      <c r="AJ829" s="150">
        <v>2.0499999999999998</v>
      </c>
      <c r="AK829" s="151">
        <v>0</v>
      </c>
    </row>
    <row r="830" spans="1:37" x14ac:dyDescent="0.2">
      <c r="A830" s="149" t="s">
        <v>1977</v>
      </c>
      <c r="B830" s="66" t="s">
        <v>1978</v>
      </c>
      <c r="C830" s="67">
        <v>65</v>
      </c>
      <c r="D830" s="84" t="s">
        <v>337</v>
      </c>
      <c r="E830" s="85">
        <v>84.429932799271</v>
      </c>
      <c r="F830" s="91">
        <v>84.429932799271</v>
      </c>
      <c r="G830" s="86">
        <v>29.183909791563799</v>
      </c>
      <c r="H830" s="86">
        <v>29.183909791563799</v>
      </c>
      <c r="I830" s="86">
        <v>4.24</v>
      </c>
      <c r="J830" s="86">
        <v>5.48</v>
      </c>
      <c r="K830" s="87">
        <v>1.0500000000000001E-2</v>
      </c>
      <c r="L830" s="85">
        <v>0.96000000005499997</v>
      </c>
      <c r="M830" s="86">
        <v>3.0330426754248498E-3</v>
      </c>
      <c r="N830" s="86">
        <v>77.777032658574697</v>
      </c>
      <c r="O830" s="86">
        <v>14.9803579223047</v>
      </c>
      <c r="P830" s="86">
        <v>0.40600000000000003</v>
      </c>
      <c r="Q830" s="88">
        <v>0.59060000000000001</v>
      </c>
      <c r="R830" s="85">
        <v>1.6439256945586098E-2</v>
      </c>
      <c r="S830" s="86">
        <v>1.1000000000000001</v>
      </c>
      <c r="T830" s="86">
        <v>0.66</v>
      </c>
      <c r="U830" s="88">
        <v>2.9120315881392602</v>
      </c>
      <c r="V830" s="89">
        <v>4.92</v>
      </c>
      <c r="W830" s="85">
        <v>58.9233272229798</v>
      </c>
      <c r="X830" s="88">
        <v>55.266666666699997</v>
      </c>
      <c r="Y830" s="85">
        <v>-100</v>
      </c>
      <c r="Z830" s="88"/>
      <c r="AA830" s="85">
        <v>0</v>
      </c>
      <c r="AB830" s="91">
        <v>0</v>
      </c>
      <c r="AC830" s="86">
        <v>0</v>
      </c>
      <c r="AD830" s="86">
        <v>0</v>
      </c>
      <c r="AE830" s="86">
        <v>0</v>
      </c>
      <c r="AF830" s="88">
        <v>0</v>
      </c>
      <c r="AG830" s="85">
        <v>0.173902978337</v>
      </c>
      <c r="AH830" s="86">
        <v>4.9556999999999997E-2</v>
      </c>
      <c r="AI830" s="88">
        <v>0</v>
      </c>
      <c r="AJ830" s="150">
        <v>2.1800000000000002</v>
      </c>
      <c r="AK830" s="151">
        <v>0</v>
      </c>
    </row>
    <row r="831" spans="1:37" x14ac:dyDescent="0.2">
      <c r="A831" s="149" t="s">
        <v>1979</v>
      </c>
      <c r="B831" s="66" t="s">
        <v>1980</v>
      </c>
      <c r="C831" s="67">
        <v>65</v>
      </c>
      <c r="D831" s="84" t="s">
        <v>337</v>
      </c>
      <c r="E831" s="85">
        <v>63.435216369066502</v>
      </c>
      <c r="F831" s="91">
        <v>63.432674588549297</v>
      </c>
      <c r="G831" s="86">
        <v>22.1999110376819</v>
      </c>
      <c r="H831" s="86">
        <v>22.198640147423301</v>
      </c>
      <c r="I831" s="86">
        <v>23.81</v>
      </c>
      <c r="J831" s="86">
        <v>39.61</v>
      </c>
      <c r="K831" s="87">
        <v>0</v>
      </c>
      <c r="L831" s="85">
        <v>0.79999992354500005</v>
      </c>
      <c r="M831" s="86">
        <v>5.6390436825979901E-4</v>
      </c>
      <c r="N831" s="86">
        <v>56.6100676968071</v>
      </c>
      <c r="O831" s="86">
        <v>10.924236234055099</v>
      </c>
      <c r="P831" s="86">
        <v>1.9830000000000001</v>
      </c>
      <c r="Q831" s="88">
        <v>1.2284999999999999</v>
      </c>
      <c r="R831" s="85">
        <v>1.2607955619996201E-2</v>
      </c>
      <c r="S831" s="86">
        <v>2.6</v>
      </c>
      <c r="T831" s="86">
        <v>1.59</v>
      </c>
      <c r="U831" s="88">
        <v>6.3849526593378698</v>
      </c>
      <c r="V831" s="89">
        <v>4.58</v>
      </c>
      <c r="W831" s="85">
        <v>54.471196944120699</v>
      </c>
      <c r="X831" s="88">
        <v>50.333333333299997</v>
      </c>
      <c r="Y831" s="85">
        <v>-100</v>
      </c>
      <c r="Z831" s="88"/>
      <c r="AA831" s="85">
        <v>0</v>
      </c>
      <c r="AB831" s="91">
        <v>0</v>
      </c>
      <c r="AC831" s="86">
        <v>0</v>
      </c>
      <c r="AD831" s="86">
        <v>0</v>
      </c>
      <c r="AE831" s="86">
        <v>0</v>
      </c>
      <c r="AF831" s="88">
        <v>3.8300029243699997E-2</v>
      </c>
      <c r="AG831" s="85">
        <v>0.637775954586</v>
      </c>
      <c r="AH831" s="86">
        <v>0.51686100000000001</v>
      </c>
      <c r="AI831" s="88">
        <v>0.170693990258</v>
      </c>
      <c r="AJ831" s="150">
        <v>2.1</v>
      </c>
      <c r="AK831" s="151">
        <v>0</v>
      </c>
    </row>
    <row r="832" spans="1:37" x14ac:dyDescent="0.2">
      <c r="A832" s="149" t="s">
        <v>1981</v>
      </c>
      <c r="B832" s="66" t="s">
        <v>1982</v>
      </c>
      <c r="C832" s="67">
        <v>65</v>
      </c>
      <c r="D832" s="84" t="s">
        <v>337</v>
      </c>
      <c r="E832" s="85">
        <v>73.449839276128102</v>
      </c>
      <c r="F832" s="91">
        <v>73.385808437841604</v>
      </c>
      <c r="G832" s="86">
        <v>27.875405043560399</v>
      </c>
      <c r="H832" s="86">
        <v>27.821075847438401</v>
      </c>
      <c r="I832" s="86">
        <v>11.51</v>
      </c>
      <c r="J832" s="86">
        <v>12.33</v>
      </c>
      <c r="K832" s="87">
        <v>0</v>
      </c>
      <c r="L832" s="85">
        <v>0.79000010395300002</v>
      </c>
      <c r="M832" s="86">
        <v>0</v>
      </c>
      <c r="N832" s="86">
        <v>66.553681946921202</v>
      </c>
      <c r="O832" s="86">
        <v>25.6966262140906</v>
      </c>
      <c r="P832" s="86">
        <v>0.51900000000000002</v>
      </c>
      <c r="Q832" s="88">
        <v>0.69710000000000005</v>
      </c>
      <c r="R832" s="85">
        <v>0</v>
      </c>
      <c r="S832" s="86">
        <v>2.2000000000000002</v>
      </c>
      <c r="T832" s="86">
        <v>1.07</v>
      </c>
      <c r="U832" s="88">
        <v>4.92390678662208</v>
      </c>
      <c r="V832" s="89">
        <v>4.8</v>
      </c>
      <c r="W832" s="85">
        <v>54.060362807566399</v>
      </c>
      <c r="X832" s="88">
        <v>45.8</v>
      </c>
      <c r="Y832" s="85"/>
      <c r="Z832" s="88"/>
      <c r="AA832" s="85">
        <v>0</v>
      </c>
      <c r="AB832" s="91">
        <v>0</v>
      </c>
      <c r="AC832" s="86">
        <v>0</v>
      </c>
      <c r="AD832" s="86">
        <v>0.04</v>
      </c>
      <c r="AE832" s="86">
        <v>0.05</v>
      </c>
      <c r="AF832" s="88">
        <v>9.0635775096200003E-8</v>
      </c>
      <c r="AG832" s="85">
        <v>0.29584500464199998</v>
      </c>
      <c r="AH832" s="86">
        <v>0.14940300000000001</v>
      </c>
      <c r="AI832" s="88">
        <v>4.3500178178000002E-4</v>
      </c>
      <c r="AJ832" s="150">
        <v>2.11</v>
      </c>
      <c r="AK832" s="151">
        <v>1</v>
      </c>
    </row>
    <row r="833" spans="1:37" x14ac:dyDescent="0.2">
      <c r="A833" s="149" t="s">
        <v>1983</v>
      </c>
      <c r="B833" s="66" t="s">
        <v>1984</v>
      </c>
      <c r="C833" s="67">
        <v>65</v>
      </c>
      <c r="D833" s="84" t="s">
        <v>337</v>
      </c>
      <c r="E833" s="85">
        <v>63.255422700234298</v>
      </c>
      <c r="F833" s="91">
        <v>63.230186865348799</v>
      </c>
      <c r="G833" s="86">
        <v>28.128342245989302</v>
      </c>
      <c r="H833" s="86">
        <v>28.103106411103798</v>
      </c>
      <c r="I833" s="86">
        <v>11.1</v>
      </c>
      <c r="J833" s="86">
        <v>14.55</v>
      </c>
      <c r="K833" s="87">
        <v>0</v>
      </c>
      <c r="L833" s="85">
        <v>4.9100000071599998</v>
      </c>
      <c r="M833" s="86">
        <v>0</v>
      </c>
      <c r="N833" s="86">
        <v>65.016308079652106</v>
      </c>
      <c r="O833" s="86">
        <v>35.208656501835002</v>
      </c>
      <c r="P833" s="86">
        <v>0.56499999999999995</v>
      </c>
      <c r="Q833" s="88">
        <v>0.78779999999999994</v>
      </c>
      <c r="R833" s="85">
        <v>0</v>
      </c>
      <c r="S833" s="86">
        <v>2.4</v>
      </c>
      <c r="T833" s="86">
        <v>0.89</v>
      </c>
      <c r="U833" s="88">
        <v>5.5807246289731403</v>
      </c>
      <c r="V833" s="89">
        <v>4.58</v>
      </c>
      <c r="W833" s="85">
        <v>51.973621328426297</v>
      </c>
      <c r="X833" s="88">
        <v>46.433333333299998</v>
      </c>
      <c r="Y833" s="85">
        <v>-100</v>
      </c>
      <c r="Z833" s="88">
        <v>-100</v>
      </c>
      <c r="AA833" s="85">
        <v>0</v>
      </c>
      <c r="AB833" s="91">
        <v>0</v>
      </c>
      <c r="AC833" s="86">
        <v>0</v>
      </c>
      <c r="AD833" s="86">
        <v>0</v>
      </c>
      <c r="AE833" s="86">
        <v>0.08</v>
      </c>
      <c r="AF833" s="88">
        <v>3.5854001097500001</v>
      </c>
      <c r="AG833" s="85">
        <v>9.3411986027699997E-2</v>
      </c>
      <c r="AH833" s="86">
        <v>7.5868000000000005E-2</v>
      </c>
      <c r="AI833" s="88">
        <v>3.7931994326299998E-2</v>
      </c>
      <c r="AJ833" s="150">
        <v>2.04</v>
      </c>
      <c r="AK833" s="151">
        <v>1</v>
      </c>
    </row>
    <row r="834" spans="1:37" x14ac:dyDescent="0.2">
      <c r="A834" s="149" t="s">
        <v>1985</v>
      </c>
      <c r="B834" s="66" t="s">
        <v>1986</v>
      </c>
      <c r="C834" s="67">
        <v>65</v>
      </c>
      <c r="D834" s="84" t="s">
        <v>337</v>
      </c>
      <c r="E834" s="85">
        <v>74.447312898871701</v>
      </c>
      <c r="F834" s="91">
        <v>74.447312898871701</v>
      </c>
      <c r="G834" s="86">
        <v>25.436056035330001</v>
      </c>
      <c r="H834" s="86">
        <v>25.436056035330001</v>
      </c>
      <c r="I834" s="86">
        <v>6.46</v>
      </c>
      <c r="J834" s="86">
        <v>8.14</v>
      </c>
      <c r="K834" s="87">
        <v>0</v>
      </c>
      <c r="L834" s="85">
        <v>3.0000546252899999E-2</v>
      </c>
      <c r="M834" s="86">
        <v>2.7855610517837702E-3</v>
      </c>
      <c r="N834" s="86">
        <v>67.491043722615103</v>
      </c>
      <c r="O834" s="86">
        <v>14.155790771760399</v>
      </c>
      <c r="P834" s="86">
        <v>0.499</v>
      </c>
      <c r="Q834" s="88">
        <v>0.75719999999999998</v>
      </c>
      <c r="R834" s="85">
        <v>1.34589502018843E-2</v>
      </c>
      <c r="S834" s="86">
        <v>2.1</v>
      </c>
      <c r="T834" s="86">
        <v>0.92</v>
      </c>
      <c r="U834" s="88">
        <v>4.7006250900942197</v>
      </c>
      <c r="V834" s="89">
        <v>4.91</v>
      </c>
      <c r="W834" s="85">
        <v>55.097305039305503</v>
      </c>
      <c r="X834" s="88">
        <v>53.5333333333</v>
      </c>
      <c r="Y834" s="85"/>
      <c r="Z834" s="88"/>
      <c r="AA834" s="85">
        <v>0</v>
      </c>
      <c r="AB834" s="91">
        <v>0</v>
      </c>
      <c r="AC834" s="86">
        <v>0</v>
      </c>
      <c r="AD834" s="86">
        <v>0</v>
      </c>
      <c r="AE834" s="86">
        <v>0.01</v>
      </c>
      <c r="AF834" s="88">
        <v>4.0244082015000001E-7</v>
      </c>
      <c r="AG834" s="85">
        <v>1.95255515859E-8</v>
      </c>
      <c r="AH834" s="86">
        <v>5.0719E-2</v>
      </c>
      <c r="AI834" s="88">
        <v>4.2126292291099998E-9</v>
      </c>
      <c r="AJ834" s="150">
        <v>2.1</v>
      </c>
      <c r="AK834" s="151">
        <v>0</v>
      </c>
    </row>
    <row r="835" spans="1:37" x14ac:dyDescent="0.2">
      <c r="A835" s="149" t="s">
        <v>1987</v>
      </c>
      <c r="B835" s="66" t="s">
        <v>1988</v>
      </c>
      <c r="C835" s="67">
        <v>65</v>
      </c>
      <c r="D835" s="84" t="s">
        <v>337</v>
      </c>
      <c r="E835" s="85">
        <v>61.460712991140298</v>
      </c>
      <c r="F835" s="91">
        <v>61.459870012728999</v>
      </c>
      <c r="G835" s="86">
        <v>24.208654016370598</v>
      </c>
      <c r="H835" s="86">
        <v>24.207811037959299</v>
      </c>
      <c r="I835" s="86">
        <v>7.13</v>
      </c>
      <c r="J835" s="86">
        <v>10.52</v>
      </c>
      <c r="K835" s="87">
        <v>0</v>
      </c>
      <c r="L835" s="85">
        <v>0.37000000120100002</v>
      </c>
      <c r="M835" s="86">
        <v>0</v>
      </c>
      <c r="N835" s="86">
        <v>69.9137865921426</v>
      </c>
      <c r="O835" s="86">
        <v>25.721301411909099</v>
      </c>
      <c r="P835" s="86">
        <v>0.45100000000000001</v>
      </c>
      <c r="Q835" s="88">
        <v>0.52449999999999997</v>
      </c>
      <c r="R835" s="85">
        <v>0</v>
      </c>
      <c r="S835" s="86">
        <v>1.5</v>
      </c>
      <c r="T835" s="86">
        <v>0.69</v>
      </c>
      <c r="U835" s="88">
        <v>3.0709703524492702</v>
      </c>
      <c r="V835" s="89">
        <v>4.9000000000000004</v>
      </c>
      <c r="W835" s="85">
        <v>56.016310649506302</v>
      </c>
      <c r="X835" s="88"/>
      <c r="Y835" s="85"/>
      <c r="Z835" s="88">
        <v>-100</v>
      </c>
      <c r="AA835" s="85">
        <v>0.15</v>
      </c>
      <c r="AB835" s="91">
        <v>0.15</v>
      </c>
      <c r="AC835" s="86">
        <v>0</v>
      </c>
      <c r="AD835" s="86">
        <v>0</v>
      </c>
      <c r="AE835" s="86">
        <v>0</v>
      </c>
      <c r="AF835" s="88">
        <v>13.379699282400001</v>
      </c>
      <c r="AG835" s="85">
        <v>0.194610017434</v>
      </c>
      <c r="AH835" s="86">
        <v>8.0787999999999999E-2</v>
      </c>
      <c r="AI835" s="88">
        <v>1.8966001937600001E-2</v>
      </c>
      <c r="AJ835" s="150">
        <v>2.1</v>
      </c>
      <c r="AK835" s="151">
        <v>1</v>
      </c>
    </row>
    <row r="836" spans="1:37" x14ac:dyDescent="0.2">
      <c r="A836" s="149" t="s">
        <v>1989</v>
      </c>
      <c r="B836" s="66" t="s">
        <v>1990</v>
      </c>
      <c r="C836" s="67">
        <v>65</v>
      </c>
      <c r="D836" s="84" t="s">
        <v>337</v>
      </c>
      <c r="E836" s="85">
        <v>66.678652867917904</v>
      </c>
      <c r="F836" s="91">
        <v>66.649710577091696</v>
      </c>
      <c r="G836" s="86">
        <v>25.349061568145899</v>
      </c>
      <c r="H836" s="86">
        <v>25.329766707595201</v>
      </c>
      <c r="I836" s="86">
        <v>3.01</v>
      </c>
      <c r="J836" s="86">
        <v>4.8099999999999996</v>
      </c>
      <c r="K836" s="87">
        <v>0</v>
      </c>
      <c r="L836" s="85">
        <v>0.99999996305899996</v>
      </c>
      <c r="M836" s="86">
        <v>0</v>
      </c>
      <c r="N836" s="86">
        <v>74.947119231064306</v>
      </c>
      <c r="O836" s="86">
        <v>17.719961325481201</v>
      </c>
      <c r="P836" s="86">
        <v>0.41299999999999998</v>
      </c>
      <c r="Q836" s="88">
        <v>0.55549999999999999</v>
      </c>
      <c r="R836" s="85">
        <v>0</v>
      </c>
      <c r="S836" s="86">
        <v>1.1000000000000001</v>
      </c>
      <c r="T836" s="86">
        <v>0.76</v>
      </c>
      <c r="U836" s="88">
        <v>3.0529731626030499</v>
      </c>
      <c r="V836" s="89">
        <v>4.95</v>
      </c>
      <c r="W836" s="85">
        <v>53.264310770457499</v>
      </c>
      <c r="X836" s="88"/>
      <c r="Y836" s="85"/>
      <c r="Z836" s="88">
        <v>-100</v>
      </c>
      <c r="AA836" s="85">
        <v>0.23</v>
      </c>
      <c r="AB836" s="91">
        <v>0.24</v>
      </c>
      <c r="AC836" s="86">
        <v>0.02</v>
      </c>
      <c r="AD836" s="86">
        <v>0.03</v>
      </c>
      <c r="AE836" s="86">
        <v>0</v>
      </c>
      <c r="AF836" s="88">
        <v>23.5539999378</v>
      </c>
      <c r="AG836" s="85">
        <v>5.2632006135399999E-2</v>
      </c>
      <c r="AH836" s="86">
        <v>3.7838999999999998E-2</v>
      </c>
      <c r="AI836" s="88">
        <v>1.8966002399099999E-2</v>
      </c>
      <c r="AJ836" s="150">
        <v>2.1800000000000002</v>
      </c>
      <c r="AK836" s="151">
        <v>1</v>
      </c>
    </row>
    <row r="837" spans="1:37" x14ac:dyDescent="0.2">
      <c r="A837" s="149" t="s">
        <v>1991</v>
      </c>
      <c r="B837" s="66" t="s">
        <v>1992</v>
      </c>
      <c r="C837" s="67">
        <v>74</v>
      </c>
      <c r="D837" s="84" t="s">
        <v>337</v>
      </c>
      <c r="E837" s="85">
        <v>51.064741157752998</v>
      </c>
      <c r="F837" s="91">
        <v>51.064741157752998</v>
      </c>
      <c r="G837" s="86">
        <v>21.800269244890501</v>
      </c>
      <c r="H837" s="86">
        <v>21.800269244890501</v>
      </c>
      <c r="I837" s="86">
        <v>7.54</v>
      </c>
      <c r="J837" s="86">
        <v>11</v>
      </c>
      <c r="K837" s="87">
        <v>0</v>
      </c>
      <c r="L837" s="85">
        <v>5.9999994316199998E-2</v>
      </c>
      <c r="M837" s="86">
        <v>0</v>
      </c>
      <c r="N837" s="86">
        <v>62.513043478260897</v>
      </c>
      <c r="O837" s="86">
        <v>17.9508839678996</v>
      </c>
      <c r="P837" s="86">
        <v>0.85399999999999998</v>
      </c>
      <c r="Q837" s="88">
        <v>0.57110000000000005</v>
      </c>
      <c r="R837" s="85">
        <v>0</v>
      </c>
      <c r="S837" s="86">
        <v>1.4</v>
      </c>
      <c r="T837" s="86">
        <v>0.85</v>
      </c>
      <c r="U837" s="88">
        <v>1.9593684983478199</v>
      </c>
      <c r="V837" s="89">
        <v>4.83</v>
      </c>
      <c r="W837" s="85">
        <v>36.961081804148101</v>
      </c>
      <c r="X837" s="88"/>
      <c r="Y837" s="85"/>
      <c r="Z837" s="88">
        <v>-97.58</v>
      </c>
      <c r="AA837" s="85">
        <v>0.12</v>
      </c>
      <c r="AB837" s="91">
        <v>0.12</v>
      </c>
      <c r="AC837" s="86">
        <v>0.01</v>
      </c>
      <c r="AD837" s="86">
        <v>0.01</v>
      </c>
      <c r="AE837" s="86">
        <v>0</v>
      </c>
      <c r="AF837" s="88">
        <v>22.894298051</v>
      </c>
      <c r="AG837" s="85">
        <v>7.3530211965800001E-3</v>
      </c>
      <c r="AH837" s="86">
        <v>5.3034999999999999E-2</v>
      </c>
      <c r="AI837" s="88">
        <v>1.22843508112E-9</v>
      </c>
      <c r="AJ837" s="150">
        <v>2.23</v>
      </c>
      <c r="AK837" s="151">
        <v>1</v>
      </c>
    </row>
    <row r="838" spans="1:37" x14ac:dyDescent="0.2">
      <c r="A838" s="149" t="s">
        <v>1993</v>
      </c>
      <c r="B838" s="66" t="s">
        <v>1994</v>
      </c>
      <c r="C838" s="67">
        <v>74</v>
      </c>
      <c r="D838" s="84" t="s">
        <v>337</v>
      </c>
      <c r="E838" s="85">
        <v>48.005064715813198</v>
      </c>
      <c r="F838" s="91">
        <v>47.975520540236403</v>
      </c>
      <c r="G838" s="86">
        <v>21.851435002813702</v>
      </c>
      <c r="H838" s="86">
        <v>21.821890827236899</v>
      </c>
      <c r="I838" s="86">
        <v>14.93</v>
      </c>
      <c r="J838" s="86">
        <v>20.98</v>
      </c>
      <c r="K838" s="87">
        <v>0</v>
      </c>
      <c r="L838" s="85">
        <v>2.4899999846799998</v>
      </c>
      <c r="M838" s="86">
        <v>7.7830423306154098E-2</v>
      </c>
      <c r="N838" s="86">
        <v>41.393351595468999</v>
      </c>
      <c r="O838" s="86">
        <v>8.2462620932277897</v>
      </c>
      <c r="P838" s="86">
        <v>1.732</v>
      </c>
      <c r="Q838" s="88">
        <v>2.6417999999999999</v>
      </c>
      <c r="R838" s="85">
        <v>9.95916741360422E-3</v>
      </c>
      <c r="S838" s="86">
        <v>8</v>
      </c>
      <c r="T838" s="86">
        <v>2.1800000000000002</v>
      </c>
      <c r="U838" s="88">
        <v>15.590883511536299</v>
      </c>
      <c r="V838" s="89">
        <v>4.4800000000000004</v>
      </c>
      <c r="W838" s="85">
        <v>41.382741096279901</v>
      </c>
      <c r="X838" s="88">
        <v>41.233333333300003</v>
      </c>
      <c r="Y838" s="85">
        <v>-100</v>
      </c>
      <c r="Z838" s="88"/>
      <c r="AA838" s="85">
        <v>0</v>
      </c>
      <c r="AB838" s="91">
        <v>0</v>
      </c>
      <c r="AC838" s="86">
        <v>0</v>
      </c>
      <c r="AD838" s="86">
        <v>0</v>
      </c>
      <c r="AE838" s="86">
        <v>0</v>
      </c>
      <c r="AF838" s="88">
        <v>1.3108371943100001E-7</v>
      </c>
      <c r="AG838" s="85">
        <v>2.37548902784</v>
      </c>
      <c r="AH838" s="86">
        <v>0.119855</v>
      </c>
      <c r="AI838" s="88">
        <v>8.4927306009499995E-11</v>
      </c>
      <c r="AJ838" s="150">
        <v>2.14</v>
      </c>
      <c r="AK838" s="151">
        <v>0</v>
      </c>
    </row>
    <row r="839" spans="1:37" x14ac:dyDescent="0.2">
      <c r="A839" s="149" t="s">
        <v>1995</v>
      </c>
      <c r="B839" s="66" t="s">
        <v>1996</v>
      </c>
      <c r="C839" s="67">
        <v>74</v>
      </c>
      <c r="D839" s="84" t="s">
        <v>337</v>
      </c>
      <c r="E839" s="85">
        <v>53.833467058928399</v>
      </c>
      <c r="F839" s="91">
        <v>53.833467058928399</v>
      </c>
      <c r="G839" s="86">
        <v>21.3849514130338</v>
      </c>
      <c r="H839" s="86">
        <v>21.3849514130338</v>
      </c>
      <c r="I839" s="86">
        <v>6.81</v>
      </c>
      <c r="J839" s="86">
        <v>12.2</v>
      </c>
      <c r="K839" s="87">
        <v>0</v>
      </c>
      <c r="L839" s="85">
        <v>3.3279485537200002E-9</v>
      </c>
      <c r="M839" s="86">
        <v>4.4592093270716497E-3</v>
      </c>
      <c r="N839" s="86">
        <v>46.460055411810501</v>
      </c>
      <c r="O839" s="86">
        <v>7.92082843713278</v>
      </c>
      <c r="P839" s="86">
        <v>0.70899999999999996</v>
      </c>
      <c r="Q839" s="88">
        <v>1.0153000000000001</v>
      </c>
      <c r="R839" s="85">
        <v>2.31107002542177E-2</v>
      </c>
      <c r="S839" s="86">
        <v>2.2000000000000002</v>
      </c>
      <c r="T839" s="86">
        <v>1.02</v>
      </c>
      <c r="U839" s="88">
        <v>7.2156102344655402</v>
      </c>
      <c r="V839" s="89">
        <v>4.7</v>
      </c>
      <c r="W839" s="85">
        <v>39.282179354253003</v>
      </c>
      <c r="X839" s="88">
        <v>35.1</v>
      </c>
      <c r="Y839" s="85">
        <v>-100</v>
      </c>
      <c r="Z839" s="88"/>
      <c r="AA839" s="85">
        <v>0</v>
      </c>
      <c r="AB839" s="91">
        <v>0</v>
      </c>
      <c r="AC839" s="86">
        <v>0</v>
      </c>
      <c r="AD839" s="86">
        <v>0</v>
      </c>
      <c r="AE839" s="86">
        <v>0</v>
      </c>
      <c r="AF839" s="88">
        <v>0</v>
      </c>
      <c r="AG839" s="85">
        <v>0.23198995674299999</v>
      </c>
      <c r="AH839" s="86">
        <v>9.5597000000000001E-2</v>
      </c>
      <c r="AI839" s="88">
        <v>7.2459986387800003E-3</v>
      </c>
      <c r="AJ839" s="150">
        <v>2.17</v>
      </c>
      <c r="AK839" s="151">
        <v>1</v>
      </c>
    </row>
    <row r="840" spans="1:37" x14ac:dyDescent="0.2">
      <c r="A840" s="149" t="s">
        <v>1997</v>
      </c>
      <c r="B840" s="66" t="s">
        <v>1998</v>
      </c>
      <c r="C840" s="67">
        <v>74</v>
      </c>
      <c r="D840" s="84" t="s">
        <v>337</v>
      </c>
      <c r="E840" s="85">
        <v>41.712121030485399</v>
      </c>
      <c r="F840" s="91">
        <v>41.712121030485399</v>
      </c>
      <c r="G840" s="86">
        <v>19.0560677080211</v>
      </c>
      <c r="H840" s="86">
        <v>19.0560677080211</v>
      </c>
      <c r="I840" s="86">
        <v>23.76</v>
      </c>
      <c r="J840" s="86">
        <v>38.56</v>
      </c>
      <c r="K840" s="87">
        <v>0</v>
      </c>
      <c r="L840" s="85">
        <v>5.0000097270600001E-2</v>
      </c>
      <c r="M840" s="86">
        <v>1.27857921168493E-3</v>
      </c>
      <c r="N840" s="86">
        <v>34.790797296798303</v>
      </c>
      <c r="O840" s="86">
        <v>9.6853711007529597</v>
      </c>
      <c r="P840" s="86">
        <v>1.742</v>
      </c>
      <c r="Q840" s="88">
        <v>1.3452999999999999</v>
      </c>
      <c r="R840" s="85">
        <v>1.3966480446927399E-2</v>
      </c>
      <c r="S840" s="86">
        <v>3.1</v>
      </c>
      <c r="T840" s="86">
        <v>1.33</v>
      </c>
      <c r="U840" s="88">
        <v>9.3769855065514207</v>
      </c>
      <c r="V840" s="89">
        <v>4.5</v>
      </c>
      <c r="W840" s="85">
        <v>30.310600221234001</v>
      </c>
      <c r="X840" s="88">
        <v>31.3</v>
      </c>
      <c r="Y840" s="85"/>
      <c r="Z840" s="88"/>
      <c r="AA840" s="85">
        <v>0</v>
      </c>
      <c r="AB840" s="91">
        <v>0</v>
      </c>
      <c r="AC840" s="86">
        <v>0</v>
      </c>
      <c r="AD840" s="86">
        <v>0</v>
      </c>
      <c r="AE840" s="86">
        <v>0.02</v>
      </c>
      <c r="AF840" s="88">
        <v>0</v>
      </c>
      <c r="AG840" s="85">
        <v>0.387904110064</v>
      </c>
      <c r="AH840" s="86">
        <v>0.26523400000000003</v>
      </c>
      <c r="AI840" s="88">
        <v>1.44920062193E-2</v>
      </c>
      <c r="AJ840" s="150">
        <v>2.09</v>
      </c>
      <c r="AK840" s="151">
        <v>0</v>
      </c>
    </row>
    <row r="841" spans="1:37" x14ac:dyDescent="0.2">
      <c r="A841" s="149" t="s">
        <v>1999</v>
      </c>
      <c r="B841" s="66" t="s">
        <v>2000</v>
      </c>
      <c r="C841" s="67">
        <v>74</v>
      </c>
      <c r="D841" s="84" t="s">
        <v>337</v>
      </c>
      <c r="E841" s="85">
        <v>50.228627816152702</v>
      </c>
      <c r="F841" s="91">
        <v>50.228627816152702</v>
      </c>
      <c r="G841" s="86">
        <v>20.067823935734001</v>
      </c>
      <c r="H841" s="86">
        <v>20.067823935734001</v>
      </c>
      <c r="I841" s="86">
        <v>20.56</v>
      </c>
      <c r="J841" s="86">
        <v>39.29</v>
      </c>
      <c r="K841" s="87">
        <v>0</v>
      </c>
      <c r="L841" s="85">
        <v>0.35000002082300002</v>
      </c>
      <c r="M841" s="86">
        <v>0</v>
      </c>
      <c r="N841" s="86">
        <v>41.141551867571003</v>
      </c>
      <c r="O841" s="86">
        <v>6.0394523509277596</v>
      </c>
      <c r="P841" s="86">
        <v>1.663</v>
      </c>
      <c r="Q841" s="88">
        <v>1.4053</v>
      </c>
      <c r="R841" s="85">
        <v>0</v>
      </c>
      <c r="S841" s="86">
        <v>3</v>
      </c>
      <c r="T841" s="86">
        <v>1.38</v>
      </c>
      <c r="U841" s="88">
        <v>10.384845241900701</v>
      </c>
      <c r="V841" s="89">
        <v>4.53</v>
      </c>
      <c r="W841" s="85">
        <v>30.574494026397101</v>
      </c>
      <c r="X841" s="88">
        <v>28.166666666699999</v>
      </c>
      <c r="Y841" s="85">
        <v>-100</v>
      </c>
      <c r="Z841" s="88"/>
      <c r="AA841" s="85">
        <v>0</v>
      </c>
      <c r="AB841" s="91">
        <v>0</v>
      </c>
      <c r="AC841" s="86">
        <v>0</v>
      </c>
      <c r="AD841" s="86">
        <v>0</v>
      </c>
      <c r="AE841" s="86">
        <v>0.01</v>
      </c>
      <c r="AF841" s="88">
        <v>0</v>
      </c>
      <c r="AG841" s="85">
        <v>0.942380953839</v>
      </c>
      <c r="AH841" s="86">
        <v>0.23546800000000001</v>
      </c>
      <c r="AI841" s="88">
        <v>2.1848521236399999E-10</v>
      </c>
      <c r="AJ841" s="150">
        <v>2.17</v>
      </c>
      <c r="AK841" s="151">
        <v>0</v>
      </c>
    </row>
    <row r="842" spans="1:37" x14ac:dyDescent="0.2">
      <c r="A842" s="149" t="s">
        <v>2001</v>
      </c>
      <c r="B842" s="66" t="s">
        <v>2002</v>
      </c>
      <c r="C842" s="67">
        <v>74</v>
      </c>
      <c r="D842" s="84" t="s">
        <v>337</v>
      </c>
      <c r="E842" s="85">
        <v>51.566377366571302</v>
      </c>
      <c r="F842" s="91">
        <v>51.526068499880303</v>
      </c>
      <c r="G842" s="86">
        <v>19.3658911408669</v>
      </c>
      <c r="H842" s="86">
        <v>19.3570735762782</v>
      </c>
      <c r="I842" s="86">
        <v>4.99</v>
      </c>
      <c r="J842" s="86">
        <v>9.27</v>
      </c>
      <c r="K842" s="87">
        <v>2.8000000000000001E-2</v>
      </c>
      <c r="L842" s="85">
        <v>1.6200000400900001</v>
      </c>
      <c r="M842" s="86">
        <v>0</v>
      </c>
      <c r="N842" s="86">
        <v>47.058126053962901</v>
      </c>
      <c r="O842" s="86">
        <v>4.12924028559208</v>
      </c>
      <c r="P842" s="86">
        <v>0.67300000000000004</v>
      </c>
      <c r="Q842" s="88">
        <v>0.76980000000000004</v>
      </c>
      <c r="R842" s="85">
        <v>0</v>
      </c>
      <c r="S842" s="86">
        <v>8.1</v>
      </c>
      <c r="T842" s="86">
        <v>0.85</v>
      </c>
      <c r="U842" s="88">
        <v>14.9986773653117</v>
      </c>
      <c r="V842" s="89">
        <v>4.5199999999999996</v>
      </c>
      <c r="W842" s="85">
        <v>38.831822457495797</v>
      </c>
      <c r="X842" s="88">
        <v>34.066666666700002</v>
      </c>
      <c r="Y842" s="85"/>
      <c r="Z842" s="88"/>
      <c r="AA842" s="85">
        <v>0</v>
      </c>
      <c r="AB842" s="91">
        <v>0</v>
      </c>
      <c r="AC842" s="86">
        <v>0</v>
      </c>
      <c r="AD842" s="86">
        <v>0</v>
      </c>
      <c r="AE842" s="86">
        <v>0</v>
      </c>
      <c r="AF842" s="88">
        <v>3.4352288582699999E-8</v>
      </c>
      <c r="AG842" s="85">
        <v>3.8420800236499999</v>
      </c>
      <c r="AH842" s="86">
        <v>6.2489000000000003E-2</v>
      </c>
      <c r="AI842" s="88">
        <v>1.4491999666599999E-2</v>
      </c>
      <c r="AJ842" s="150">
        <v>2.16</v>
      </c>
      <c r="AK842" s="151">
        <v>1</v>
      </c>
    </row>
    <row r="843" spans="1:37" x14ac:dyDescent="0.2">
      <c r="A843" s="149" t="s">
        <v>2003</v>
      </c>
      <c r="B843" s="66" t="s">
        <v>2004</v>
      </c>
      <c r="C843" s="67">
        <v>74</v>
      </c>
      <c r="D843" s="84" t="s">
        <v>337</v>
      </c>
      <c r="E843" s="85">
        <v>60.584802680214501</v>
      </c>
      <c r="F843" s="91">
        <v>60.429085990216599</v>
      </c>
      <c r="G843" s="86">
        <v>21.9356056435503</v>
      </c>
      <c r="H843" s="86">
        <v>21.880554288500601</v>
      </c>
      <c r="I843" s="86">
        <v>7.03</v>
      </c>
      <c r="J843" s="86">
        <v>8.6199999999999992</v>
      </c>
      <c r="K843" s="87">
        <v>0</v>
      </c>
      <c r="L843" s="85">
        <v>0.49000037043400002</v>
      </c>
      <c r="M843" s="86">
        <v>0</v>
      </c>
      <c r="N843" s="86">
        <v>49.606709628506401</v>
      </c>
      <c r="O843" s="86">
        <v>9.7797462293512094</v>
      </c>
      <c r="P843" s="86">
        <v>0.46100000000000002</v>
      </c>
      <c r="Q843" s="88">
        <v>0.80389999999999995</v>
      </c>
      <c r="R843" s="85">
        <v>0</v>
      </c>
      <c r="S843" s="86">
        <v>1.8</v>
      </c>
      <c r="T843" s="86">
        <v>0.92</v>
      </c>
      <c r="U843" s="88">
        <v>3.8708967079289698</v>
      </c>
      <c r="V843" s="89">
        <v>4.83</v>
      </c>
      <c r="W843" s="85">
        <v>36.879363648088699</v>
      </c>
      <c r="X843" s="88">
        <v>36.933333333299998</v>
      </c>
      <c r="Y843" s="85">
        <v>-100</v>
      </c>
      <c r="Z843" s="88"/>
      <c r="AA843" s="85">
        <v>0</v>
      </c>
      <c r="AB843" s="91">
        <v>0</v>
      </c>
      <c r="AC843" s="86">
        <v>0</v>
      </c>
      <c r="AD843" s="86">
        <v>0</v>
      </c>
      <c r="AE843" s="86">
        <v>0</v>
      </c>
      <c r="AF843" s="88">
        <v>4.0305997012799999</v>
      </c>
      <c r="AG843" s="85">
        <v>8.8330032282600002E-2</v>
      </c>
      <c r="AH843" s="86">
        <v>4.5062999999999999E-2</v>
      </c>
      <c r="AI843" s="88">
        <v>1.8959584740999999E-9</v>
      </c>
      <c r="AJ843" s="150">
        <v>2.5299999999999998</v>
      </c>
      <c r="AK843" s="151">
        <v>29</v>
      </c>
    </row>
    <row r="844" spans="1:37" x14ac:dyDescent="0.2">
      <c r="A844" s="149" t="s">
        <v>2005</v>
      </c>
      <c r="B844" s="66" t="s">
        <v>2006</v>
      </c>
      <c r="C844" s="67">
        <v>74</v>
      </c>
      <c r="D844" s="84" t="s">
        <v>337</v>
      </c>
      <c r="E844" s="85">
        <v>56.155021908223198</v>
      </c>
      <c r="F844" s="91">
        <v>56.070785639074799</v>
      </c>
      <c r="G844" s="86">
        <v>25.266125471281502</v>
      </c>
      <c r="H844" s="86">
        <v>25.243707754492</v>
      </c>
      <c r="I844" s="86">
        <v>14.66</v>
      </c>
      <c r="J844" s="86">
        <v>38.46</v>
      </c>
      <c r="K844" s="87">
        <v>7.4999999999999997E-3</v>
      </c>
      <c r="L844" s="85">
        <v>0.66999996623799996</v>
      </c>
      <c r="M844" s="86">
        <v>8.4938329576500198E-3</v>
      </c>
      <c r="N844" s="86">
        <v>45.740390155568399</v>
      </c>
      <c r="O844" s="86">
        <v>24.291168236192402</v>
      </c>
      <c r="P844" s="86">
        <v>1.694</v>
      </c>
      <c r="Q844" s="88">
        <v>1.1247</v>
      </c>
      <c r="R844" s="85">
        <v>1.65988878745124E-2</v>
      </c>
      <c r="S844" s="86">
        <v>2.1</v>
      </c>
      <c r="T844" s="86">
        <v>1.49</v>
      </c>
      <c r="U844" s="88">
        <v>3.68329880099181</v>
      </c>
      <c r="V844" s="89">
        <v>4.5599999999999996</v>
      </c>
      <c r="W844" s="85">
        <v>38.5624966845429</v>
      </c>
      <c r="X844" s="88">
        <v>36.200000000000003</v>
      </c>
      <c r="Y844" s="85"/>
      <c r="Z844" s="88"/>
      <c r="AA844" s="85">
        <v>0</v>
      </c>
      <c r="AB844" s="91">
        <v>0</v>
      </c>
      <c r="AC844" s="86">
        <v>0</v>
      </c>
      <c r="AD844" s="86">
        <v>0</v>
      </c>
      <c r="AE844" s="86">
        <v>0</v>
      </c>
      <c r="AF844" s="88">
        <v>3.9427585267500002E-7</v>
      </c>
      <c r="AG844" s="85">
        <v>0.15961205133100001</v>
      </c>
      <c r="AH844" s="86">
        <v>0.45722499999999999</v>
      </c>
      <c r="AI844" s="88">
        <v>8.7948010734899995E-2</v>
      </c>
      <c r="AJ844" s="150">
        <v>2.4700000000000002</v>
      </c>
      <c r="AK844" s="151">
        <v>24</v>
      </c>
    </row>
    <row r="845" spans="1:37" x14ac:dyDescent="0.2">
      <c r="A845" s="149" t="s">
        <v>2007</v>
      </c>
      <c r="B845" s="66" t="s">
        <v>2008</v>
      </c>
      <c r="C845" s="67">
        <v>74</v>
      </c>
      <c r="D845" s="84" t="s">
        <v>337</v>
      </c>
      <c r="E845" s="85">
        <v>65.125819916517599</v>
      </c>
      <c r="F845" s="91">
        <v>65.125819916517599</v>
      </c>
      <c r="G845" s="86">
        <v>30.628503279666099</v>
      </c>
      <c r="H845" s="86">
        <v>30.628503279666099</v>
      </c>
      <c r="I845" s="86">
        <v>13.18</v>
      </c>
      <c r="J845" s="86">
        <v>19.11</v>
      </c>
      <c r="K845" s="87">
        <v>0</v>
      </c>
      <c r="L845" s="85">
        <v>1.20999991513</v>
      </c>
      <c r="M845" s="86">
        <v>6.8979326350680097E-4</v>
      </c>
      <c r="N845" s="86">
        <v>54.949150097372197</v>
      </c>
      <c r="O845" s="86">
        <v>39.901176470588197</v>
      </c>
      <c r="P845" s="86">
        <v>0.55500000000000005</v>
      </c>
      <c r="Q845" s="88">
        <v>0.67579999999999996</v>
      </c>
      <c r="R845" s="85">
        <v>1.3377926421404699E-2</v>
      </c>
      <c r="S845" s="86">
        <v>2.1</v>
      </c>
      <c r="T845" s="86">
        <v>0.85</v>
      </c>
      <c r="U845" s="88">
        <v>3.2128801431127001</v>
      </c>
      <c r="V845" s="89">
        <v>4.58</v>
      </c>
      <c r="W845" s="85">
        <v>31.5313409631014</v>
      </c>
      <c r="X845" s="88">
        <v>28.6</v>
      </c>
      <c r="Y845" s="85">
        <v>-100</v>
      </c>
      <c r="Z845" s="88"/>
      <c r="AA845" s="85">
        <v>0</v>
      </c>
      <c r="AB845" s="91">
        <v>0</v>
      </c>
      <c r="AC845" s="86">
        <v>0</v>
      </c>
      <c r="AD845" s="86">
        <v>0</v>
      </c>
      <c r="AE845" s="86">
        <v>0</v>
      </c>
      <c r="AF845" s="88">
        <v>0</v>
      </c>
      <c r="AG845" s="85">
        <v>0.12563101312300001</v>
      </c>
      <c r="AH845" s="86">
        <v>0.12903899999999999</v>
      </c>
      <c r="AI845" s="88">
        <v>8.7250031389799997E-3</v>
      </c>
      <c r="AJ845" s="150">
        <v>2.0299999999999998</v>
      </c>
      <c r="AK845" s="151">
        <v>5</v>
      </c>
    </row>
    <row r="846" spans="1:37" x14ac:dyDescent="0.2">
      <c r="A846" s="149" t="s">
        <v>2009</v>
      </c>
      <c r="B846" s="66" t="s">
        <v>2010</v>
      </c>
      <c r="C846" s="67">
        <v>74</v>
      </c>
      <c r="D846" s="84" t="s">
        <v>337</v>
      </c>
      <c r="E846" s="85">
        <v>53.079844550432803</v>
      </c>
      <c r="F846" s="91">
        <v>53.069245716304501</v>
      </c>
      <c r="G846" s="86">
        <v>27.7777777777778</v>
      </c>
      <c r="H846" s="86">
        <v>27.768062179826899</v>
      </c>
      <c r="I846" s="86">
        <v>21</v>
      </c>
      <c r="J846" s="86">
        <v>28.8</v>
      </c>
      <c r="K846" s="87">
        <v>0</v>
      </c>
      <c r="L846" s="85">
        <v>0.56000011794899995</v>
      </c>
      <c r="M846" s="86">
        <v>0</v>
      </c>
      <c r="N846" s="86">
        <v>43.001740527513697</v>
      </c>
      <c r="O846" s="86">
        <v>27.2738673773319</v>
      </c>
      <c r="P846" s="86">
        <v>0.61499999999999999</v>
      </c>
      <c r="Q846" s="88">
        <v>0.6673</v>
      </c>
      <c r="R846" s="85">
        <v>0</v>
      </c>
      <c r="S846" s="86">
        <v>2.7</v>
      </c>
      <c r="T846" s="86">
        <v>0.95</v>
      </c>
      <c r="U846" s="88">
        <v>5.9583112524289001</v>
      </c>
      <c r="V846" s="89">
        <v>4.6100000000000003</v>
      </c>
      <c r="W846" s="85">
        <v>31.193830840850701</v>
      </c>
      <c r="X846" s="88">
        <v>30.8</v>
      </c>
      <c r="Y846" s="85">
        <v>-100</v>
      </c>
      <c r="Z846" s="88"/>
      <c r="AA846" s="85">
        <v>0</v>
      </c>
      <c r="AB846" s="91">
        <v>0</v>
      </c>
      <c r="AC846" s="86">
        <v>0</v>
      </c>
      <c r="AD846" s="86">
        <v>0</v>
      </c>
      <c r="AE846" s="86">
        <v>0</v>
      </c>
      <c r="AF846" s="88">
        <v>0</v>
      </c>
      <c r="AG846" s="85">
        <v>0.21192303627600001</v>
      </c>
      <c r="AH846" s="86">
        <v>0.255824</v>
      </c>
      <c r="AI846" s="88">
        <v>2.5913001460200001E-2</v>
      </c>
      <c r="AJ846" s="150">
        <v>2.0099999999999998</v>
      </c>
      <c r="AK846" s="151">
        <v>2</v>
      </c>
    </row>
    <row r="847" spans="1:37" x14ac:dyDescent="0.2">
      <c r="A847" s="149" t="s">
        <v>2011</v>
      </c>
      <c r="B847" s="66" t="s">
        <v>2012</v>
      </c>
      <c r="C847" s="67">
        <v>74</v>
      </c>
      <c r="D847" s="84" t="s">
        <v>337</v>
      </c>
      <c r="E847" s="85">
        <v>55.096622518569603</v>
      </c>
      <c r="F847" s="91">
        <v>54.781471986056403</v>
      </c>
      <c r="G847" s="86">
        <v>30.772270806521899</v>
      </c>
      <c r="H847" s="86">
        <v>30.715523443754201</v>
      </c>
      <c r="I847" s="86">
        <v>30.67</v>
      </c>
      <c r="J847" s="86">
        <v>43.97</v>
      </c>
      <c r="K847" s="87">
        <v>0</v>
      </c>
      <c r="L847" s="85">
        <v>1.36000011724</v>
      </c>
      <c r="M847" s="86">
        <v>0</v>
      </c>
      <c r="N847" s="86">
        <v>45.788447727505897</v>
      </c>
      <c r="O847" s="86">
        <v>39.706149651620699</v>
      </c>
      <c r="P847" s="86">
        <v>0.97699999999999998</v>
      </c>
      <c r="Q847" s="88">
        <v>1.2836000000000001</v>
      </c>
      <c r="R847" s="85">
        <v>0</v>
      </c>
      <c r="S847" s="86">
        <v>2.5</v>
      </c>
      <c r="T847" s="86">
        <v>1.33</v>
      </c>
      <c r="U847" s="88">
        <v>4.2823991974301601</v>
      </c>
      <c r="V847" s="89">
        <v>4.5199999999999996</v>
      </c>
      <c r="W847" s="85">
        <v>29.761258741265902</v>
      </c>
      <c r="X847" s="88">
        <v>32.9</v>
      </c>
      <c r="Y847" s="85">
        <v>-100</v>
      </c>
      <c r="Z847" s="88"/>
      <c r="AA847" s="85">
        <v>0</v>
      </c>
      <c r="AB847" s="91">
        <v>0</v>
      </c>
      <c r="AC847" s="86">
        <v>0</v>
      </c>
      <c r="AD847" s="86">
        <v>0</v>
      </c>
      <c r="AE847" s="86">
        <v>0</v>
      </c>
      <c r="AF847" s="88">
        <v>0</v>
      </c>
      <c r="AG847" s="85">
        <v>0.47996409427199999</v>
      </c>
      <c r="AH847" s="86">
        <v>0.32263799999999998</v>
      </c>
      <c r="AI847" s="88">
        <v>6.0902034672700001E-2</v>
      </c>
      <c r="AJ847" s="150">
        <v>1.91</v>
      </c>
      <c r="AK847" s="151">
        <v>1</v>
      </c>
    </row>
    <row r="848" spans="1:37" x14ac:dyDescent="0.2">
      <c r="A848" s="149" t="s">
        <v>2013</v>
      </c>
      <c r="B848" s="66" t="s">
        <v>2014</v>
      </c>
      <c r="C848" s="67">
        <v>74</v>
      </c>
      <c r="D848" s="84" t="s">
        <v>337</v>
      </c>
      <c r="E848" s="85">
        <v>57.180655830274702</v>
      </c>
      <c r="F848" s="91">
        <v>57.101601258419699</v>
      </c>
      <c r="G848" s="86">
        <v>21.243092808454001</v>
      </c>
      <c r="H848" s="86">
        <v>21.225345863751901</v>
      </c>
      <c r="I848" s="86">
        <v>16.7</v>
      </c>
      <c r="J848" s="86">
        <v>45.3</v>
      </c>
      <c r="K848" s="87">
        <v>0</v>
      </c>
      <c r="L848" s="85">
        <v>9.0000000684999998E-2</v>
      </c>
      <c r="M848" s="86">
        <v>4.3156502591664503E-3</v>
      </c>
      <c r="N848" s="86">
        <v>47.442366034491201</v>
      </c>
      <c r="O848" s="86">
        <v>11.787362619118801</v>
      </c>
      <c r="P848" s="86">
        <v>2.722</v>
      </c>
      <c r="Q848" s="88">
        <v>0.88729999999999998</v>
      </c>
      <c r="R848" s="85">
        <v>9.1633831210482901E-3</v>
      </c>
      <c r="S848" s="86">
        <v>1.8</v>
      </c>
      <c r="T848" s="86">
        <v>1.17</v>
      </c>
      <c r="U848" s="88">
        <v>6.8156334449239697</v>
      </c>
      <c r="V848" s="89">
        <v>4.58</v>
      </c>
      <c r="W848" s="85">
        <v>33.011277027745699</v>
      </c>
      <c r="X848" s="88">
        <v>36.633333333300001</v>
      </c>
      <c r="Y848" s="85"/>
      <c r="Z848" s="88"/>
      <c r="AA848" s="85">
        <v>0</v>
      </c>
      <c r="AB848" s="91">
        <v>0</v>
      </c>
      <c r="AC848" s="86">
        <v>0</v>
      </c>
      <c r="AD848" s="86">
        <v>0</v>
      </c>
      <c r="AE848" s="86">
        <v>0</v>
      </c>
      <c r="AF848" s="88">
        <v>1.19298596478E-8</v>
      </c>
      <c r="AG848" s="85">
        <v>0.70499994493499996</v>
      </c>
      <c r="AH848" s="86">
        <v>0.47251300000000002</v>
      </c>
      <c r="AI848" s="88">
        <v>0.17716598620400001</v>
      </c>
      <c r="AJ848" s="150">
        <v>2.41</v>
      </c>
      <c r="AK848" s="151">
        <v>21</v>
      </c>
    </row>
    <row r="849" spans="1:37" x14ac:dyDescent="0.2">
      <c r="A849" s="149" t="s">
        <v>2015</v>
      </c>
      <c r="B849" s="66" t="s">
        <v>2016</v>
      </c>
      <c r="C849" s="67">
        <v>74</v>
      </c>
      <c r="D849" s="84" t="s">
        <v>337</v>
      </c>
      <c r="E849" s="85">
        <v>58.525516259197701</v>
      </c>
      <c r="F849" s="91">
        <v>58.525516259197701</v>
      </c>
      <c r="G849" s="86">
        <v>28.694042250178001</v>
      </c>
      <c r="H849" s="86">
        <v>28.694042250178001</v>
      </c>
      <c r="I849" s="86">
        <v>8.61</v>
      </c>
      <c r="J849" s="86">
        <v>11.24</v>
      </c>
      <c r="K849" s="87">
        <v>0</v>
      </c>
      <c r="L849" s="85">
        <v>9.0000001466500001E-2</v>
      </c>
      <c r="M849" s="86">
        <v>1.89222694419314E-3</v>
      </c>
      <c r="N849" s="86">
        <v>50.433943147712696</v>
      </c>
      <c r="O849" s="86">
        <v>14.0388945752303</v>
      </c>
      <c r="P849" s="86">
        <v>0.44500000000000001</v>
      </c>
      <c r="Q849" s="88">
        <v>1.0022</v>
      </c>
      <c r="R849" s="85">
        <v>8.6610081413476502E-3</v>
      </c>
      <c r="S849" s="86">
        <v>2.2000000000000002</v>
      </c>
      <c r="T849" s="86">
        <v>0.96</v>
      </c>
      <c r="U849" s="88">
        <v>7.9173985283645898</v>
      </c>
      <c r="V849" s="89">
        <v>4.68</v>
      </c>
      <c r="W849" s="85">
        <v>31.589370471834901</v>
      </c>
      <c r="X849" s="88">
        <v>30.066666666700002</v>
      </c>
      <c r="Y849" s="85">
        <v>100</v>
      </c>
      <c r="Z849" s="88"/>
      <c r="AA849" s="85">
        <v>0</v>
      </c>
      <c r="AB849" s="91">
        <v>0</v>
      </c>
      <c r="AC849" s="86">
        <v>0</v>
      </c>
      <c r="AD849" s="86">
        <v>0</v>
      </c>
      <c r="AE849" s="86">
        <v>0</v>
      </c>
      <c r="AF849" s="88">
        <v>0</v>
      </c>
      <c r="AG849" s="85">
        <v>0.38366099762799999</v>
      </c>
      <c r="AH849" s="86">
        <v>9.7847000000000003E-2</v>
      </c>
      <c r="AI849" s="88">
        <v>1.9168999288500001E-2</v>
      </c>
      <c r="AJ849" s="150">
        <v>2.09</v>
      </c>
      <c r="AK849" s="151">
        <v>3</v>
      </c>
    </row>
    <row r="850" spans="1:37" x14ac:dyDescent="0.2">
      <c r="A850" s="149" t="s">
        <v>2017</v>
      </c>
      <c r="B850" s="66" t="s">
        <v>2018</v>
      </c>
      <c r="C850" s="67">
        <v>74</v>
      </c>
      <c r="D850" s="84" t="s">
        <v>337</v>
      </c>
      <c r="E850" s="85">
        <v>65.240939024740896</v>
      </c>
      <c r="F850" s="91">
        <v>65.240939024740896</v>
      </c>
      <c r="G850" s="86">
        <v>29.014292424344099</v>
      </c>
      <c r="H850" s="86">
        <v>29.014292424344099</v>
      </c>
      <c r="I850" s="86">
        <v>9.19</v>
      </c>
      <c r="J850" s="86">
        <v>15.05</v>
      </c>
      <c r="K850" s="87">
        <v>0</v>
      </c>
      <c r="L850" s="85">
        <v>0.16000007749100001</v>
      </c>
      <c r="M850" s="86">
        <v>1.55001940430947E-2</v>
      </c>
      <c r="N850" s="86">
        <v>55.027432917565797</v>
      </c>
      <c r="O850" s="86">
        <v>22.5686117772449</v>
      </c>
      <c r="P850" s="86">
        <v>0.46</v>
      </c>
      <c r="Q850" s="88">
        <v>0.62839999999999996</v>
      </c>
      <c r="R850" s="85">
        <v>8.4947332653754707E-3</v>
      </c>
      <c r="S850" s="86">
        <v>2</v>
      </c>
      <c r="T850" s="86">
        <v>0.72</v>
      </c>
      <c r="U850" s="88">
        <v>6.9947565686678601</v>
      </c>
      <c r="V850" s="89">
        <v>4.68</v>
      </c>
      <c r="W850" s="85">
        <v>32.114765600760499</v>
      </c>
      <c r="X850" s="88">
        <v>28.6</v>
      </c>
      <c r="Y850" s="85"/>
      <c r="Z850" s="88"/>
      <c r="AA850" s="85">
        <v>0</v>
      </c>
      <c r="AB850" s="91">
        <v>0</v>
      </c>
      <c r="AC850" s="86">
        <v>0</v>
      </c>
      <c r="AD850" s="86">
        <v>0</v>
      </c>
      <c r="AE850" s="86">
        <v>0</v>
      </c>
      <c r="AF850" s="88">
        <v>0</v>
      </c>
      <c r="AG850" s="85">
        <v>0.544119177939</v>
      </c>
      <c r="AH850" s="86">
        <v>0.12293800000000001</v>
      </c>
      <c r="AI850" s="88">
        <v>4.4117214632600003E-9</v>
      </c>
      <c r="AJ850" s="150">
        <v>2.09</v>
      </c>
      <c r="AK850" s="151">
        <v>2</v>
      </c>
    </row>
    <row r="851" spans="1:37" x14ac:dyDescent="0.2">
      <c r="A851" s="149" t="s">
        <v>2019</v>
      </c>
      <c r="B851" s="66" t="s">
        <v>2020</v>
      </c>
      <c r="C851" s="67">
        <v>74</v>
      </c>
      <c r="D851" s="84" t="s">
        <v>337</v>
      </c>
      <c r="E851" s="85">
        <v>53.696967064470201</v>
      </c>
      <c r="F851" s="91">
        <v>53.674163037930697</v>
      </c>
      <c r="G851" s="86">
        <v>23.767225184332499</v>
      </c>
      <c r="H851" s="86">
        <v>23.767225184332499</v>
      </c>
      <c r="I851" s="86">
        <v>30.51</v>
      </c>
      <c r="J851" s="86">
        <v>33.89</v>
      </c>
      <c r="K851" s="87">
        <v>0</v>
      </c>
      <c r="L851" s="85">
        <v>0.24000005802300001</v>
      </c>
      <c r="M851" s="86">
        <v>9.7832777017030099E-3</v>
      </c>
      <c r="N851" s="86">
        <v>44.740765099199798</v>
      </c>
      <c r="O851" s="86">
        <v>8.1790598478518994</v>
      </c>
      <c r="P851" s="86">
        <v>0.96</v>
      </c>
      <c r="Q851" s="88">
        <v>1.3030999999999999</v>
      </c>
      <c r="R851" s="85">
        <v>1.0244851961889199E-2</v>
      </c>
      <c r="S851" s="86">
        <v>2.4</v>
      </c>
      <c r="T851" s="86">
        <v>1.4</v>
      </c>
      <c r="U851" s="88">
        <v>7.2234468829067504</v>
      </c>
      <c r="V851" s="89">
        <v>4.55</v>
      </c>
      <c r="W851" s="85">
        <v>31.290093095480302</v>
      </c>
      <c r="X851" s="88">
        <v>30.333333333300001</v>
      </c>
      <c r="Y851" s="85">
        <v>-100</v>
      </c>
      <c r="Z851" s="88"/>
      <c r="AA851" s="85">
        <v>0</v>
      </c>
      <c r="AB851" s="91">
        <v>0</v>
      </c>
      <c r="AC851" s="86">
        <v>0</v>
      </c>
      <c r="AD851" s="86">
        <v>0</v>
      </c>
      <c r="AE851" s="86">
        <v>0</v>
      </c>
      <c r="AF851" s="88">
        <v>0</v>
      </c>
      <c r="AG851" s="85">
        <v>0.828939006654</v>
      </c>
      <c r="AH851" s="86">
        <v>0.26341500000000001</v>
      </c>
      <c r="AI851" s="88">
        <v>3.1079000179500001E-2</v>
      </c>
      <c r="AJ851" s="150">
        <v>2.09</v>
      </c>
      <c r="AK851" s="151">
        <v>1</v>
      </c>
    </row>
    <row r="852" spans="1:37" x14ac:dyDescent="0.2">
      <c r="A852" s="149" t="s">
        <v>2021</v>
      </c>
      <c r="B852" s="66" t="s">
        <v>2022</v>
      </c>
      <c r="C852" s="67">
        <v>74</v>
      </c>
      <c r="D852" s="84" t="s">
        <v>337</v>
      </c>
      <c r="E852" s="85">
        <v>51.698182029197</v>
      </c>
      <c r="F852" s="91">
        <v>51.568859892728902</v>
      </c>
      <c r="G852" s="86">
        <v>21.206343416591402</v>
      </c>
      <c r="H852" s="86">
        <v>21.177328834691501</v>
      </c>
      <c r="I852" s="86">
        <v>40.46</v>
      </c>
      <c r="J852" s="86">
        <v>56.01</v>
      </c>
      <c r="K852" s="87">
        <v>9.1999999999999998E-3</v>
      </c>
      <c r="L852" s="85">
        <v>0.47000003561999998</v>
      </c>
      <c r="M852" s="86">
        <v>4.8625028261145599E-3</v>
      </c>
      <c r="N852" s="86">
        <v>42.560533346733997</v>
      </c>
      <c r="O852" s="86">
        <v>9.6160844250363908</v>
      </c>
      <c r="P852" s="86">
        <v>2.7650000000000001</v>
      </c>
      <c r="Q852" s="88">
        <v>1.0407999999999999</v>
      </c>
      <c r="R852" s="85">
        <v>9.6721152916142798E-3</v>
      </c>
      <c r="S852" s="86">
        <v>4.8</v>
      </c>
      <c r="T852" s="86">
        <v>1.63</v>
      </c>
      <c r="U852" s="88">
        <v>7.3265964237455297</v>
      </c>
      <c r="V852" s="89">
        <v>4.47</v>
      </c>
      <c r="W852" s="85">
        <v>32.897851177081201</v>
      </c>
      <c r="X852" s="88">
        <v>30.733333333299999</v>
      </c>
      <c r="Y852" s="85"/>
      <c r="Z852" s="88"/>
      <c r="AA852" s="85">
        <v>0</v>
      </c>
      <c r="AB852" s="91">
        <v>0</v>
      </c>
      <c r="AC852" s="86">
        <v>0</v>
      </c>
      <c r="AD852" s="86">
        <v>0</v>
      </c>
      <c r="AE852" s="86">
        <v>0.11</v>
      </c>
      <c r="AF852" s="88">
        <v>0</v>
      </c>
      <c r="AG852" s="85">
        <v>1.22837092609</v>
      </c>
      <c r="AH852" s="86">
        <v>0.56042400000000003</v>
      </c>
      <c r="AI852" s="88">
        <v>0.13521698920700001</v>
      </c>
      <c r="AJ852" s="150">
        <v>2.1</v>
      </c>
      <c r="AK852" s="151">
        <v>2</v>
      </c>
    </row>
    <row r="853" spans="1:37" x14ac:dyDescent="0.2">
      <c r="A853" s="149" t="s">
        <v>2023</v>
      </c>
      <c r="B853" s="66" t="s">
        <v>2024</v>
      </c>
      <c r="C853" s="67">
        <v>74</v>
      </c>
      <c r="D853" s="84" t="s">
        <v>337</v>
      </c>
      <c r="E853" s="85">
        <v>47.875020481730303</v>
      </c>
      <c r="F853" s="91">
        <v>47.816647550385099</v>
      </c>
      <c r="G853" s="86">
        <v>22.257496313288499</v>
      </c>
      <c r="H853" s="86">
        <v>22.2523758807144</v>
      </c>
      <c r="I853" s="86">
        <v>16.93</v>
      </c>
      <c r="J853" s="86">
        <v>26.69</v>
      </c>
      <c r="K853" s="87">
        <v>0</v>
      </c>
      <c r="L853" s="85">
        <v>1.20999995527</v>
      </c>
      <c r="M853" s="86">
        <v>0</v>
      </c>
      <c r="N853" s="86">
        <v>40.5328857652365</v>
      </c>
      <c r="O853" s="86">
        <v>13.969908596076801</v>
      </c>
      <c r="P853" s="86">
        <v>0.56299999999999994</v>
      </c>
      <c r="Q853" s="88">
        <v>0.92169999999999996</v>
      </c>
      <c r="R853" s="85">
        <v>0</v>
      </c>
      <c r="S853" s="86">
        <v>7.5</v>
      </c>
      <c r="T853" s="86">
        <v>0.86</v>
      </c>
      <c r="U853" s="88">
        <v>11.4585040144191</v>
      </c>
      <c r="V853" s="89">
        <v>4.42</v>
      </c>
      <c r="W853" s="85">
        <v>28.209885735176901</v>
      </c>
      <c r="X853" s="88">
        <v>27.2</v>
      </c>
      <c r="Y853" s="85"/>
      <c r="Z853" s="88"/>
      <c r="AA853" s="85">
        <v>0</v>
      </c>
      <c r="AB853" s="91">
        <v>0</v>
      </c>
      <c r="AC853" s="86">
        <v>0</v>
      </c>
      <c r="AD853" s="86">
        <v>0</v>
      </c>
      <c r="AE853" s="86">
        <v>0.02</v>
      </c>
      <c r="AF853" s="88">
        <v>0</v>
      </c>
      <c r="AG853" s="85">
        <v>1.6312048125800001</v>
      </c>
      <c r="AH853" s="86">
        <v>0.20808499999999999</v>
      </c>
      <c r="AI853" s="88">
        <v>0</v>
      </c>
      <c r="AJ853" s="150">
        <v>2.14</v>
      </c>
      <c r="AK853" s="151">
        <v>0</v>
      </c>
    </row>
    <row r="854" spans="1:37" x14ac:dyDescent="0.2">
      <c r="A854" s="149" t="s">
        <v>2025</v>
      </c>
      <c r="B854" s="66" t="s">
        <v>2026</v>
      </c>
      <c r="C854" s="67">
        <v>74</v>
      </c>
      <c r="D854" s="84" t="s">
        <v>337</v>
      </c>
      <c r="E854" s="85">
        <v>55.213458356315499</v>
      </c>
      <c r="F854" s="91">
        <v>54.6365140650855</v>
      </c>
      <c r="G854" s="86">
        <v>27.092112520683902</v>
      </c>
      <c r="H854" s="86">
        <v>26.947600661886401</v>
      </c>
      <c r="I854" s="86">
        <v>51.85</v>
      </c>
      <c r="J854" s="86">
        <v>80.510000000000005</v>
      </c>
      <c r="K854" s="87">
        <v>0</v>
      </c>
      <c r="L854" s="85">
        <v>0.939999934378</v>
      </c>
      <c r="M854" s="86">
        <v>0</v>
      </c>
      <c r="N854" s="86">
        <v>47.740037443166599</v>
      </c>
      <c r="O854" s="86">
        <v>30.919094195194599</v>
      </c>
      <c r="P854" s="86">
        <v>2.0939999999999999</v>
      </c>
      <c r="Q854" s="88">
        <v>1.2135</v>
      </c>
      <c r="R854" s="85">
        <v>0</v>
      </c>
      <c r="S854" s="86">
        <v>10.199999999999999</v>
      </c>
      <c r="T854" s="86">
        <v>1.29</v>
      </c>
      <c r="U854" s="88">
        <v>5.78047435190292</v>
      </c>
      <c r="V854" s="89">
        <v>4.3600000000000003</v>
      </c>
      <c r="W854" s="85">
        <v>28.758174937716198</v>
      </c>
      <c r="X854" s="88">
        <v>27.7</v>
      </c>
      <c r="Y854" s="85">
        <v>-100</v>
      </c>
      <c r="Z854" s="88"/>
      <c r="AA854" s="85">
        <v>1.41</v>
      </c>
      <c r="AB854" s="91">
        <v>1.86</v>
      </c>
      <c r="AC854" s="86">
        <v>0.26</v>
      </c>
      <c r="AD854" s="86">
        <v>0.37</v>
      </c>
      <c r="AE854" s="86">
        <v>1.26</v>
      </c>
      <c r="AF854" s="88">
        <v>0</v>
      </c>
      <c r="AG854" s="85">
        <v>0.55655309464299996</v>
      </c>
      <c r="AH854" s="86">
        <v>0.55487900000000001</v>
      </c>
      <c r="AI854" s="88">
        <v>5.2429030929499999E-2</v>
      </c>
      <c r="AJ854" s="150">
        <v>1.78</v>
      </c>
      <c r="AK854" s="151">
        <v>0</v>
      </c>
    </row>
    <row r="855" spans="1:37" x14ac:dyDescent="0.2">
      <c r="A855" s="149" t="s">
        <v>2027</v>
      </c>
      <c r="B855" s="66" t="s">
        <v>2028</v>
      </c>
      <c r="C855" s="67">
        <v>74</v>
      </c>
      <c r="D855" s="84" t="s">
        <v>337</v>
      </c>
      <c r="E855" s="85">
        <v>34.057827385007997</v>
      </c>
      <c r="F855" s="91">
        <v>32.3947326040905</v>
      </c>
      <c r="G855" s="86">
        <v>13.613220519554501</v>
      </c>
      <c r="H855" s="86">
        <v>12.9777139105336</v>
      </c>
      <c r="I855" s="86">
        <v>193.13</v>
      </c>
      <c r="J855" s="86">
        <v>290.98</v>
      </c>
      <c r="K855" s="87">
        <v>3.44E-2</v>
      </c>
      <c r="L855" s="85">
        <v>0.15000000576399999</v>
      </c>
      <c r="M855" s="86">
        <v>1.19625469047421E-2</v>
      </c>
      <c r="N855" s="86">
        <v>27.889040610934099</v>
      </c>
      <c r="O855" s="86">
        <v>8.1806751444350692</v>
      </c>
      <c r="P855" s="86">
        <v>10.91</v>
      </c>
      <c r="Q855" s="88">
        <v>1.8375999999999999</v>
      </c>
      <c r="R855" s="85">
        <v>4.2078687144961102E-2</v>
      </c>
      <c r="S855" s="86">
        <v>14.7</v>
      </c>
      <c r="T855" s="86">
        <v>2.69</v>
      </c>
      <c r="U855" s="88">
        <v>6.6474239064454999</v>
      </c>
      <c r="V855" s="89">
        <v>4.08</v>
      </c>
      <c r="W855" s="85">
        <v>35.5913261822026</v>
      </c>
      <c r="X855" s="88">
        <v>35.4</v>
      </c>
      <c r="Y855" s="85">
        <v>-100</v>
      </c>
      <c r="Z855" s="88"/>
      <c r="AA855" s="85">
        <v>4.43</v>
      </c>
      <c r="AB855" s="91">
        <v>5.14</v>
      </c>
      <c r="AC855" s="86">
        <v>0.65</v>
      </c>
      <c r="AD855" s="86">
        <v>0.76</v>
      </c>
      <c r="AE855" s="86">
        <v>3.87</v>
      </c>
      <c r="AF855" s="88">
        <v>0</v>
      </c>
      <c r="AG855" s="85">
        <v>1.53303592955</v>
      </c>
      <c r="AH855" s="86">
        <v>3.9445220000000001</v>
      </c>
      <c r="AI855" s="88">
        <v>0.72265599012799997</v>
      </c>
      <c r="AJ855" s="150">
        <v>1.4</v>
      </c>
      <c r="AK855" s="151">
        <v>0</v>
      </c>
    </row>
    <row r="856" spans="1:37" x14ac:dyDescent="0.2">
      <c r="A856" s="149" t="s">
        <v>2029</v>
      </c>
      <c r="B856" s="66" t="s">
        <v>2030</v>
      </c>
      <c r="C856" s="67">
        <v>74</v>
      </c>
      <c r="D856" s="84" t="s">
        <v>337</v>
      </c>
      <c r="E856" s="85">
        <v>43.671401116183503</v>
      </c>
      <c r="F856" s="91">
        <v>43.549625149334297</v>
      </c>
      <c r="G856" s="86">
        <v>23.244781236112601</v>
      </c>
      <c r="H856" s="86">
        <v>23.2205414701995</v>
      </c>
      <c r="I856" s="86">
        <v>32.22</v>
      </c>
      <c r="J856" s="86">
        <v>56.75</v>
      </c>
      <c r="K856" s="87">
        <v>0</v>
      </c>
      <c r="L856" s="85">
        <v>0.57999999980100003</v>
      </c>
      <c r="M856" s="86">
        <v>3.9746328953740298E-4</v>
      </c>
      <c r="N856" s="86">
        <v>35.515197971638301</v>
      </c>
      <c r="O856" s="86">
        <v>23.366600305090898</v>
      </c>
      <c r="P856" s="86">
        <v>1.206</v>
      </c>
      <c r="Q856" s="88">
        <v>0.55789999999999995</v>
      </c>
      <c r="R856" s="85">
        <v>1.50093808630394E-2</v>
      </c>
      <c r="S856" s="86">
        <v>14.1</v>
      </c>
      <c r="T856" s="86">
        <v>0.78</v>
      </c>
      <c r="U856" s="88">
        <v>8.7234300423041606</v>
      </c>
      <c r="V856" s="89">
        <v>4.34</v>
      </c>
      <c r="W856" s="85">
        <v>30.272518615788499</v>
      </c>
      <c r="X856" s="88">
        <v>31.3</v>
      </c>
      <c r="Y856" s="85">
        <v>-100</v>
      </c>
      <c r="Z856" s="88"/>
      <c r="AA856" s="85">
        <v>0.03</v>
      </c>
      <c r="AB856" s="91">
        <v>0.15</v>
      </c>
      <c r="AC856" s="86">
        <v>0</v>
      </c>
      <c r="AD856" s="86">
        <v>0</v>
      </c>
      <c r="AE856" s="86">
        <v>0.69</v>
      </c>
      <c r="AF856" s="88">
        <v>0</v>
      </c>
      <c r="AG856" s="85">
        <v>2.4746559834699999</v>
      </c>
      <c r="AH856" s="86">
        <v>0.74076399999999998</v>
      </c>
      <c r="AI856" s="88">
        <v>7.3908003592199997E-2</v>
      </c>
      <c r="AJ856" s="150">
        <v>1.73</v>
      </c>
      <c r="AK856" s="151">
        <v>0</v>
      </c>
    </row>
    <row r="857" spans="1:37" x14ac:dyDescent="0.2">
      <c r="A857" s="149" t="s">
        <v>2031</v>
      </c>
      <c r="B857" s="66" t="s">
        <v>2032</v>
      </c>
      <c r="C857" s="67">
        <v>74</v>
      </c>
      <c r="D857" s="84" t="s">
        <v>337</v>
      </c>
      <c r="E857" s="85">
        <v>37.845625137516599</v>
      </c>
      <c r="F857" s="91">
        <v>37.7900946114435</v>
      </c>
      <c r="G857" s="86">
        <v>13.3158010540322</v>
      </c>
      <c r="H857" s="86">
        <v>13.3011326131827</v>
      </c>
      <c r="I857" s="86">
        <v>18.71</v>
      </c>
      <c r="J857" s="86">
        <v>26.14</v>
      </c>
      <c r="K857" s="87">
        <v>0</v>
      </c>
      <c r="L857" s="85">
        <v>2.00000000188E-2</v>
      </c>
      <c r="M857" s="86">
        <v>0</v>
      </c>
      <c r="N857" s="86">
        <v>30.108251502898799</v>
      </c>
      <c r="O857" s="86">
        <v>8.6990276904876307</v>
      </c>
      <c r="P857" s="86">
        <v>1.319</v>
      </c>
      <c r="Q857" s="88">
        <v>1.1991000000000001</v>
      </c>
      <c r="R857" s="85">
        <v>0</v>
      </c>
      <c r="S857" s="86">
        <v>2.5</v>
      </c>
      <c r="T857" s="86">
        <v>1.32</v>
      </c>
      <c r="U857" s="88">
        <v>6.0475886130989203</v>
      </c>
      <c r="V857" s="89">
        <v>4.3</v>
      </c>
      <c r="W857" s="85">
        <v>26.8905686754429</v>
      </c>
      <c r="X857" s="88">
        <v>25.5333333333</v>
      </c>
      <c r="Y857" s="85"/>
      <c r="Z857" s="88"/>
      <c r="AA857" s="85">
        <v>0</v>
      </c>
      <c r="AB857" s="91">
        <v>0</v>
      </c>
      <c r="AC857" s="86">
        <v>0</v>
      </c>
      <c r="AD857" s="86">
        <v>0</v>
      </c>
      <c r="AE857" s="86">
        <v>0.01</v>
      </c>
      <c r="AF857" s="88">
        <v>0</v>
      </c>
      <c r="AG857" s="85">
        <v>0.862894967367</v>
      </c>
      <c r="AH857" s="86">
        <v>0.21154500000000001</v>
      </c>
      <c r="AI857" s="88">
        <v>8.5719996758199992E-3</v>
      </c>
      <c r="AJ857" s="150">
        <v>2.06</v>
      </c>
      <c r="AK857" s="151">
        <v>0</v>
      </c>
    </row>
    <row r="858" spans="1:37" x14ac:dyDescent="0.2">
      <c r="A858" s="149" t="s">
        <v>2033</v>
      </c>
      <c r="B858" s="66" t="s">
        <v>2034</v>
      </c>
      <c r="C858" s="67">
        <v>74</v>
      </c>
      <c r="D858" s="84" t="s">
        <v>337</v>
      </c>
      <c r="E858" s="85">
        <v>51.245912381235001</v>
      </c>
      <c r="F858" s="91">
        <v>51.071589735981497</v>
      </c>
      <c r="G858" s="86">
        <v>31.3564403563105</v>
      </c>
      <c r="H858" s="86">
        <v>31.279169680222999</v>
      </c>
      <c r="I858" s="86">
        <v>26.76</v>
      </c>
      <c r="J858" s="86">
        <v>48.4</v>
      </c>
      <c r="K858" s="87">
        <v>6.8999999999999999E-3</v>
      </c>
      <c r="L858" s="85">
        <v>0.93999993724499997</v>
      </c>
      <c r="M858" s="86">
        <v>0</v>
      </c>
      <c r="N858" s="86">
        <v>41.620185397629101</v>
      </c>
      <c r="O858" s="86">
        <v>40.137261174281001</v>
      </c>
      <c r="P858" s="86">
        <v>1.0609999999999999</v>
      </c>
      <c r="Q858" s="88">
        <v>0.69369999999999998</v>
      </c>
      <c r="R858" s="85">
        <v>0</v>
      </c>
      <c r="S858" s="86">
        <v>5.8</v>
      </c>
      <c r="T858" s="86">
        <v>1.1200000000000001</v>
      </c>
      <c r="U858" s="88">
        <v>5.4534552355519299</v>
      </c>
      <c r="V858" s="89">
        <v>4.34</v>
      </c>
      <c r="W858" s="85">
        <v>28.722245606287998</v>
      </c>
      <c r="X858" s="88">
        <v>28.233333333299999</v>
      </c>
      <c r="Y858" s="85"/>
      <c r="Z858" s="88"/>
      <c r="AA858" s="85">
        <v>0</v>
      </c>
      <c r="AB858" s="91">
        <v>0</v>
      </c>
      <c r="AC858" s="86">
        <v>0</v>
      </c>
      <c r="AD858" s="86">
        <v>0</v>
      </c>
      <c r="AE858" s="86">
        <v>0.59</v>
      </c>
      <c r="AF858" s="88">
        <v>0</v>
      </c>
      <c r="AG858" s="85">
        <v>1.8853551690599999</v>
      </c>
      <c r="AH858" s="86">
        <v>0.52520100000000003</v>
      </c>
      <c r="AI858" s="88">
        <v>5.2263005060300002E-2</v>
      </c>
      <c r="AJ858" s="150">
        <v>1.79</v>
      </c>
      <c r="AK858" s="151">
        <v>0</v>
      </c>
    </row>
    <row r="859" spans="1:37" x14ac:dyDescent="0.2">
      <c r="A859" s="149" t="s">
        <v>2035</v>
      </c>
      <c r="B859" s="66" t="s">
        <v>2036</v>
      </c>
      <c r="C859" s="67">
        <v>74</v>
      </c>
      <c r="D859" s="84" t="s">
        <v>337</v>
      </c>
      <c r="E859" s="85">
        <v>53.363904294686499</v>
      </c>
      <c r="F859" s="91">
        <v>53.356371408932098</v>
      </c>
      <c r="G859" s="86">
        <v>18.0657432604213</v>
      </c>
      <c r="H859" s="86">
        <v>18.0657432604213</v>
      </c>
      <c r="I859" s="86">
        <v>9.61</v>
      </c>
      <c r="J859" s="86">
        <v>21.25</v>
      </c>
      <c r="K859" s="87">
        <v>0</v>
      </c>
      <c r="L859" s="85">
        <v>3.9999999976300001E-2</v>
      </c>
      <c r="M859" s="86">
        <v>2.7921324008948499E-2</v>
      </c>
      <c r="N859" s="86">
        <v>44.239596083231298</v>
      </c>
      <c r="O859" s="86">
        <v>5.8049259325361398</v>
      </c>
      <c r="P859" s="86">
        <v>0.73499999999999999</v>
      </c>
      <c r="Q859" s="88">
        <v>0.88929999999999998</v>
      </c>
      <c r="R859" s="85">
        <v>6.1519532451553401E-2</v>
      </c>
      <c r="S859" s="86">
        <v>2.2999999999999998</v>
      </c>
      <c r="T859" s="86">
        <v>0.96</v>
      </c>
      <c r="U859" s="88">
        <v>7.4340166288453</v>
      </c>
      <c r="V859" s="89">
        <v>4.5599999999999996</v>
      </c>
      <c r="W859" s="85">
        <v>40.919048484810602</v>
      </c>
      <c r="X859" s="88">
        <v>39.666666666700003</v>
      </c>
      <c r="Y859" s="85">
        <v>-100</v>
      </c>
      <c r="Z859" s="88"/>
      <c r="AA859" s="85">
        <v>0</v>
      </c>
      <c r="AB859" s="91">
        <v>0</v>
      </c>
      <c r="AC859" s="86">
        <v>0</v>
      </c>
      <c r="AD859" s="86">
        <v>0</v>
      </c>
      <c r="AE859" s="86">
        <v>0</v>
      </c>
      <c r="AF859" s="88">
        <v>0</v>
      </c>
      <c r="AG859" s="85">
        <v>0.97874096714500003</v>
      </c>
      <c r="AH859" s="86">
        <v>0.195408</v>
      </c>
      <c r="AI859" s="88">
        <v>0</v>
      </c>
      <c r="AJ859" s="150">
        <v>2.14</v>
      </c>
      <c r="AK859" s="151">
        <v>1</v>
      </c>
    </row>
    <row r="860" spans="1:37" x14ac:dyDescent="0.2">
      <c r="A860" s="149" t="s">
        <v>2037</v>
      </c>
      <c r="B860" s="66" t="s">
        <v>2038</v>
      </c>
      <c r="C860" s="67">
        <v>74</v>
      </c>
      <c r="D860" s="84" t="s">
        <v>337</v>
      </c>
      <c r="E860" s="85">
        <v>54.301934909326398</v>
      </c>
      <c r="F860" s="91">
        <v>54.259431670984497</v>
      </c>
      <c r="G860" s="86">
        <v>16.989151554404099</v>
      </c>
      <c r="H860" s="86">
        <v>16.9608160621762</v>
      </c>
      <c r="I860" s="86">
        <v>8.2799999999999994</v>
      </c>
      <c r="J860" s="86">
        <v>13.55</v>
      </c>
      <c r="K860" s="87">
        <v>0</v>
      </c>
      <c r="L860" s="85">
        <v>0.14999999339600001</v>
      </c>
      <c r="M860" s="86">
        <v>0</v>
      </c>
      <c r="N860" s="86">
        <v>45.997079811627302</v>
      </c>
      <c r="O860" s="86">
        <v>5.40278227110967</v>
      </c>
      <c r="P860" s="86">
        <v>0.64700000000000002</v>
      </c>
      <c r="Q860" s="88">
        <v>0.68589999999999995</v>
      </c>
      <c r="R860" s="85">
        <v>0</v>
      </c>
      <c r="S860" s="86">
        <v>2.6</v>
      </c>
      <c r="T860" s="86">
        <v>1.06</v>
      </c>
      <c r="U860" s="88">
        <v>8.6979841321243505</v>
      </c>
      <c r="V860" s="89">
        <v>4.67</v>
      </c>
      <c r="W860" s="85">
        <v>34.848728830170202</v>
      </c>
      <c r="X860" s="88">
        <v>32.566666666700002</v>
      </c>
      <c r="Y860" s="85">
        <v>-100</v>
      </c>
      <c r="Z860" s="88"/>
      <c r="AA860" s="85">
        <v>0</v>
      </c>
      <c r="AB860" s="91">
        <v>0</v>
      </c>
      <c r="AC860" s="86">
        <v>0</v>
      </c>
      <c r="AD860" s="86">
        <v>0</v>
      </c>
      <c r="AE860" s="86">
        <v>0</v>
      </c>
      <c r="AF860" s="88">
        <v>3.19658671768E-7</v>
      </c>
      <c r="AG860" s="85">
        <v>1.21191012298</v>
      </c>
      <c r="AH860" s="86">
        <v>0.112181</v>
      </c>
      <c r="AI860" s="88">
        <v>9.4150027973500007E-3</v>
      </c>
      <c r="AJ860" s="150">
        <v>2.16</v>
      </c>
      <c r="AK860" s="151">
        <v>1</v>
      </c>
    </row>
    <row r="861" spans="1:37" x14ac:dyDescent="0.2">
      <c r="A861" s="149" t="s">
        <v>2039</v>
      </c>
      <c r="B861" s="66" t="s">
        <v>2040</v>
      </c>
      <c r="C861" s="67">
        <v>74</v>
      </c>
      <c r="D861" s="84" t="s">
        <v>337</v>
      </c>
      <c r="E861" s="85">
        <v>37.348886129203898</v>
      </c>
      <c r="F861" s="91">
        <v>37.250677953214897</v>
      </c>
      <c r="G861" s="86">
        <v>15.214030463542599</v>
      </c>
      <c r="H861" s="86">
        <v>15.1886864181261</v>
      </c>
      <c r="I861" s="86">
        <v>18.690000000000001</v>
      </c>
      <c r="J861" s="86">
        <v>25.86</v>
      </c>
      <c r="K861" s="87">
        <v>0</v>
      </c>
      <c r="L861" s="85">
        <v>6.00000025028E-2</v>
      </c>
      <c r="M861" s="86">
        <v>1.4883392255033601E-3</v>
      </c>
      <c r="N861" s="86">
        <v>31.075691861479999</v>
      </c>
      <c r="O861" s="86">
        <v>11.586375611592</v>
      </c>
      <c r="P861" s="86">
        <v>1.083</v>
      </c>
      <c r="Q861" s="88">
        <v>0.90820000000000001</v>
      </c>
      <c r="R861" s="85">
        <v>1.46595323609177E-2</v>
      </c>
      <c r="S861" s="86">
        <v>2.6</v>
      </c>
      <c r="T861" s="86">
        <v>1.25</v>
      </c>
      <c r="U861" s="88">
        <v>8.0657424538104792</v>
      </c>
      <c r="V861" s="89">
        <v>4.1100000000000003</v>
      </c>
      <c r="W861" s="85">
        <v>30.409361555263001</v>
      </c>
      <c r="X861" s="88">
        <v>30.8</v>
      </c>
      <c r="Y861" s="85">
        <v>-91.34</v>
      </c>
      <c r="Z861" s="88"/>
      <c r="AA861" s="85">
        <v>0</v>
      </c>
      <c r="AB861" s="91">
        <v>0</v>
      </c>
      <c r="AC861" s="86">
        <v>0</v>
      </c>
      <c r="AD861" s="86">
        <v>0</v>
      </c>
      <c r="AE861" s="86">
        <v>0.01</v>
      </c>
      <c r="AF861" s="88">
        <v>0</v>
      </c>
      <c r="AG861" s="85">
        <v>2.4520948529000002</v>
      </c>
      <c r="AH861" s="86">
        <v>0.33524199999999998</v>
      </c>
      <c r="AI861" s="88">
        <v>7.3049995689699998E-2</v>
      </c>
      <c r="AJ861" s="150">
        <v>2.14</v>
      </c>
      <c r="AK861" s="151">
        <v>1</v>
      </c>
    </row>
    <row r="862" spans="1:37" x14ac:dyDescent="0.2">
      <c r="A862" s="149" t="s">
        <v>2041</v>
      </c>
      <c r="B862" s="66" t="s">
        <v>2042</v>
      </c>
      <c r="C862" s="67">
        <v>74</v>
      </c>
      <c r="D862" s="84" t="s">
        <v>337</v>
      </c>
      <c r="E862" s="85">
        <v>40.183133252551499</v>
      </c>
      <c r="F862" s="91">
        <v>40.183133252551499</v>
      </c>
      <c r="G862" s="86">
        <v>14.6406665750584</v>
      </c>
      <c r="H862" s="86">
        <v>14.6406665750584</v>
      </c>
      <c r="I862" s="86">
        <v>8.56</v>
      </c>
      <c r="J862" s="86">
        <v>9.91</v>
      </c>
      <c r="K862" s="87">
        <v>0</v>
      </c>
      <c r="L862" s="85">
        <v>4.9999999936400003E-2</v>
      </c>
      <c r="M862" s="86">
        <v>2.1475910847936899E-2</v>
      </c>
      <c r="N862" s="86">
        <v>33.472098971655299</v>
      </c>
      <c r="O862" s="86">
        <v>5.0833824869966202</v>
      </c>
      <c r="P862" s="86">
        <v>0.68</v>
      </c>
      <c r="Q862" s="88">
        <v>0.51359999999999995</v>
      </c>
      <c r="R862" s="85">
        <v>8.2617316589557205E-2</v>
      </c>
      <c r="S862" s="86">
        <v>3.3</v>
      </c>
      <c r="T862" s="86">
        <v>0.87</v>
      </c>
      <c r="U862" s="88">
        <v>9.5289253101148006</v>
      </c>
      <c r="V862" s="89">
        <v>4.51</v>
      </c>
      <c r="W862" s="85">
        <v>31.539462408159199</v>
      </c>
      <c r="X862" s="88">
        <v>28.5</v>
      </c>
      <c r="Y862" s="85">
        <v>-100</v>
      </c>
      <c r="Z862" s="88"/>
      <c r="AA862" s="85">
        <v>0</v>
      </c>
      <c r="AB862" s="91">
        <v>0</v>
      </c>
      <c r="AC862" s="86">
        <v>0</v>
      </c>
      <c r="AD862" s="86">
        <v>0</v>
      </c>
      <c r="AE862" s="86">
        <v>0</v>
      </c>
      <c r="AF862" s="88">
        <v>0</v>
      </c>
      <c r="AG862" s="85">
        <v>2.1491359083299999</v>
      </c>
      <c r="AH862" s="86">
        <v>7.0024000000000003E-2</v>
      </c>
      <c r="AI862" s="88">
        <v>0</v>
      </c>
      <c r="AJ862" s="150">
        <v>2.0499999999999998</v>
      </c>
      <c r="AK862" s="151">
        <v>1</v>
      </c>
    </row>
    <row r="863" spans="1:37" x14ac:dyDescent="0.2">
      <c r="A863" s="149" t="s">
        <v>2043</v>
      </c>
      <c r="B863" s="66" t="s">
        <v>2044</v>
      </c>
      <c r="C863" s="67">
        <v>74</v>
      </c>
      <c r="D863" s="84" t="s">
        <v>337</v>
      </c>
      <c r="E863" s="85">
        <v>25.742561947507799</v>
      </c>
      <c r="F863" s="91">
        <v>25.742561947507799</v>
      </c>
      <c r="G863" s="86">
        <v>11.950616055998299</v>
      </c>
      <c r="H863" s="86">
        <v>11.950616055998299</v>
      </c>
      <c r="I863" s="86">
        <v>5.18</v>
      </c>
      <c r="J863" s="86">
        <v>7.32</v>
      </c>
      <c r="K863" s="87">
        <v>0</v>
      </c>
      <c r="L863" s="85">
        <v>3.99999999657E-2</v>
      </c>
      <c r="M863" s="86">
        <v>9.9150302568250803E-3</v>
      </c>
      <c r="N863" s="86">
        <v>18.6668013842229</v>
      </c>
      <c r="O863" s="86">
        <v>3.7122035672585301</v>
      </c>
      <c r="P863" s="86">
        <v>0.76</v>
      </c>
      <c r="Q863" s="88">
        <v>0.746</v>
      </c>
      <c r="R863" s="85">
        <v>4.08163265306122E-2</v>
      </c>
      <c r="S863" s="86">
        <v>4.5999999999999996</v>
      </c>
      <c r="T863" s="86">
        <v>0.94</v>
      </c>
      <c r="U863" s="88">
        <v>12.4280439134165</v>
      </c>
      <c r="V863" s="89">
        <v>4.25</v>
      </c>
      <c r="W863" s="85">
        <v>26.3778281416112</v>
      </c>
      <c r="X863" s="88">
        <v>26.9</v>
      </c>
      <c r="Y863" s="85"/>
      <c r="Z863" s="88"/>
      <c r="AA863" s="85">
        <v>0</v>
      </c>
      <c r="AB863" s="91">
        <v>0</v>
      </c>
      <c r="AC863" s="86">
        <v>0</v>
      </c>
      <c r="AD863" s="86">
        <v>0</v>
      </c>
      <c r="AE863" s="86">
        <v>0.01</v>
      </c>
      <c r="AF863" s="88">
        <v>0</v>
      </c>
      <c r="AG863" s="85">
        <v>3.4354209142199998</v>
      </c>
      <c r="AH863" s="86">
        <v>4.8978000000000001E-2</v>
      </c>
      <c r="AI863" s="88">
        <v>0</v>
      </c>
      <c r="AJ863" s="150">
        <v>2.06</v>
      </c>
      <c r="AK863" s="151">
        <v>0</v>
      </c>
    </row>
    <row r="864" spans="1:37" x14ac:dyDescent="0.2">
      <c r="A864" s="149" t="s">
        <v>2045</v>
      </c>
      <c r="B864" s="66" t="s">
        <v>2046</v>
      </c>
      <c r="C864" s="67">
        <v>74</v>
      </c>
      <c r="D864" s="84" t="s">
        <v>337</v>
      </c>
      <c r="E864" s="85">
        <v>36.455071734205902</v>
      </c>
      <c r="F864" s="91">
        <v>36.310093128618199</v>
      </c>
      <c r="G864" s="86">
        <v>22.940850742512001</v>
      </c>
      <c r="H864" s="86">
        <v>22.8915177447772</v>
      </c>
      <c r="I864" s="86">
        <v>49.09</v>
      </c>
      <c r="J864" s="86">
        <v>82.66</v>
      </c>
      <c r="K864" s="87">
        <v>0</v>
      </c>
      <c r="L864" s="85">
        <v>0.170000000007</v>
      </c>
      <c r="M864" s="86">
        <v>2.8731930759267699E-4</v>
      </c>
      <c r="N864" s="86">
        <v>28.3519016519401</v>
      </c>
      <c r="O864" s="86">
        <v>25.388897985917801</v>
      </c>
      <c r="P864" s="86">
        <v>2.9809999999999999</v>
      </c>
      <c r="Q864" s="88">
        <v>1.5885</v>
      </c>
      <c r="R864" s="85">
        <v>1.1750881316098701E-2</v>
      </c>
      <c r="S864" s="86">
        <v>3</v>
      </c>
      <c r="T864" s="86">
        <v>2</v>
      </c>
      <c r="U864" s="88">
        <v>7.81676315127108</v>
      </c>
      <c r="V864" s="89">
        <v>4.13</v>
      </c>
      <c r="W864" s="85">
        <v>24.234965100052602</v>
      </c>
      <c r="X864" s="88">
        <v>28.2</v>
      </c>
      <c r="Y864" s="85">
        <v>-90.84</v>
      </c>
      <c r="Z864" s="88"/>
      <c r="AA864" s="85">
        <v>0</v>
      </c>
      <c r="AB864" s="91">
        <v>0</v>
      </c>
      <c r="AC864" s="86">
        <v>0</v>
      </c>
      <c r="AD864" s="86">
        <v>0</v>
      </c>
      <c r="AE864" s="86">
        <v>0.18</v>
      </c>
      <c r="AF864" s="88">
        <v>0</v>
      </c>
      <c r="AG864" s="85">
        <v>1.93757690702</v>
      </c>
      <c r="AH864" s="86">
        <v>0.62122699999999997</v>
      </c>
      <c r="AI864" s="88">
        <v>7.2398996525799994E-2</v>
      </c>
      <c r="AJ864" s="150">
        <v>2</v>
      </c>
      <c r="AK864" s="151">
        <v>0</v>
      </c>
    </row>
    <row r="865" spans="1:37" x14ac:dyDescent="0.2">
      <c r="A865" s="149" t="s">
        <v>2047</v>
      </c>
      <c r="B865" s="66" t="s">
        <v>2048</v>
      </c>
      <c r="C865" s="67">
        <v>74</v>
      </c>
      <c r="D865" s="84" t="s">
        <v>337</v>
      </c>
      <c r="E865" s="85">
        <v>43.547703180211997</v>
      </c>
      <c r="F865" s="91">
        <v>43.414437152953099</v>
      </c>
      <c r="G865" s="86">
        <v>18.261484098939899</v>
      </c>
      <c r="H865" s="86">
        <v>18.213023725391199</v>
      </c>
      <c r="I865" s="86">
        <v>15.34</v>
      </c>
      <c r="J865" s="86">
        <v>26.49</v>
      </c>
      <c r="K865" s="87">
        <v>2.24E-2</v>
      </c>
      <c r="L865" s="85">
        <v>0.67999998878400003</v>
      </c>
      <c r="M865" s="86">
        <v>0</v>
      </c>
      <c r="N865" s="86">
        <v>37.236674914732802</v>
      </c>
      <c r="O865" s="86">
        <v>7.2508869110599399</v>
      </c>
      <c r="P865" s="86">
        <v>0.31</v>
      </c>
      <c r="Q865" s="88">
        <v>0.35899999999999999</v>
      </c>
      <c r="R865" s="85">
        <v>0</v>
      </c>
      <c r="S865" s="86">
        <v>17.100000000000001</v>
      </c>
      <c r="T865" s="86">
        <v>0.39</v>
      </c>
      <c r="U865" s="88">
        <v>10.7299343765775</v>
      </c>
      <c r="V865" s="89">
        <v>4.4800000000000004</v>
      </c>
      <c r="W865" s="85">
        <v>34.9</v>
      </c>
      <c r="X865" s="88"/>
      <c r="Y865" s="85">
        <v>100</v>
      </c>
      <c r="Z865" s="88"/>
      <c r="AA865" s="85">
        <v>0</v>
      </c>
      <c r="AB865" s="91">
        <v>0</v>
      </c>
      <c r="AC865" s="86">
        <v>0</v>
      </c>
      <c r="AD865" s="86">
        <v>0</v>
      </c>
      <c r="AE865" s="86">
        <v>1.55</v>
      </c>
      <c r="AF865" s="88">
        <v>4.0402007023099999</v>
      </c>
      <c r="AG865" s="85">
        <v>1.4451441656699999</v>
      </c>
      <c r="AH865" s="86">
        <v>0.103584</v>
      </c>
      <c r="AI865" s="88">
        <v>8.2120154413499995E-3</v>
      </c>
      <c r="AJ865" s="150">
        <v>1.7</v>
      </c>
      <c r="AK865" s="151">
        <v>0</v>
      </c>
    </row>
    <row r="866" spans="1:37" x14ac:dyDescent="0.2">
      <c r="A866" s="149" t="s">
        <v>2049</v>
      </c>
      <c r="B866" s="66" t="s">
        <v>2050</v>
      </c>
      <c r="C866" s="67">
        <v>74</v>
      </c>
      <c r="D866" s="84" t="s">
        <v>337</v>
      </c>
      <c r="E866" s="85">
        <v>44.158382029293499</v>
      </c>
      <c r="F866" s="91">
        <v>43.621461637702097</v>
      </c>
      <c r="G866" s="86">
        <v>23.823707976018799</v>
      </c>
      <c r="H866" s="86">
        <v>23.778174091219601</v>
      </c>
      <c r="I866" s="86">
        <v>23.57</v>
      </c>
      <c r="J866" s="86">
        <v>83.06</v>
      </c>
      <c r="K866" s="87">
        <v>0</v>
      </c>
      <c r="L866" s="85">
        <v>0.64999998177100005</v>
      </c>
      <c r="M866" s="86">
        <v>0</v>
      </c>
      <c r="N866" s="86">
        <v>39.301756726706699</v>
      </c>
      <c r="O866" s="86">
        <v>13.144530083049499</v>
      </c>
      <c r="P866" s="86">
        <v>2.1629999999999998</v>
      </c>
      <c r="Q866" s="88">
        <v>1.054</v>
      </c>
      <c r="R866" s="85">
        <v>0</v>
      </c>
      <c r="S866" s="86">
        <v>18.100000000000001</v>
      </c>
      <c r="T866" s="86">
        <v>0.54</v>
      </c>
      <c r="U866" s="88">
        <v>9.2433786142521104</v>
      </c>
      <c r="V866" s="89">
        <v>4.28</v>
      </c>
      <c r="W866" s="85">
        <v>26.898751289364501</v>
      </c>
      <c r="X866" s="88"/>
      <c r="Y866" s="85">
        <v>-44.58</v>
      </c>
      <c r="Z866" s="88"/>
      <c r="AA866" s="85">
        <v>0</v>
      </c>
      <c r="AB866" s="91">
        <v>0.1</v>
      </c>
      <c r="AC866" s="86">
        <v>0</v>
      </c>
      <c r="AD866" s="86">
        <v>0</v>
      </c>
      <c r="AE866" s="86">
        <v>1.87</v>
      </c>
      <c r="AF866" s="88">
        <v>5.7732999818800002</v>
      </c>
      <c r="AG866" s="85">
        <v>1.10957178832</v>
      </c>
      <c r="AH866" s="86">
        <v>0.310056</v>
      </c>
      <c r="AI866" s="88">
        <v>9.8543977332599994E-2</v>
      </c>
      <c r="AJ866" s="150">
        <v>1.56</v>
      </c>
      <c r="AK866" s="151">
        <v>0</v>
      </c>
    </row>
    <row r="867" spans="1:37" x14ac:dyDescent="0.2">
      <c r="A867" s="149" t="s">
        <v>2051</v>
      </c>
      <c r="B867" s="66" t="s">
        <v>2052</v>
      </c>
      <c r="C867" s="67">
        <v>74</v>
      </c>
      <c r="D867" s="84" t="s">
        <v>337</v>
      </c>
      <c r="E867" s="85">
        <v>38.445521450367998</v>
      </c>
      <c r="F867" s="91">
        <v>37.057978818883498</v>
      </c>
      <c r="G867" s="86">
        <v>12.9833064081852</v>
      </c>
      <c r="H867" s="86">
        <v>12.661999640997999</v>
      </c>
      <c r="I867" s="86">
        <v>157.55000000000001</v>
      </c>
      <c r="J867" s="86">
        <v>209.84</v>
      </c>
      <c r="K867" s="87">
        <v>1.9900000000000001E-2</v>
      </c>
      <c r="L867" s="85">
        <v>4.0000000187599999E-2</v>
      </c>
      <c r="M867" s="86">
        <v>0</v>
      </c>
      <c r="N867" s="86">
        <v>30.517605957525099</v>
      </c>
      <c r="O867" s="86">
        <v>1.98146745148319</v>
      </c>
      <c r="P867" s="86">
        <v>5.665</v>
      </c>
      <c r="Q867" s="88">
        <v>1.3562000000000001</v>
      </c>
      <c r="R867" s="85">
        <v>0</v>
      </c>
      <c r="S867" s="86">
        <v>16</v>
      </c>
      <c r="T867" s="86">
        <v>2.62</v>
      </c>
      <c r="U867" s="88">
        <v>8.1601148806318395</v>
      </c>
      <c r="V867" s="89">
        <v>4.33</v>
      </c>
      <c r="W867" s="85">
        <v>33.266423477305501</v>
      </c>
      <c r="X867" s="88"/>
      <c r="Y867" s="85">
        <v>-100</v>
      </c>
      <c r="Z867" s="88"/>
      <c r="AA867" s="85">
        <v>4.33</v>
      </c>
      <c r="AB867" s="91">
        <v>5.57</v>
      </c>
      <c r="AC867" s="86">
        <v>0.97</v>
      </c>
      <c r="AD867" s="86">
        <v>1.1000000000000001</v>
      </c>
      <c r="AE867" s="86">
        <v>4.16</v>
      </c>
      <c r="AF867" s="88">
        <v>0</v>
      </c>
      <c r="AG867" s="85">
        <v>0.78002000013899997</v>
      </c>
      <c r="AH867" s="86">
        <v>0.99967300000000003</v>
      </c>
      <c r="AI867" s="88">
        <v>0.15602800237</v>
      </c>
      <c r="AJ867" s="150">
        <v>1.46</v>
      </c>
      <c r="AK867" s="151">
        <v>0</v>
      </c>
    </row>
    <row r="868" spans="1:37" x14ac:dyDescent="0.2">
      <c r="A868" s="149" t="s">
        <v>2053</v>
      </c>
      <c r="B868" s="66" t="s">
        <v>2054</v>
      </c>
      <c r="C868" s="67">
        <v>74</v>
      </c>
      <c r="D868" s="84" t="s">
        <v>337</v>
      </c>
      <c r="E868" s="85">
        <v>44.940581604113497</v>
      </c>
      <c r="F868" s="91">
        <v>44.818447182969599</v>
      </c>
      <c r="G868" s="86">
        <v>20.155843521379602</v>
      </c>
      <c r="H868" s="86">
        <v>20.121645883459301</v>
      </c>
      <c r="I868" s="86">
        <v>32.909999999999997</v>
      </c>
      <c r="J868" s="86">
        <v>51.69</v>
      </c>
      <c r="K868" s="87">
        <v>0</v>
      </c>
      <c r="L868" s="85">
        <v>9.0000029791300007E-2</v>
      </c>
      <c r="M868" s="86">
        <v>3.3073025126590301E-3</v>
      </c>
      <c r="N868" s="86">
        <v>37.793773306738402</v>
      </c>
      <c r="O868" s="86">
        <v>11.783944165346099</v>
      </c>
      <c r="P868" s="86">
        <v>2.6829999999999998</v>
      </c>
      <c r="Q868" s="88">
        <v>2.0219999999999998</v>
      </c>
      <c r="R868" s="85">
        <v>1.0500892575868901E-2</v>
      </c>
      <c r="S868" s="86">
        <v>19.2</v>
      </c>
      <c r="T868" s="86">
        <v>1.57</v>
      </c>
      <c r="U868" s="88">
        <v>11.865359014131</v>
      </c>
      <c r="V868" s="89">
        <v>4.29</v>
      </c>
      <c r="W868" s="85">
        <v>33.4019858906575</v>
      </c>
      <c r="X868" s="88">
        <v>37.5</v>
      </c>
      <c r="Y868" s="85">
        <v>-100</v>
      </c>
      <c r="Z868" s="88"/>
      <c r="AA868" s="85">
        <v>0.42</v>
      </c>
      <c r="AB868" s="91">
        <v>0.54</v>
      </c>
      <c r="AC868" s="86">
        <v>0</v>
      </c>
      <c r="AD868" s="86">
        <v>0</v>
      </c>
      <c r="AE868" s="86">
        <v>2.4900000000000002</v>
      </c>
      <c r="AF868" s="88">
        <v>3.0914909913200003E-7</v>
      </c>
      <c r="AG868" s="85">
        <v>2.3639679168100001</v>
      </c>
      <c r="AH868" s="86">
        <v>0.34494000000000002</v>
      </c>
      <c r="AI868" s="88">
        <v>3.2848005756700001E-2</v>
      </c>
      <c r="AJ868" s="150">
        <v>1.44</v>
      </c>
      <c r="AK868" s="151">
        <v>0</v>
      </c>
    </row>
    <row r="869" spans="1:37" x14ac:dyDescent="0.2">
      <c r="A869" s="149" t="s">
        <v>2055</v>
      </c>
      <c r="B869" s="66" t="s">
        <v>2056</v>
      </c>
      <c r="C869" s="67">
        <v>74</v>
      </c>
      <c r="D869" s="84" t="s">
        <v>337</v>
      </c>
      <c r="E869" s="85">
        <v>57.483835806475597</v>
      </c>
      <c r="F869" s="91">
        <v>57.462779002650699</v>
      </c>
      <c r="G869" s="86">
        <v>31.095944707310402</v>
      </c>
      <c r="H869" s="86">
        <v>31.090990165234</v>
      </c>
      <c r="I869" s="86">
        <v>15.8</v>
      </c>
      <c r="J869" s="86">
        <v>27.4</v>
      </c>
      <c r="K869" s="87">
        <v>0</v>
      </c>
      <c r="L869" s="85">
        <v>0.110000014646</v>
      </c>
      <c r="M869" s="86">
        <v>8.6215673552123302E-3</v>
      </c>
      <c r="N869" s="86">
        <v>53.531218014329603</v>
      </c>
      <c r="O869" s="86">
        <v>22.164402042979699</v>
      </c>
      <c r="P869" s="86">
        <v>0.46200000000000002</v>
      </c>
      <c r="Q869" s="88">
        <v>1.0322</v>
      </c>
      <c r="R869" s="85">
        <v>3.0134096730450501E-2</v>
      </c>
      <c r="S869" s="86">
        <v>14.4</v>
      </c>
      <c r="T869" s="86">
        <v>0.64</v>
      </c>
      <c r="U869" s="88">
        <v>5.13042832016251</v>
      </c>
      <c r="V869" s="89">
        <v>4.8099999999999996</v>
      </c>
      <c r="W869" s="85">
        <v>32.766666666699997</v>
      </c>
      <c r="X869" s="88"/>
      <c r="Y869" s="85"/>
      <c r="Z869" s="88"/>
      <c r="AA869" s="85">
        <v>0</v>
      </c>
      <c r="AB869" s="91">
        <v>0</v>
      </c>
      <c r="AC869" s="86">
        <v>0</v>
      </c>
      <c r="AD869" s="86">
        <v>0</v>
      </c>
      <c r="AE869" s="86">
        <v>0.56000000000000005</v>
      </c>
      <c r="AF869" s="88">
        <v>6.7789997638299999</v>
      </c>
      <c r="AG869" s="85">
        <v>0.144480007099</v>
      </c>
      <c r="AH869" s="86">
        <v>0.151639</v>
      </c>
      <c r="AI869" s="88">
        <v>3.28479997069E-2</v>
      </c>
      <c r="AJ869" s="150">
        <v>1.51</v>
      </c>
      <c r="AK869" s="151">
        <v>0</v>
      </c>
    </row>
    <row r="870" spans="1:37" x14ac:dyDescent="0.2">
      <c r="A870" s="149" t="s">
        <v>2057</v>
      </c>
      <c r="B870" s="66" t="s">
        <v>2058</v>
      </c>
      <c r="C870" s="67">
        <v>74</v>
      </c>
      <c r="D870" s="84" t="s">
        <v>337</v>
      </c>
      <c r="E870" s="85">
        <v>52.859748398260301</v>
      </c>
      <c r="F870" s="91">
        <v>52.859748398260301</v>
      </c>
      <c r="G870" s="86">
        <v>32.203152036664598</v>
      </c>
      <c r="H870" s="86">
        <v>32.203152036664598</v>
      </c>
      <c r="I870" s="86">
        <v>54.86</v>
      </c>
      <c r="J870" s="86">
        <v>93.97</v>
      </c>
      <c r="K870" s="87">
        <v>0</v>
      </c>
      <c r="L870" s="85">
        <v>0.100000149602</v>
      </c>
      <c r="M870" s="86">
        <v>3.1192281139370202E-2</v>
      </c>
      <c r="N870" s="86">
        <v>62.668262461278502</v>
      </c>
      <c r="O870" s="86">
        <v>42.477843426883297</v>
      </c>
      <c r="P870" s="86">
        <v>1.4550000000000001</v>
      </c>
      <c r="Q870" s="88">
        <v>0.72750000000000004</v>
      </c>
      <c r="R870" s="85">
        <v>5.0652146384703001E-2</v>
      </c>
      <c r="S870" s="86">
        <v>1.8</v>
      </c>
      <c r="T870" s="86">
        <v>0.73</v>
      </c>
      <c r="U870" s="88">
        <v>1.50867511574615</v>
      </c>
      <c r="V870" s="89">
        <v>4.57</v>
      </c>
      <c r="W870" s="85">
        <v>30.513941227425899</v>
      </c>
      <c r="X870" s="88"/>
      <c r="Y870" s="85"/>
      <c r="Z870" s="88"/>
      <c r="AA870" s="85">
        <v>0</v>
      </c>
      <c r="AB870" s="91">
        <v>0</v>
      </c>
      <c r="AC870" s="86">
        <v>0</v>
      </c>
      <c r="AD870" s="86">
        <v>0</v>
      </c>
      <c r="AE870" s="86">
        <v>0.41</v>
      </c>
      <c r="AF870" s="88">
        <v>17.847097020900001</v>
      </c>
      <c r="AG870" s="85">
        <v>2.90382952858E-2</v>
      </c>
      <c r="AH870" s="86">
        <v>0.49406699999999998</v>
      </c>
      <c r="AI870" s="88">
        <v>2.7625999478900001E-2</v>
      </c>
      <c r="AJ870" s="150">
        <v>1.84</v>
      </c>
      <c r="AK870" s="151">
        <v>0</v>
      </c>
    </row>
    <row r="871" spans="1:37" x14ac:dyDescent="0.2">
      <c r="A871" s="149" t="s">
        <v>2059</v>
      </c>
      <c r="B871" s="66" t="s">
        <v>2060</v>
      </c>
      <c r="C871" s="67">
        <v>74</v>
      </c>
      <c r="D871" s="84" t="s">
        <v>337</v>
      </c>
      <c r="E871" s="85">
        <v>41.720291720291698</v>
      </c>
      <c r="F871" s="91">
        <v>41.691691691691702</v>
      </c>
      <c r="G871" s="86">
        <v>22.7570427570428</v>
      </c>
      <c r="H871" s="86">
        <v>22.734162734162702</v>
      </c>
      <c r="I871" s="86">
        <v>18.66</v>
      </c>
      <c r="J871" s="86">
        <v>20.149999999999999</v>
      </c>
      <c r="K871" s="87">
        <v>0</v>
      </c>
      <c r="L871" s="85">
        <v>0.01</v>
      </c>
      <c r="M871" s="86">
        <v>0</v>
      </c>
      <c r="N871" s="86">
        <v>29.719129372889899</v>
      </c>
      <c r="O871" s="86">
        <v>7.4091171379111396</v>
      </c>
      <c r="P871" s="86">
        <v>0.41</v>
      </c>
      <c r="Q871" s="88">
        <v>1.2869999999999999</v>
      </c>
      <c r="R871" s="85">
        <v>0</v>
      </c>
      <c r="S871" s="86">
        <v>5.3</v>
      </c>
      <c r="T871" s="86">
        <v>1.1200000000000001</v>
      </c>
      <c r="U871" s="88">
        <v>8.3068783068783105</v>
      </c>
      <c r="V871" s="89">
        <v>4.47</v>
      </c>
      <c r="W871" s="85">
        <v>27.557929823362599</v>
      </c>
      <c r="X871" s="88">
        <v>27</v>
      </c>
      <c r="Y871" s="85">
        <v>-100</v>
      </c>
      <c r="Z871" s="88"/>
      <c r="AA871" s="85">
        <v>0</v>
      </c>
      <c r="AB871" s="91">
        <v>0</v>
      </c>
      <c r="AC871" s="86">
        <v>0</v>
      </c>
      <c r="AD871" s="86">
        <v>0</v>
      </c>
      <c r="AE871" s="86">
        <v>0</v>
      </c>
      <c r="AF871" s="88">
        <v>0</v>
      </c>
      <c r="AG871" s="85">
        <v>0.83887400035199999</v>
      </c>
      <c r="AH871" s="86">
        <v>0.117147</v>
      </c>
      <c r="AI871" s="88">
        <v>0</v>
      </c>
      <c r="AJ871" s="150">
        <v>2.11</v>
      </c>
      <c r="AK871" s="151">
        <v>1</v>
      </c>
    </row>
    <row r="872" spans="1:37" x14ac:dyDescent="0.2">
      <c r="A872" s="149" t="s">
        <v>2061</v>
      </c>
      <c r="B872" s="66" t="s">
        <v>2062</v>
      </c>
      <c r="C872" s="67">
        <v>74</v>
      </c>
      <c r="D872" s="84" t="s">
        <v>337</v>
      </c>
      <c r="E872" s="85">
        <v>30.809777384128498</v>
      </c>
      <c r="F872" s="91">
        <v>30.715805618863499</v>
      </c>
      <c r="G872" s="86">
        <v>15.3660038236787</v>
      </c>
      <c r="H872" s="86">
        <v>15.341160713321299</v>
      </c>
      <c r="I872" s="86">
        <v>15.75</v>
      </c>
      <c r="J872" s="86">
        <v>26.65</v>
      </c>
      <c r="K872" s="87">
        <v>0</v>
      </c>
      <c r="L872" s="85">
        <v>0.15999999989399999</v>
      </c>
      <c r="M872" s="86">
        <v>0</v>
      </c>
      <c r="N872" s="86">
        <v>22.636715555313199</v>
      </c>
      <c r="O872" s="86">
        <v>5.5523154088417099</v>
      </c>
      <c r="P872" s="86">
        <v>0.97099999999999997</v>
      </c>
      <c r="Q872" s="88">
        <v>0.82809999999999995</v>
      </c>
      <c r="R872" s="85">
        <v>0</v>
      </c>
      <c r="S872" s="86">
        <v>5.6</v>
      </c>
      <c r="T872" s="86">
        <v>1.34</v>
      </c>
      <c r="U872" s="88">
        <v>10.861839902355801</v>
      </c>
      <c r="V872" s="89">
        <v>4.18</v>
      </c>
      <c r="W872" s="85">
        <v>25.268894565645301</v>
      </c>
      <c r="X872" s="88"/>
      <c r="Y872" s="85"/>
      <c r="Z872" s="88"/>
      <c r="AA872" s="85">
        <v>0</v>
      </c>
      <c r="AB872" s="91">
        <v>0</v>
      </c>
      <c r="AC872" s="86">
        <v>0</v>
      </c>
      <c r="AD872" s="86">
        <v>0</v>
      </c>
      <c r="AE872" s="86">
        <v>0.08</v>
      </c>
      <c r="AF872" s="88">
        <v>0</v>
      </c>
      <c r="AG872" s="85">
        <v>2.36626894098</v>
      </c>
      <c r="AH872" s="86">
        <v>0.21012500000000001</v>
      </c>
      <c r="AI872" s="88">
        <v>2.17379994578E-2</v>
      </c>
      <c r="AJ872" s="150">
        <v>1.8</v>
      </c>
      <c r="AK872" s="151">
        <v>0</v>
      </c>
    </row>
    <row r="873" spans="1:37" x14ac:dyDescent="0.2">
      <c r="A873" s="149" t="s">
        <v>2063</v>
      </c>
      <c r="B873" s="66" t="s">
        <v>2064</v>
      </c>
      <c r="C873" s="67">
        <v>74</v>
      </c>
      <c r="D873" s="84" t="s">
        <v>337</v>
      </c>
      <c r="E873" s="85">
        <v>37.711878139685602</v>
      </c>
      <c r="F873" s="91">
        <v>37.469886026035802</v>
      </c>
      <c r="G873" s="86">
        <v>15.448603683897799</v>
      </c>
      <c r="H873" s="86">
        <v>15.389185977421301</v>
      </c>
      <c r="I873" s="86">
        <v>9.74</v>
      </c>
      <c r="J873" s="86">
        <v>15.6</v>
      </c>
      <c r="K873" s="87">
        <v>0</v>
      </c>
      <c r="L873" s="85">
        <v>0.36000017191400002</v>
      </c>
      <c r="M873" s="86">
        <v>3.49289570163137E-3</v>
      </c>
      <c r="N873" s="86">
        <v>31.3331362695832</v>
      </c>
      <c r="O873" s="86">
        <v>2.3963611942120999</v>
      </c>
      <c r="P873" s="86">
        <v>0.50700000000000001</v>
      </c>
      <c r="Q873" s="88">
        <v>1.0323</v>
      </c>
      <c r="R873" s="85">
        <v>1.7834849295523501E-2</v>
      </c>
      <c r="S873" s="86">
        <v>4.3</v>
      </c>
      <c r="T873" s="86">
        <v>1.29</v>
      </c>
      <c r="U873" s="88">
        <v>11.1046291794955</v>
      </c>
      <c r="V873" s="89">
        <v>4.32</v>
      </c>
      <c r="W873" s="85">
        <v>26.570361603214799</v>
      </c>
      <c r="X873" s="88">
        <v>27.2</v>
      </c>
      <c r="Y873" s="85">
        <v>-100</v>
      </c>
      <c r="Z873" s="88"/>
      <c r="AA873" s="85">
        <v>0</v>
      </c>
      <c r="AB873" s="91">
        <v>0</v>
      </c>
      <c r="AC873" s="86">
        <v>0</v>
      </c>
      <c r="AD873" s="86">
        <v>0</v>
      </c>
      <c r="AE873" s="86">
        <v>0</v>
      </c>
      <c r="AF873" s="88">
        <v>6.5629857270200002E-7</v>
      </c>
      <c r="AG873" s="85">
        <v>2.45006485069</v>
      </c>
      <c r="AH873" s="86">
        <v>0.123763</v>
      </c>
      <c r="AI873" s="88">
        <v>6.10500018318E-3</v>
      </c>
      <c r="AJ873" s="150">
        <v>1.76</v>
      </c>
      <c r="AK873" s="151">
        <v>0</v>
      </c>
    </row>
    <row r="874" spans="1:37" x14ac:dyDescent="0.2">
      <c r="A874" s="149" t="s">
        <v>2065</v>
      </c>
      <c r="B874" s="66" t="s">
        <v>2066</v>
      </c>
      <c r="C874" s="67">
        <v>74</v>
      </c>
      <c r="D874" s="84" t="s">
        <v>337</v>
      </c>
      <c r="E874" s="85">
        <v>53.501323451561703</v>
      </c>
      <c r="F874" s="91">
        <v>53.435680254102699</v>
      </c>
      <c r="G874" s="86">
        <v>23.140285865537301</v>
      </c>
      <c r="H874" s="86">
        <v>23.13605082054</v>
      </c>
      <c r="I874" s="86">
        <v>10.41</v>
      </c>
      <c r="J874" s="86">
        <v>15.24</v>
      </c>
      <c r="K874" s="87">
        <v>0</v>
      </c>
      <c r="L874" s="85">
        <v>5.3444957291699998E-8</v>
      </c>
      <c r="M874" s="86">
        <v>0</v>
      </c>
      <c r="N874" s="86">
        <v>44.241993495724799</v>
      </c>
      <c r="O874" s="86">
        <v>3.3426715904749802</v>
      </c>
      <c r="P874" s="86">
        <v>0.29699999999999999</v>
      </c>
      <c r="Q874" s="88">
        <v>0.91759999999999997</v>
      </c>
      <c r="R874" s="85">
        <v>0</v>
      </c>
      <c r="S874" s="86">
        <v>3.7</v>
      </c>
      <c r="T874" s="86">
        <v>1.1499999999999999</v>
      </c>
      <c r="U874" s="88">
        <v>5.8210693488618297</v>
      </c>
      <c r="V874" s="89">
        <v>4.66</v>
      </c>
      <c r="W874" s="85">
        <v>34.482048784796397</v>
      </c>
      <c r="X874" s="88">
        <v>35.166666666700003</v>
      </c>
      <c r="Y874" s="85"/>
      <c r="Z874" s="88"/>
      <c r="AA874" s="85">
        <v>0</v>
      </c>
      <c r="AB874" s="91">
        <v>0</v>
      </c>
      <c r="AC874" s="86">
        <v>0</v>
      </c>
      <c r="AD874" s="86">
        <v>0</v>
      </c>
      <c r="AE874" s="86">
        <v>0.01</v>
      </c>
      <c r="AF874" s="88">
        <v>0</v>
      </c>
      <c r="AG874" s="85">
        <v>0.21706518011000001</v>
      </c>
      <c r="AH874" s="86">
        <v>5.9235000000000003E-2</v>
      </c>
      <c r="AI874" s="88">
        <v>9.1630002329700002E-3</v>
      </c>
      <c r="AJ874" s="150">
        <v>1.97</v>
      </c>
      <c r="AK874" s="151">
        <v>0</v>
      </c>
    </row>
    <row r="875" spans="1:37" x14ac:dyDescent="0.2">
      <c r="A875" s="149" t="s">
        <v>2067</v>
      </c>
      <c r="B875" s="66" t="s">
        <v>2068</v>
      </c>
      <c r="C875" s="67">
        <v>74</v>
      </c>
      <c r="D875" s="84" t="s">
        <v>337</v>
      </c>
      <c r="E875" s="85">
        <v>64.967333311148806</v>
      </c>
      <c r="F875" s="91">
        <v>64.798731046110504</v>
      </c>
      <c r="G875" s="86">
        <v>24.6813749958404</v>
      </c>
      <c r="H875" s="86">
        <v>24.590418510753899</v>
      </c>
      <c r="I875" s="86">
        <v>17.02</v>
      </c>
      <c r="J875" s="86">
        <v>22.44</v>
      </c>
      <c r="K875" s="87">
        <v>1.23E-2</v>
      </c>
      <c r="L875" s="85">
        <v>6.0006320993800003E-2</v>
      </c>
      <c r="M875" s="86">
        <v>2.0729711987785499E-3</v>
      </c>
      <c r="N875" s="86">
        <v>56.500573381602301</v>
      </c>
      <c r="O875" s="86">
        <v>3.6591372880163302</v>
      </c>
      <c r="P875" s="86">
        <v>0.48299999999999998</v>
      </c>
      <c r="Q875" s="88">
        <v>1.3804000000000001</v>
      </c>
      <c r="R875" s="85">
        <v>1.9731649565903699E-2</v>
      </c>
      <c r="S875" s="86">
        <v>3</v>
      </c>
      <c r="T875" s="86">
        <v>1.41</v>
      </c>
      <c r="U875" s="88">
        <v>5.3741971980965699</v>
      </c>
      <c r="V875" s="89">
        <v>4.8099999999999996</v>
      </c>
      <c r="W875" s="85">
        <v>38.370634361981203</v>
      </c>
      <c r="X875" s="88">
        <v>34.866666666699999</v>
      </c>
      <c r="Y875" s="85"/>
      <c r="Z875" s="88"/>
      <c r="AA875" s="85">
        <v>0</v>
      </c>
      <c r="AB875" s="91">
        <v>0</v>
      </c>
      <c r="AC875" s="86">
        <v>0</v>
      </c>
      <c r="AD875" s="86">
        <v>0</v>
      </c>
      <c r="AE875" s="86">
        <v>0</v>
      </c>
      <c r="AF875" s="88">
        <v>0</v>
      </c>
      <c r="AG875" s="85">
        <v>0.47473150274600001</v>
      </c>
      <c r="AH875" s="86">
        <v>0.168512</v>
      </c>
      <c r="AI875" s="88">
        <v>3.9351008605600001E-2</v>
      </c>
      <c r="AJ875" s="150">
        <v>1.73</v>
      </c>
      <c r="AK875" s="151">
        <v>0</v>
      </c>
    </row>
    <row r="876" spans="1:37" x14ac:dyDescent="0.2">
      <c r="A876" s="149" t="s">
        <v>2069</v>
      </c>
      <c r="B876" s="66" t="s">
        <v>2070</v>
      </c>
      <c r="C876" s="67">
        <v>74</v>
      </c>
      <c r="D876" s="84" t="s">
        <v>337</v>
      </c>
      <c r="E876" s="85">
        <v>49.185959278221603</v>
      </c>
      <c r="F876" s="91">
        <v>49.128048539728098</v>
      </c>
      <c r="G876" s="86">
        <v>20.684662867371198</v>
      </c>
      <c r="H876" s="86">
        <v>20.684662867371198</v>
      </c>
      <c r="I876" s="86">
        <v>12.2</v>
      </c>
      <c r="J876" s="86">
        <v>17.71</v>
      </c>
      <c r="K876" s="87">
        <v>0</v>
      </c>
      <c r="L876" s="85">
        <v>2.6700006473300002</v>
      </c>
      <c r="M876" s="86">
        <v>0</v>
      </c>
      <c r="N876" s="86">
        <v>39.980029290374098</v>
      </c>
      <c r="O876" s="86">
        <v>3.2573857302118201</v>
      </c>
      <c r="P876" s="86">
        <v>0.36799999999999999</v>
      </c>
      <c r="Q876" s="88">
        <v>1.1992</v>
      </c>
      <c r="R876" s="85">
        <v>0</v>
      </c>
      <c r="S876" s="86">
        <v>4.7</v>
      </c>
      <c r="T876" s="86">
        <v>1</v>
      </c>
      <c r="U876" s="88">
        <v>13.9446425986128</v>
      </c>
      <c r="V876" s="89">
        <v>4.57</v>
      </c>
      <c r="W876" s="85">
        <v>29.183717584241599</v>
      </c>
      <c r="X876" s="88">
        <v>29.233333333299999</v>
      </c>
      <c r="Y876" s="85">
        <v>-100</v>
      </c>
      <c r="Z876" s="88"/>
      <c r="AA876" s="85">
        <v>0</v>
      </c>
      <c r="AB876" s="91">
        <v>0</v>
      </c>
      <c r="AC876" s="86">
        <v>0</v>
      </c>
      <c r="AD876" s="86">
        <v>0</v>
      </c>
      <c r="AE876" s="86">
        <v>0</v>
      </c>
      <c r="AF876" s="88">
        <v>0</v>
      </c>
      <c r="AG876" s="85">
        <v>2.1693445169899999</v>
      </c>
      <c r="AH876" s="86">
        <v>0.11018799999999999</v>
      </c>
      <c r="AI876" s="88">
        <v>0</v>
      </c>
      <c r="AJ876" s="150">
        <v>1.51</v>
      </c>
      <c r="AK876" s="151">
        <v>0</v>
      </c>
    </row>
    <row r="877" spans="1:37" x14ac:dyDescent="0.2">
      <c r="A877" s="149" t="s">
        <v>2071</v>
      </c>
      <c r="B877" s="66" t="s">
        <v>2072</v>
      </c>
      <c r="C877" s="67">
        <v>74</v>
      </c>
      <c r="D877" s="84" t="s">
        <v>337</v>
      </c>
      <c r="E877" s="85">
        <v>61.708072718770097</v>
      </c>
      <c r="F877" s="91">
        <v>61.708072718770097</v>
      </c>
      <c r="G877" s="86">
        <v>30.988484246214998</v>
      </c>
      <c r="H877" s="86">
        <v>30.988484246214998</v>
      </c>
      <c r="I877" s="86">
        <v>15.15</v>
      </c>
      <c r="J877" s="86">
        <v>23.22</v>
      </c>
      <c r="K877" s="87">
        <v>0</v>
      </c>
      <c r="L877" s="85">
        <v>2.1999999609600001</v>
      </c>
      <c r="M877" s="86">
        <v>0</v>
      </c>
      <c r="N877" s="86">
        <v>55.051617589274002</v>
      </c>
      <c r="O877" s="86">
        <v>16.733804215870201</v>
      </c>
      <c r="P877" s="86">
        <v>0.28799999999999998</v>
      </c>
      <c r="Q877" s="88">
        <v>0.54559999999999997</v>
      </c>
      <c r="R877" s="85">
        <v>0</v>
      </c>
      <c r="S877" s="86">
        <v>9.1999999999999993</v>
      </c>
      <c r="T877" s="86">
        <v>0.96</v>
      </c>
      <c r="U877" s="88">
        <v>8.6303852224235698</v>
      </c>
      <c r="V877" s="89">
        <v>4.6399999999999997</v>
      </c>
      <c r="W877" s="85">
        <v>31.4606720274558</v>
      </c>
      <c r="X877" s="88">
        <v>25.4666666667</v>
      </c>
      <c r="Y877" s="85">
        <v>-100</v>
      </c>
      <c r="Z877" s="88"/>
      <c r="AA877" s="85">
        <v>0</v>
      </c>
      <c r="AB877" s="91">
        <v>0</v>
      </c>
      <c r="AC877" s="86">
        <v>0</v>
      </c>
      <c r="AD877" s="86">
        <v>0</v>
      </c>
      <c r="AE877" s="86">
        <v>0.7</v>
      </c>
      <c r="AF877" s="88">
        <v>1.92260048988</v>
      </c>
      <c r="AG877" s="85">
        <v>1.2939820981500001</v>
      </c>
      <c r="AH877" s="86">
        <v>0.15313199999999999</v>
      </c>
      <c r="AI877" s="88">
        <v>8.2630001880000005E-3</v>
      </c>
      <c r="AJ877" s="150">
        <v>1.53</v>
      </c>
      <c r="AK877" s="151">
        <v>0</v>
      </c>
    </row>
    <row r="878" spans="1:37" x14ac:dyDescent="0.2">
      <c r="A878" s="149" t="s">
        <v>2073</v>
      </c>
      <c r="B878" s="66" t="s">
        <v>2074</v>
      </c>
      <c r="C878" s="67">
        <v>74</v>
      </c>
      <c r="D878" s="84" t="s">
        <v>337</v>
      </c>
      <c r="E878" s="85">
        <v>55.146420026998499</v>
      </c>
      <c r="F878" s="91">
        <v>55.138400673625704</v>
      </c>
      <c r="G878" s="86">
        <v>25.906521070850999</v>
      </c>
      <c r="H878" s="86">
        <v>25.903847953060101</v>
      </c>
      <c r="I878" s="86">
        <v>75.98</v>
      </c>
      <c r="J878" s="86">
        <v>116.43</v>
      </c>
      <c r="K878" s="87">
        <v>0</v>
      </c>
      <c r="L878" s="85">
        <v>0.17000152951</v>
      </c>
      <c r="M878" s="86">
        <v>1.4298694451900599E-2</v>
      </c>
      <c r="N878" s="86">
        <v>48.2057117482168</v>
      </c>
      <c r="O878" s="86">
        <v>7.7253218884120196</v>
      </c>
      <c r="P878" s="86">
        <v>1.8580000000000001</v>
      </c>
      <c r="Q878" s="88">
        <v>1.1584000000000001</v>
      </c>
      <c r="R878" s="85">
        <v>5.8763038049067101E-2</v>
      </c>
      <c r="S878" s="86">
        <v>12.2</v>
      </c>
      <c r="T878" s="86">
        <v>1.52</v>
      </c>
      <c r="U878" s="88">
        <v>6.1508440369424902</v>
      </c>
      <c r="V878" s="89">
        <v>4.68</v>
      </c>
      <c r="W878" s="85">
        <v>33.686026362503497</v>
      </c>
      <c r="X878" s="88">
        <v>32.9666666667</v>
      </c>
      <c r="Y878" s="85">
        <v>-100</v>
      </c>
      <c r="Z878" s="88"/>
      <c r="AA878" s="85">
        <v>0.65</v>
      </c>
      <c r="AB878" s="91">
        <v>0.66</v>
      </c>
      <c r="AC878" s="86">
        <v>0.16</v>
      </c>
      <c r="AD878" s="86">
        <v>0.16</v>
      </c>
      <c r="AE878" s="86">
        <v>2.8</v>
      </c>
      <c r="AF878" s="88">
        <v>0</v>
      </c>
      <c r="AG878" s="85">
        <v>0.196768505771</v>
      </c>
      <c r="AH878" s="86">
        <v>0.71889199999999998</v>
      </c>
      <c r="AI878" s="88">
        <v>1.6424000210200001E-2</v>
      </c>
      <c r="AJ878" s="150">
        <v>1.52</v>
      </c>
      <c r="AK878" s="151">
        <v>0</v>
      </c>
    </row>
    <row r="879" spans="1:37" x14ac:dyDescent="0.2">
      <c r="A879" s="149" t="s">
        <v>2075</v>
      </c>
      <c r="B879" s="66" t="s">
        <v>2076</v>
      </c>
      <c r="C879" s="67">
        <v>73</v>
      </c>
      <c r="D879" s="84" t="s">
        <v>337</v>
      </c>
      <c r="E879" s="85">
        <v>21.797724122839</v>
      </c>
      <c r="F879" s="91">
        <v>21.7916453911056</v>
      </c>
      <c r="G879" s="86">
        <v>11.5544532788679</v>
      </c>
      <c r="H879" s="86">
        <v>11.5489824203078</v>
      </c>
      <c r="I879" s="86">
        <v>39.4</v>
      </c>
      <c r="J879" s="86">
        <v>39.99</v>
      </c>
      <c r="K879" s="87">
        <v>0</v>
      </c>
      <c r="L879" s="85">
        <v>27.610003770799999</v>
      </c>
      <c r="M879" s="86">
        <v>2.5212087724336699E-2</v>
      </c>
      <c r="N879" s="86">
        <v>19.347983668614098</v>
      </c>
      <c r="O879" s="86">
        <v>5.9617513221006</v>
      </c>
      <c r="P879" s="86">
        <v>1.0620000000000001</v>
      </c>
      <c r="Q879" s="88">
        <v>1.3170999999999999</v>
      </c>
      <c r="R879" s="85">
        <v>2.9192818566632601E-2</v>
      </c>
      <c r="S879" s="86">
        <v>30.7</v>
      </c>
      <c r="T879" s="86">
        <v>2.09</v>
      </c>
      <c r="U879" s="88">
        <v>16.091618644686001</v>
      </c>
      <c r="V879" s="89">
        <v>3.48</v>
      </c>
      <c r="W879" s="85">
        <v>24.181797982564099</v>
      </c>
      <c r="X879" s="88">
        <v>23.5333333333</v>
      </c>
      <c r="Y879" s="85">
        <v>-100</v>
      </c>
      <c r="Z879" s="88"/>
      <c r="AA879" s="85">
        <v>0</v>
      </c>
      <c r="AB879" s="91">
        <v>0</v>
      </c>
      <c r="AC879" s="86">
        <v>0</v>
      </c>
      <c r="AD879" s="86">
        <v>0</v>
      </c>
      <c r="AE879" s="86">
        <v>1.36</v>
      </c>
      <c r="AF879" s="88">
        <v>4.3407548491599998E-8</v>
      </c>
      <c r="AG879" s="85">
        <v>20.1501934132</v>
      </c>
      <c r="AH879" s="86">
        <v>0.54000899999999996</v>
      </c>
      <c r="AI879" s="88">
        <v>2.4636000353800001E-2</v>
      </c>
      <c r="AJ879" s="150">
        <v>1.31</v>
      </c>
      <c r="AK879" s="151">
        <v>0</v>
      </c>
    </row>
    <row r="880" spans="1:37" x14ac:dyDescent="0.2">
      <c r="A880" s="149" t="s">
        <v>2077</v>
      </c>
      <c r="B880" s="66" t="s">
        <v>2078</v>
      </c>
      <c r="C880" s="67">
        <v>73</v>
      </c>
      <c r="D880" s="84" t="s">
        <v>337</v>
      </c>
      <c r="E880" s="85">
        <v>5.1266917508955698</v>
      </c>
      <c r="F880" s="91">
        <v>5.1225930206821904</v>
      </c>
      <c r="G880" s="86">
        <v>5.1250522588102196</v>
      </c>
      <c r="H880" s="86">
        <v>5.1209535285968402</v>
      </c>
      <c r="I880" s="86">
        <v>28.51</v>
      </c>
      <c r="J880" s="86">
        <v>22.69</v>
      </c>
      <c r="K880" s="87">
        <v>0</v>
      </c>
      <c r="L880" s="85">
        <v>50.2399994413</v>
      </c>
      <c r="M880" s="86">
        <v>0</v>
      </c>
      <c r="N880" s="86">
        <v>4.8796195382938699</v>
      </c>
      <c r="O880" s="86">
        <v>4.8796195382938699</v>
      </c>
      <c r="P880" s="86">
        <v>0.80300000000000005</v>
      </c>
      <c r="Q880" s="88">
        <v>3.8527999999999998</v>
      </c>
      <c r="R880" s="85">
        <v>0</v>
      </c>
      <c r="S880" s="86">
        <v>34.6</v>
      </c>
      <c r="T880" s="86">
        <v>2.58</v>
      </c>
      <c r="U880" s="88">
        <v>30.324045610669799</v>
      </c>
      <c r="V880" s="89">
        <v>2.8</v>
      </c>
      <c r="W880" s="85">
        <v>17.929233337422101</v>
      </c>
      <c r="X880" s="88">
        <v>16.600000000000001</v>
      </c>
      <c r="Y880" s="85">
        <v>-100</v>
      </c>
      <c r="Z880" s="88"/>
      <c r="AA880" s="85">
        <v>0</v>
      </c>
      <c r="AB880" s="91">
        <v>0</v>
      </c>
      <c r="AC880" s="86">
        <v>0</v>
      </c>
      <c r="AD880" s="86">
        <v>0</v>
      </c>
      <c r="AE880" s="86">
        <v>0</v>
      </c>
      <c r="AF880" s="88">
        <v>0</v>
      </c>
      <c r="AG880" s="85">
        <v>25.289546761</v>
      </c>
      <c r="AH880" s="86">
        <v>0.223828</v>
      </c>
      <c r="AI880" s="88">
        <v>1.90539985818E-2</v>
      </c>
      <c r="AJ880" s="150">
        <v>1.01</v>
      </c>
      <c r="AK880" s="151">
        <v>0</v>
      </c>
    </row>
    <row r="881" spans="1:37" x14ac:dyDescent="0.2">
      <c r="A881" s="149" t="s">
        <v>2079</v>
      </c>
      <c r="B881" s="66" t="s">
        <v>2080</v>
      </c>
      <c r="C881" s="67">
        <v>73</v>
      </c>
      <c r="D881" s="84" t="s">
        <v>337</v>
      </c>
      <c r="E881" s="85">
        <v>11.2046424534827</v>
      </c>
      <c r="F881" s="91">
        <v>11.2046424534827</v>
      </c>
      <c r="G881" s="86">
        <v>9.1898761225166901</v>
      </c>
      <c r="H881" s="86">
        <v>9.1898761225166901</v>
      </c>
      <c r="I881" s="86">
        <v>6.14</v>
      </c>
      <c r="J881" s="86">
        <v>7.17</v>
      </c>
      <c r="K881" s="87">
        <v>0</v>
      </c>
      <c r="L881" s="85">
        <v>66.459999945800007</v>
      </c>
      <c r="M881" s="86">
        <v>6.1443071709491297E-4</v>
      </c>
      <c r="N881" s="86">
        <v>10.3875153026784</v>
      </c>
      <c r="O881" s="86">
        <v>7.8837854500616498</v>
      </c>
      <c r="P881" s="86">
        <v>0.81100000000000005</v>
      </c>
      <c r="Q881" s="88">
        <v>2.8491</v>
      </c>
      <c r="R881" s="85">
        <v>5.8407803282518496E-3</v>
      </c>
      <c r="S881" s="86">
        <v>29.9</v>
      </c>
      <c r="T881" s="86">
        <v>2.1800000000000002</v>
      </c>
      <c r="U881" s="88">
        <v>24.142894898137101</v>
      </c>
      <c r="V881" s="89">
        <v>3.46</v>
      </c>
      <c r="W881" s="85">
        <v>21.690571025116899</v>
      </c>
      <c r="X881" s="88">
        <v>23.8</v>
      </c>
      <c r="Y881" s="85">
        <v>-100</v>
      </c>
      <c r="Z881" s="88"/>
      <c r="AA881" s="85">
        <v>0</v>
      </c>
      <c r="AB881" s="91">
        <v>0</v>
      </c>
      <c r="AC881" s="86">
        <v>0</v>
      </c>
      <c r="AD881" s="86">
        <v>0</v>
      </c>
      <c r="AE881" s="86">
        <v>0.11</v>
      </c>
      <c r="AF881" s="88">
        <v>0</v>
      </c>
      <c r="AG881" s="85">
        <v>30.082255588799999</v>
      </c>
      <c r="AH881" s="86">
        <v>0.10104299999999999</v>
      </c>
      <c r="AI881" s="88">
        <v>0</v>
      </c>
      <c r="AJ881" s="150">
        <v>1.05</v>
      </c>
      <c r="AK881" s="151">
        <v>0</v>
      </c>
    </row>
    <row r="882" spans="1:37" x14ac:dyDescent="0.2">
      <c r="A882" s="149" t="s">
        <v>220</v>
      </c>
      <c r="B882" s="66" t="s">
        <v>2081</v>
      </c>
      <c r="C882" s="67">
        <v>73</v>
      </c>
      <c r="D882" s="84" t="s">
        <v>337</v>
      </c>
      <c r="E882" s="85">
        <v>9.3720868876967707</v>
      </c>
      <c r="F882" s="91">
        <v>9.3627062996511601</v>
      </c>
      <c r="G882" s="86">
        <v>9.3688623105560893</v>
      </c>
      <c r="H882" s="86">
        <v>9.3594817225104805</v>
      </c>
      <c r="I882" s="86">
        <v>10.26</v>
      </c>
      <c r="J882" s="86">
        <v>21.15</v>
      </c>
      <c r="K882" s="87">
        <v>0</v>
      </c>
      <c r="L882" s="85">
        <v>56.829999954199998</v>
      </c>
      <c r="M882" s="86">
        <v>0</v>
      </c>
      <c r="N882" s="86">
        <v>9.0611573269951506</v>
      </c>
      <c r="O882" s="86">
        <v>9.1260627113995803</v>
      </c>
      <c r="P882" s="86">
        <v>1</v>
      </c>
      <c r="Q882" s="88">
        <v>4.9020000000000001</v>
      </c>
      <c r="R882" s="85">
        <v>0</v>
      </c>
      <c r="S882" s="86">
        <v>31.7</v>
      </c>
      <c r="T882" s="86">
        <v>2.41</v>
      </c>
      <c r="U882" s="88">
        <v>29.142848767332101</v>
      </c>
      <c r="V882" s="89">
        <v>3.17</v>
      </c>
      <c r="W882" s="85">
        <v>19.119865973885801</v>
      </c>
      <c r="X882" s="88"/>
      <c r="Y882" s="85">
        <v>-100</v>
      </c>
      <c r="Z882" s="88"/>
      <c r="AA882" s="85">
        <v>0</v>
      </c>
      <c r="AB882" s="91">
        <v>0</v>
      </c>
      <c r="AC882" s="86">
        <v>0</v>
      </c>
      <c r="AD882" s="86">
        <v>0</v>
      </c>
      <c r="AE882" s="86">
        <v>0</v>
      </c>
      <c r="AF882" s="88">
        <v>0</v>
      </c>
      <c r="AG882" s="85">
        <v>57.530551650500001</v>
      </c>
      <c r="AH882" s="86">
        <v>0.543964</v>
      </c>
      <c r="AI882" s="88">
        <v>4.2525999501500003E-2</v>
      </c>
      <c r="AJ882" s="150">
        <v>1.04</v>
      </c>
      <c r="AK882" s="151">
        <v>0</v>
      </c>
    </row>
    <row r="883" spans="1:37" x14ac:dyDescent="0.2">
      <c r="A883" s="149" t="s">
        <v>220</v>
      </c>
      <c r="B883" s="66" t="s">
        <v>2082</v>
      </c>
      <c r="C883" s="67">
        <v>73</v>
      </c>
      <c r="D883" s="84" t="s">
        <v>337</v>
      </c>
      <c r="E883" s="85">
        <v>13.4178741938186</v>
      </c>
      <c r="F883" s="91">
        <v>13.4178741938186</v>
      </c>
      <c r="G883" s="86">
        <v>13.353212161822601</v>
      </c>
      <c r="H883" s="86">
        <v>13.353212161822601</v>
      </c>
      <c r="I883" s="86">
        <v>7.61</v>
      </c>
      <c r="J883" s="86">
        <v>4.1900000000000004</v>
      </c>
      <c r="K883" s="87">
        <v>0</v>
      </c>
      <c r="L883" s="85">
        <v>26.460000297699999</v>
      </c>
      <c r="M883" s="86">
        <v>0</v>
      </c>
      <c r="N883" s="86">
        <v>12.843145971513399</v>
      </c>
      <c r="O883" s="86">
        <v>13.409676903106501</v>
      </c>
      <c r="P883" s="86">
        <v>0.35</v>
      </c>
      <c r="Q883" s="88">
        <v>2.1888999999999998</v>
      </c>
      <c r="R883" s="85">
        <v>0</v>
      </c>
      <c r="S883" s="86">
        <v>19.600000000000001</v>
      </c>
      <c r="T883" s="86">
        <v>2.4300000000000002</v>
      </c>
      <c r="U883" s="88">
        <v>24.010051093056401</v>
      </c>
      <c r="V883" s="89">
        <v>3.24</v>
      </c>
      <c r="W883" s="85">
        <v>17.878057291985201</v>
      </c>
      <c r="X883" s="88">
        <v>16.233333333299999</v>
      </c>
      <c r="Y883" s="85"/>
      <c r="Z883" s="88"/>
      <c r="AA883" s="85">
        <v>0</v>
      </c>
      <c r="AB883" s="91">
        <v>0</v>
      </c>
      <c r="AC883" s="86">
        <v>0</v>
      </c>
      <c r="AD883" s="86">
        <v>0</v>
      </c>
      <c r="AE883" s="86">
        <v>0</v>
      </c>
      <c r="AF883" s="88">
        <v>5.3775074170799999E-8</v>
      </c>
      <c r="AG883" s="85">
        <v>49.585111455300002</v>
      </c>
      <c r="AH883" s="86">
        <v>8.9743000000000003E-2</v>
      </c>
      <c r="AI883" s="88">
        <v>1.7559999844000002E-2</v>
      </c>
      <c r="AJ883" s="150">
        <v>1</v>
      </c>
      <c r="AK883" s="151">
        <v>0</v>
      </c>
    </row>
    <row r="884" spans="1:37" x14ac:dyDescent="0.2">
      <c r="A884" s="149" t="s">
        <v>220</v>
      </c>
      <c r="B884" s="66" t="s">
        <v>2083</v>
      </c>
      <c r="C884" s="67">
        <v>73</v>
      </c>
      <c r="D884" s="84" t="s">
        <v>337</v>
      </c>
      <c r="E884" s="85">
        <v>10.2179244231412</v>
      </c>
      <c r="F884" s="91">
        <v>10.2179244231412</v>
      </c>
      <c r="G884" s="86">
        <v>10.215973693010801</v>
      </c>
      <c r="H884" s="86">
        <v>10.215973693010801</v>
      </c>
      <c r="I884" s="86">
        <v>3.61</v>
      </c>
      <c r="J884" s="86">
        <v>3.36</v>
      </c>
      <c r="K884" s="87">
        <v>0</v>
      </c>
      <c r="L884" s="85">
        <v>64.789999740100001</v>
      </c>
      <c r="M884" s="86">
        <v>1.6075358675117499E-3</v>
      </c>
      <c r="N884" s="86">
        <v>9.5872076839373399</v>
      </c>
      <c r="O884" s="86">
        <v>9.6243227208696194</v>
      </c>
      <c r="P884" s="86">
        <v>0.24199999999999999</v>
      </c>
      <c r="Q884" s="88">
        <v>1.5544</v>
      </c>
      <c r="R884" s="85">
        <v>2.3931460297707402E-3</v>
      </c>
      <c r="S884" s="86">
        <v>22.7</v>
      </c>
      <c r="T884" s="86">
        <v>1.66</v>
      </c>
      <c r="U884" s="88">
        <v>27.585832125738499</v>
      </c>
      <c r="V884" s="89">
        <v>3.4</v>
      </c>
      <c r="W884" s="85">
        <v>18.208820525777998</v>
      </c>
      <c r="X884" s="88">
        <v>14.1333333333</v>
      </c>
      <c r="Y884" s="85">
        <v>-100</v>
      </c>
      <c r="Z884" s="88"/>
      <c r="AA884" s="85">
        <v>0</v>
      </c>
      <c r="AB884" s="91">
        <v>0</v>
      </c>
      <c r="AC884" s="86">
        <v>0</v>
      </c>
      <c r="AD884" s="86">
        <v>0</v>
      </c>
      <c r="AE884" s="86">
        <v>0</v>
      </c>
      <c r="AF884" s="88">
        <v>0</v>
      </c>
      <c r="AG884" s="85">
        <v>67.043790244299998</v>
      </c>
      <c r="AH884" s="86">
        <v>9.2281000000000002E-2</v>
      </c>
      <c r="AI884" s="88">
        <v>5.1644923842600001E-9</v>
      </c>
      <c r="AJ884" s="150">
        <v>1.01</v>
      </c>
      <c r="AK884" s="151">
        <v>0</v>
      </c>
    </row>
    <row r="885" spans="1:37" x14ac:dyDescent="0.2">
      <c r="A885" s="149" t="s">
        <v>2084</v>
      </c>
      <c r="B885" s="66" t="s">
        <v>2085</v>
      </c>
      <c r="C885" s="67">
        <v>73</v>
      </c>
      <c r="D885" s="84" t="s">
        <v>337</v>
      </c>
      <c r="E885" s="85">
        <v>23.249218473041299</v>
      </c>
      <c r="F885" s="91">
        <v>23.1858369052607</v>
      </c>
      <c r="G885" s="86">
        <v>12.972810381685999</v>
      </c>
      <c r="H885" s="86">
        <v>12.9566964237756</v>
      </c>
      <c r="I885" s="86">
        <v>21.75</v>
      </c>
      <c r="J885" s="86">
        <v>31.49</v>
      </c>
      <c r="K885" s="87">
        <v>0</v>
      </c>
      <c r="L885" s="85">
        <v>53.949998959799998</v>
      </c>
      <c r="M885" s="86">
        <v>4.07863889431411E-2</v>
      </c>
      <c r="N885" s="86">
        <v>21.015628401027399</v>
      </c>
      <c r="O885" s="86">
        <v>5.54154855060158</v>
      </c>
      <c r="P885" s="86">
        <v>0.61</v>
      </c>
      <c r="Q885" s="88">
        <v>2.0529999999999999</v>
      </c>
      <c r="R885" s="85">
        <v>2.71979329570953E-2</v>
      </c>
      <c r="S885" s="86">
        <v>10.3</v>
      </c>
      <c r="T885" s="86">
        <v>2.0499999999999998</v>
      </c>
      <c r="U885" s="88">
        <v>25.7898525035719</v>
      </c>
      <c r="V885" s="89">
        <v>3.42</v>
      </c>
      <c r="W885" s="85">
        <v>19.719012994449301</v>
      </c>
      <c r="X885" s="88">
        <v>20.233333333299999</v>
      </c>
      <c r="Y885" s="85"/>
      <c r="Z885" s="88"/>
      <c r="AA885" s="85">
        <v>0</v>
      </c>
      <c r="AB885" s="91">
        <v>0</v>
      </c>
      <c r="AC885" s="86">
        <v>0</v>
      </c>
      <c r="AD885" s="86">
        <v>0</v>
      </c>
      <c r="AE885" s="86">
        <v>0.23</v>
      </c>
      <c r="AF885" s="88">
        <v>0</v>
      </c>
      <c r="AG885" s="85">
        <v>10.625252037299999</v>
      </c>
      <c r="AH885" s="86">
        <v>0.23173199999999999</v>
      </c>
      <c r="AI885" s="88">
        <v>7.2460008588999996E-3</v>
      </c>
      <c r="AJ885" s="150">
        <v>1.43</v>
      </c>
      <c r="AK885" s="151">
        <v>0</v>
      </c>
    </row>
    <row r="886" spans="1:37" x14ac:dyDescent="0.2">
      <c r="A886" s="149" t="s">
        <v>2086</v>
      </c>
      <c r="B886" s="66" t="s">
        <v>2087</v>
      </c>
      <c r="C886" s="67">
        <v>74</v>
      </c>
      <c r="D886" s="84" t="s">
        <v>337</v>
      </c>
      <c r="E886" s="85">
        <v>46.532084962930803</v>
      </c>
      <c r="F886" s="91">
        <v>46.391182396397099</v>
      </c>
      <c r="G886" s="86">
        <v>22.1098513280396</v>
      </c>
      <c r="H886" s="86">
        <v>22.0137215396568</v>
      </c>
      <c r="I886" s="86">
        <v>4.8600000000000003</v>
      </c>
      <c r="J886" s="86">
        <v>5.29</v>
      </c>
      <c r="K886" s="87">
        <v>1.46E-2</v>
      </c>
      <c r="L886" s="85">
        <v>17.7999994794</v>
      </c>
      <c r="M886" s="86">
        <v>0.17245043673551799</v>
      </c>
      <c r="N886" s="86">
        <v>41.507750492728903</v>
      </c>
      <c r="O886" s="86">
        <v>6.5063320553038198</v>
      </c>
      <c r="P886" s="86">
        <v>0.27300000000000002</v>
      </c>
      <c r="Q886" s="88">
        <v>1.7997000000000001</v>
      </c>
      <c r="R886" s="85">
        <v>9.0530508781459396E-3</v>
      </c>
      <c r="S886" s="86">
        <v>5.7</v>
      </c>
      <c r="T886" s="86">
        <v>1.27</v>
      </c>
      <c r="U886" s="88">
        <v>15.0989610081776</v>
      </c>
      <c r="V886" s="89">
        <v>4.13</v>
      </c>
      <c r="W886" s="85">
        <v>25.884965496805201</v>
      </c>
      <c r="X886" s="88">
        <v>18.4666666667</v>
      </c>
      <c r="Y886" s="85"/>
      <c r="Z886" s="88"/>
      <c r="AA886" s="85">
        <v>0</v>
      </c>
      <c r="AB886" s="91">
        <v>0</v>
      </c>
      <c r="AC886" s="86">
        <v>0</v>
      </c>
      <c r="AD886" s="86">
        <v>0</v>
      </c>
      <c r="AE886" s="86">
        <v>0</v>
      </c>
      <c r="AF886" s="88">
        <v>0</v>
      </c>
      <c r="AG886" s="85">
        <v>5.5874729132700001</v>
      </c>
      <c r="AH886" s="86">
        <v>3.2129999999999999E-2</v>
      </c>
      <c r="AI886" s="88">
        <v>5.5364066683700004E-10</v>
      </c>
      <c r="AJ886" s="150">
        <v>2.1</v>
      </c>
      <c r="AK886" s="151">
        <v>0</v>
      </c>
    </row>
    <row r="887" spans="1:37" x14ac:dyDescent="0.2">
      <c r="A887" s="149" t="s">
        <v>2088</v>
      </c>
      <c r="B887" s="66" t="s">
        <v>2089</v>
      </c>
      <c r="C887" s="67">
        <v>73</v>
      </c>
      <c r="D887" s="84" t="s">
        <v>337</v>
      </c>
      <c r="E887" s="85">
        <v>9.7949524308699001</v>
      </c>
      <c r="F887" s="91">
        <v>9.7917758612474408</v>
      </c>
      <c r="G887" s="86">
        <v>9.7949524308699001</v>
      </c>
      <c r="H887" s="86">
        <v>9.7917758612474408</v>
      </c>
      <c r="I887" s="86">
        <v>12.59</v>
      </c>
      <c r="J887" s="86">
        <v>9.57</v>
      </c>
      <c r="K887" s="87">
        <v>0</v>
      </c>
      <c r="L887" s="85">
        <v>77.519999208100003</v>
      </c>
      <c r="M887" s="86">
        <v>0</v>
      </c>
      <c r="N887" s="86">
        <v>9.1573566873678391</v>
      </c>
      <c r="O887" s="86">
        <v>9.2539251760709895</v>
      </c>
      <c r="P887" s="86">
        <v>0.36399999999999999</v>
      </c>
      <c r="Q887" s="88">
        <v>0.91769999999999996</v>
      </c>
      <c r="R887" s="85">
        <v>0</v>
      </c>
      <c r="S887" s="86">
        <v>10.9</v>
      </c>
      <c r="T887" s="86">
        <v>2.0699999999999998</v>
      </c>
      <c r="U887" s="88">
        <v>24.920188688235601</v>
      </c>
      <c r="V887" s="89">
        <v>3.66</v>
      </c>
      <c r="W887" s="85">
        <v>17.044171060441698</v>
      </c>
      <c r="X887" s="88">
        <v>16.633333333300001</v>
      </c>
      <c r="Y887" s="85"/>
      <c r="Z887" s="88"/>
      <c r="AA887" s="85">
        <v>0</v>
      </c>
      <c r="AB887" s="91">
        <v>0</v>
      </c>
      <c r="AC887" s="86">
        <v>0</v>
      </c>
      <c r="AD887" s="86">
        <v>0</v>
      </c>
      <c r="AE887" s="86">
        <v>0</v>
      </c>
      <c r="AF887" s="88">
        <v>0</v>
      </c>
      <c r="AG887" s="85">
        <v>9.47276729845</v>
      </c>
      <c r="AH887" s="86">
        <v>4.4713999999999997E-2</v>
      </c>
      <c r="AI887" s="88">
        <v>0</v>
      </c>
      <c r="AJ887" s="150">
        <v>1.28</v>
      </c>
      <c r="AK887" s="151">
        <v>0</v>
      </c>
    </row>
    <row r="888" spans="1:37" x14ac:dyDescent="0.2">
      <c r="A888" s="149" t="s">
        <v>2090</v>
      </c>
      <c r="B888" s="66" t="s">
        <v>2091</v>
      </c>
      <c r="C888" s="67">
        <v>73</v>
      </c>
      <c r="D888" s="84" t="s">
        <v>337</v>
      </c>
      <c r="E888" s="85">
        <v>29.020776794056101</v>
      </c>
      <c r="F888" s="91">
        <v>28.990904988591499</v>
      </c>
      <c r="G888" s="86">
        <v>27.623157640508701</v>
      </c>
      <c r="H888" s="86">
        <v>27.618073077876399</v>
      </c>
      <c r="I888" s="86">
        <v>6.54</v>
      </c>
      <c r="J888" s="86">
        <v>12.07</v>
      </c>
      <c r="K888" s="87">
        <v>0</v>
      </c>
      <c r="L888" s="85">
        <v>48.870000176200001</v>
      </c>
      <c r="M888" s="86">
        <v>0</v>
      </c>
      <c r="N888" s="86">
        <v>28.205128205128201</v>
      </c>
      <c r="O888" s="86">
        <v>26.732779559575398</v>
      </c>
      <c r="P888" s="86">
        <v>0.47199999999999998</v>
      </c>
      <c r="Q888" s="88">
        <v>0.62139999999999995</v>
      </c>
      <c r="R888" s="85">
        <v>0</v>
      </c>
      <c r="S888" s="86">
        <v>9.8000000000000007</v>
      </c>
      <c r="T888" s="86">
        <v>2.23</v>
      </c>
      <c r="U888" s="88">
        <v>16.146028638798999</v>
      </c>
      <c r="V888" s="89">
        <v>3.9</v>
      </c>
      <c r="W888" s="85">
        <v>18.984445654955501</v>
      </c>
      <c r="X888" s="88">
        <v>14.9666666667</v>
      </c>
      <c r="Y888" s="85">
        <v>-100</v>
      </c>
      <c r="Z888" s="88"/>
      <c r="AA888" s="85">
        <v>0</v>
      </c>
      <c r="AB888" s="91">
        <v>0</v>
      </c>
      <c r="AC888" s="86">
        <v>0</v>
      </c>
      <c r="AD888" s="86">
        <v>0</v>
      </c>
      <c r="AE888" s="86">
        <v>0.01</v>
      </c>
      <c r="AF888" s="88">
        <v>8.7747904389799998E-9</v>
      </c>
      <c r="AG888" s="85">
        <v>18.312653082699999</v>
      </c>
      <c r="AH888" s="86">
        <v>0.11883299999999999</v>
      </c>
      <c r="AI888" s="88">
        <v>0.13324598328699999</v>
      </c>
      <c r="AJ888" s="150">
        <v>1.19</v>
      </c>
      <c r="AK888" s="151">
        <v>0</v>
      </c>
    </row>
    <row r="889" spans="1:37" x14ac:dyDescent="0.2">
      <c r="A889" s="149" t="s">
        <v>2092</v>
      </c>
      <c r="B889" s="66" t="s">
        <v>2093</v>
      </c>
      <c r="C889" s="67">
        <v>65</v>
      </c>
      <c r="D889" s="84" t="s">
        <v>337</v>
      </c>
      <c r="E889" s="85">
        <v>52.990903000599403</v>
      </c>
      <c r="F889" s="91">
        <v>52.990903000599403</v>
      </c>
      <c r="G889" s="86">
        <v>38.162441380769401</v>
      </c>
      <c r="H889" s="86">
        <v>38.162441380769401</v>
      </c>
      <c r="I889" s="86">
        <v>10.050000000000001</v>
      </c>
      <c r="J889" s="86">
        <v>9.85</v>
      </c>
      <c r="K889" s="87">
        <v>0</v>
      </c>
      <c r="L889" s="85">
        <v>24.919999144599998</v>
      </c>
      <c r="M889" s="86">
        <v>4.16992684977599E-2</v>
      </c>
      <c r="N889" s="86">
        <v>48.283639316162201</v>
      </c>
      <c r="O889" s="86">
        <v>32.468270091967597</v>
      </c>
      <c r="P889" s="86">
        <v>0.47099999999999997</v>
      </c>
      <c r="Q889" s="88">
        <v>0.48970000000000002</v>
      </c>
      <c r="R889" s="85">
        <v>2.27738556137554E-2</v>
      </c>
      <c r="S889" s="86">
        <v>0</v>
      </c>
      <c r="T889" s="86">
        <v>0.83</v>
      </c>
      <c r="U889" s="88">
        <v>8.7338246183138804</v>
      </c>
      <c r="V889" s="89">
        <v>4.75</v>
      </c>
      <c r="W889" s="85">
        <v>22.874928432139399</v>
      </c>
      <c r="X889" s="88">
        <v>21.933333333299998</v>
      </c>
      <c r="Y889" s="85">
        <v>33.94</v>
      </c>
      <c r="Z889" s="88"/>
      <c r="AA889" s="85">
        <v>1.84</v>
      </c>
      <c r="AB889" s="91">
        <v>1.76</v>
      </c>
      <c r="AC889" s="86">
        <v>0</v>
      </c>
      <c r="AD889" s="86">
        <v>0</v>
      </c>
      <c r="AE889" s="86">
        <v>0</v>
      </c>
      <c r="AF889" s="88">
        <v>7.0305755101799999E-8</v>
      </c>
      <c r="AG889" s="85">
        <v>0.99009894311000002</v>
      </c>
      <c r="AH889" s="86">
        <v>8.3077999999999999E-2</v>
      </c>
      <c r="AI889" s="88">
        <v>4.8578993966800002E-2</v>
      </c>
      <c r="AJ889" s="150">
        <v>1.56</v>
      </c>
      <c r="AK889" s="151">
        <v>0</v>
      </c>
    </row>
    <row r="890" spans="1:37" x14ac:dyDescent="0.2">
      <c r="A890" s="149" t="s">
        <v>2094</v>
      </c>
      <c r="B890" s="66" t="s">
        <v>2095</v>
      </c>
      <c r="C890" s="67">
        <v>65</v>
      </c>
      <c r="D890" s="84" t="s">
        <v>337</v>
      </c>
      <c r="E890" s="85">
        <v>49.409135643513103</v>
      </c>
      <c r="F890" s="91">
        <v>49.385456671180499</v>
      </c>
      <c r="G890" s="86">
        <v>34.6408565868241</v>
      </c>
      <c r="H890" s="86">
        <v>34.625317261230897</v>
      </c>
      <c r="I890" s="86">
        <v>16.72</v>
      </c>
      <c r="J890" s="86">
        <v>16.399999999999999</v>
      </c>
      <c r="K890" s="87">
        <v>0</v>
      </c>
      <c r="L890" s="85">
        <v>20.560000109099999</v>
      </c>
      <c r="M890" s="86">
        <v>0</v>
      </c>
      <c r="N890" s="86">
        <v>41.2289712159602</v>
      </c>
      <c r="O890" s="86">
        <v>25.241847746184799</v>
      </c>
      <c r="P890" s="86">
        <v>0.66100000000000003</v>
      </c>
      <c r="Q890" s="88">
        <v>0.72350000000000003</v>
      </c>
      <c r="R890" s="85">
        <v>0</v>
      </c>
      <c r="S890" s="86">
        <v>0.8</v>
      </c>
      <c r="T890" s="86">
        <v>0.87</v>
      </c>
      <c r="U890" s="88">
        <v>12.9065198570382</v>
      </c>
      <c r="V890" s="89">
        <v>4.59</v>
      </c>
      <c r="W890" s="85">
        <v>24.3014439324024</v>
      </c>
      <c r="X890" s="88">
        <v>20.0333333333</v>
      </c>
      <c r="Y890" s="85"/>
      <c r="Z890" s="88"/>
      <c r="AA890" s="85">
        <v>0</v>
      </c>
      <c r="AB890" s="91">
        <v>0</v>
      </c>
      <c r="AC890" s="86">
        <v>0</v>
      </c>
      <c r="AD890" s="86">
        <v>0</v>
      </c>
      <c r="AE890" s="86">
        <v>0</v>
      </c>
      <c r="AF890" s="88">
        <v>5.6016678456300002E-9</v>
      </c>
      <c r="AG890" s="85">
        <v>1.83970590287</v>
      </c>
      <c r="AH890" s="86">
        <v>0.16520199999999999</v>
      </c>
      <c r="AI890" s="88">
        <v>3.1470002587000001E-2</v>
      </c>
      <c r="AJ890" s="150">
        <v>1.62</v>
      </c>
      <c r="AK890" s="151">
        <v>0</v>
      </c>
    </row>
    <row r="891" spans="1:37" x14ac:dyDescent="0.2">
      <c r="A891" s="149" t="s">
        <v>2096</v>
      </c>
      <c r="B891" s="66" t="s">
        <v>2097</v>
      </c>
      <c r="C891" s="67">
        <v>65</v>
      </c>
      <c r="D891" s="84" t="s">
        <v>337</v>
      </c>
      <c r="E891" s="85">
        <v>65.794426911591998</v>
      </c>
      <c r="F891" s="91">
        <v>65.794426911591998</v>
      </c>
      <c r="G891" s="86">
        <v>25.701589278385502</v>
      </c>
      <c r="H891" s="86">
        <v>25.701589278385502</v>
      </c>
      <c r="I891" s="86">
        <v>4.6900000000000004</v>
      </c>
      <c r="J891" s="86">
        <v>10.51</v>
      </c>
      <c r="K891" s="87">
        <v>0</v>
      </c>
      <c r="L891" s="85">
        <v>9.8300002758500007</v>
      </c>
      <c r="M891" s="86">
        <v>3.8597518270562401E-3</v>
      </c>
      <c r="N891" s="86">
        <v>58.605548437252601</v>
      </c>
      <c r="O891" s="86">
        <v>14.389888186679601</v>
      </c>
      <c r="P891" s="86">
        <v>0.45400000000000001</v>
      </c>
      <c r="Q891" s="88">
        <v>0.629</v>
      </c>
      <c r="R891" s="85">
        <v>1.4120304998588001E-2</v>
      </c>
      <c r="S891" s="86">
        <v>1.4</v>
      </c>
      <c r="T891" s="86">
        <v>0.62</v>
      </c>
      <c r="U891" s="88">
        <v>8.7346626852153193</v>
      </c>
      <c r="V891" s="89">
        <v>4.8099999999999996</v>
      </c>
      <c r="W891" s="85">
        <v>32.905369151326603</v>
      </c>
      <c r="X891" s="88">
        <v>32.4666666667</v>
      </c>
      <c r="Y891" s="85"/>
      <c r="Z891" s="88"/>
      <c r="AA891" s="85">
        <v>0</v>
      </c>
      <c r="AB891" s="91">
        <v>0</v>
      </c>
      <c r="AC891" s="86">
        <v>0</v>
      </c>
      <c r="AD891" s="86">
        <v>0</v>
      </c>
      <c r="AE891" s="86">
        <v>0</v>
      </c>
      <c r="AF891" s="88">
        <v>0</v>
      </c>
      <c r="AG891" s="85">
        <v>0.45298495882700002</v>
      </c>
      <c r="AH891" s="86">
        <v>5.9639999999999999E-2</v>
      </c>
      <c r="AI891" s="88">
        <v>2.3323602946900002E-9</v>
      </c>
      <c r="AJ891" s="150">
        <v>1.65</v>
      </c>
      <c r="AK891" s="151">
        <v>0</v>
      </c>
    </row>
    <row r="892" spans="1:37" x14ac:dyDescent="0.2">
      <c r="A892" s="149" t="s">
        <v>2098</v>
      </c>
      <c r="B892" s="66" t="s">
        <v>2099</v>
      </c>
      <c r="C892" s="67">
        <v>65</v>
      </c>
      <c r="D892" s="84" t="s">
        <v>337</v>
      </c>
      <c r="E892" s="85">
        <v>66.783549143448596</v>
      </c>
      <c r="F892" s="91">
        <v>66.783549143448596</v>
      </c>
      <c r="G892" s="86">
        <v>35.499883821634498</v>
      </c>
      <c r="H892" s="86">
        <v>35.499883821634498</v>
      </c>
      <c r="I892" s="86">
        <v>10.86</v>
      </c>
      <c r="J892" s="86">
        <v>12.61</v>
      </c>
      <c r="K892" s="87">
        <v>0</v>
      </c>
      <c r="L892" s="85">
        <v>12.399999602199999</v>
      </c>
      <c r="M892" s="86">
        <v>0</v>
      </c>
      <c r="N892" s="86">
        <v>60.624570983440897</v>
      </c>
      <c r="O892" s="86">
        <v>21.238455565284902</v>
      </c>
      <c r="P892" s="86">
        <v>0.45700000000000002</v>
      </c>
      <c r="Q892" s="88">
        <v>0.72760000000000002</v>
      </c>
      <c r="R892" s="85">
        <v>0</v>
      </c>
      <c r="S892" s="86">
        <v>1.2</v>
      </c>
      <c r="T892" s="86">
        <v>0.75</v>
      </c>
      <c r="U892" s="88">
        <v>9.2294909979369493</v>
      </c>
      <c r="V892" s="89">
        <v>4.75</v>
      </c>
      <c r="W892" s="85">
        <v>36.005837688535202</v>
      </c>
      <c r="X892" s="88">
        <v>23.5333333333</v>
      </c>
      <c r="Y892" s="85">
        <v>-100</v>
      </c>
      <c r="Z892" s="88"/>
      <c r="AA892" s="85">
        <v>0</v>
      </c>
      <c r="AB892" s="91">
        <v>0</v>
      </c>
      <c r="AC892" s="86">
        <v>0</v>
      </c>
      <c r="AD892" s="86">
        <v>0</v>
      </c>
      <c r="AE892" s="86">
        <v>0</v>
      </c>
      <c r="AF892" s="88">
        <v>0</v>
      </c>
      <c r="AG892" s="85">
        <v>1.3420498385499999</v>
      </c>
      <c r="AH892" s="86">
        <v>0.13910600000000001</v>
      </c>
      <c r="AI892" s="88">
        <v>4.2581993033399997E-2</v>
      </c>
      <c r="AJ892" s="150">
        <v>1.85</v>
      </c>
      <c r="AK892" s="151">
        <v>1</v>
      </c>
    </row>
    <row r="893" spans="1:37" x14ac:dyDescent="0.2">
      <c r="A893" s="149" t="s">
        <v>2100</v>
      </c>
      <c r="B893" s="66" t="s">
        <v>2101</v>
      </c>
      <c r="C893" s="67">
        <v>65</v>
      </c>
      <c r="D893" s="84" t="s">
        <v>337</v>
      </c>
      <c r="E893" s="85">
        <v>61.440756536250703</v>
      </c>
      <c r="F893" s="91">
        <v>61.440756536250703</v>
      </c>
      <c r="G893" s="86">
        <v>35.522384984650898</v>
      </c>
      <c r="H893" s="86">
        <v>35.522384984650898</v>
      </c>
      <c r="I893" s="86">
        <v>29.19</v>
      </c>
      <c r="J893" s="86">
        <v>37.6</v>
      </c>
      <c r="K893" s="87">
        <v>2.29E-2</v>
      </c>
      <c r="L893" s="85">
        <v>7.3300002796800001</v>
      </c>
      <c r="M893" s="86">
        <v>4.8957746498585098E-4</v>
      </c>
      <c r="N893" s="86">
        <v>53.334934324555697</v>
      </c>
      <c r="O893" s="86">
        <v>21.1919983501753</v>
      </c>
      <c r="P893" s="86">
        <v>1.244</v>
      </c>
      <c r="Q893" s="88">
        <v>1.0645</v>
      </c>
      <c r="R893" s="85">
        <v>8.4040675687032506E-3</v>
      </c>
      <c r="S893" s="86">
        <v>1.5</v>
      </c>
      <c r="T893" s="86">
        <v>1.25</v>
      </c>
      <c r="U893" s="88">
        <v>10.6743309228012</v>
      </c>
      <c r="V893" s="89">
        <v>4.6500000000000004</v>
      </c>
      <c r="W893" s="85">
        <v>30.441059491948302</v>
      </c>
      <c r="X893" s="88">
        <v>26.066666666700002</v>
      </c>
      <c r="Y893" s="85"/>
      <c r="Z893" s="88"/>
      <c r="AA893" s="85">
        <v>0</v>
      </c>
      <c r="AB893" s="91">
        <v>0</v>
      </c>
      <c r="AC893" s="86">
        <v>0</v>
      </c>
      <c r="AD893" s="86">
        <v>0</v>
      </c>
      <c r="AE893" s="86">
        <v>0</v>
      </c>
      <c r="AF893" s="88">
        <v>1.4815491939100001E-9</v>
      </c>
      <c r="AG893" s="85">
        <v>0.90838495370799999</v>
      </c>
      <c r="AH893" s="86">
        <v>0.27416699999999999</v>
      </c>
      <c r="AI893" s="88">
        <v>8.5163987281299994E-2</v>
      </c>
      <c r="AJ893" s="150">
        <v>1.78</v>
      </c>
      <c r="AK893" s="151">
        <v>1</v>
      </c>
    </row>
    <row r="894" spans="1:37" x14ac:dyDescent="0.2">
      <c r="A894" s="149" t="s">
        <v>2102</v>
      </c>
      <c r="B894" s="66" t="s">
        <v>2103</v>
      </c>
      <c r="C894" s="67">
        <v>65</v>
      </c>
      <c r="D894" s="84" t="s">
        <v>337</v>
      </c>
      <c r="E894" s="85">
        <v>75.935445603282105</v>
      </c>
      <c r="F894" s="91">
        <v>75.9305026938856</v>
      </c>
      <c r="G894" s="86">
        <v>27.466923697955298</v>
      </c>
      <c r="H894" s="86">
        <v>27.461980788558801</v>
      </c>
      <c r="I894" s="86">
        <v>3.56</v>
      </c>
      <c r="J894" s="86">
        <v>3.74</v>
      </c>
      <c r="K894" s="87">
        <v>0</v>
      </c>
      <c r="L894" s="85">
        <v>1.03000026835</v>
      </c>
      <c r="M894" s="86">
        <v>2.97943579150001E-2</v>
      </c>
      <c r="N894" s="86">
        <v>74.244109081281394</v>
      </c>
      <c r="O894" s="86">
        <v>8.0846330438075409</v>
      </c>
      <c r="P894" s="86">
        <v>0.249</v>
      </c>
      <c r="Q894" s="88">
        <v>0.70479999999999998</v>
      </c>
      <c r="R894" s="85">
        <v>2.3868247275041801E-2</v>
      </c>
      <c r="S894" s="86">
        <v>0.7</v>
      </c>
      <c r="T894" s="86">
        <v>0.65</v>
      </c>
      <c r="U894" s="88">
        <v>8.0585899527128309</v>
      </c>
      <c r="V894" s="89">
        <v>4.84</v>
      </c>
      <c r="W894" s="85">
        <v>46.558791883739801</v>
      </c>
      <c r="X894" s="88">
        <v>37.366666666699999</v>
      </c>
      <c r="Y894" s="85">
        <v>-100</v>
      </c>
      <c r="Z894" s="88"/>
      <c r="AA894" s="85">
        <v>0</v>
      </c>
      <c r="AB894" s="91">
        <v>0</v>
      </c>
      <c r="AC894" s="86">
        <v>0</v>
      </c>
      <c r="AD894" s="86">
        <v>0</v>
      </c>
      <c r="AE894" s="86">
        <v>0</v>
      </c>
      <c r="AF894" s="88">
        <v>1.7893836081899999E-7</v>
      </c>
      <c r="AG894" s="85">
        <v>1.0260698298699999</v>
      </c>
      <c r="AH894" s="86">
        <v>3.8081999999999998E-2</v>
      </c>
      <c r="AI894" s="88">
        <v>2.7877026197299999E-9</v>
      </c>
      <c r="AJ894" s="150">
        <v>2.1</v>
      </c>
      <c r="AK894" s="151">
        <v>1</v>
      </c>
    </row>
    <row r="895" spans="1:37" x14ac:dyDescent="0.2">
      <c r="A895" s="149" t="s">
        <v>2104</v>
      </c>
      <c r="B895" s="66" t="s">
        <v>2105</v>
      </c>
      <c r="C895" s="67">
        <v>65</v>
      </c>
      <c r="D895" s="84" t="s">
        <v>337</v>
      </c>
      <c r="E895" s="85">
        <v>61.486326925801698</v>
      </c>
      <c r="F895" s="91">
        <v>61.412530109101198</v>
      </c>
      <c r="G895" s="86">
        <v>25.1995465923582</v>
      </c>
      <c r="H895" s="86">
        <v>25.1723893638124</v>
      </c>
      <c r="I895" s="86">
        <v>3.73</v>
      </c>
      <c r="J895" s="86">
        <v>4.43</v>
      </c>
      <c r="K895" s="87">
        <v>0</v>
      </c>
      <c r="L895" s="85">
        <v>9.0699997907499998</v>
      </c>
      <c r="M895" s="86">
        <v>0</v>
      </c>
      <c r="N895" s="86">
        <v>58.2815023857708</v>
      </c>
      <c r="O895" s="86">
        <v>8.1210621382144996</v>
      </c>
      <c r="P895" s="86">
        <v>0.28199999999999997</v>
      </c>
      <c r="Q895" s="88">
        <v>0.72160000000000002</v>
      </c>
      <c r="R895" s="85">
        <v>0</v>
      </c>
      <c r="S895" s="86">
        <v>0.9</v>
      </c>
      <c r="T895" s="86">
        <v>0.71</v>
      </c>
      <c r="U895" s="88">
        <v>13.4770698531148</v>
      </c>
      <c r="V895" s="89">
        <v>4.6900000000000004</v>
      </c>
      <c r="W895" s="85">
        <v>40.654485731711503</v>
      </c>
      <c r="X895" s="88">
        <v>33.799999999999997</v>
      </c>
      <c r="Y895" s="85"/>
      <c r="Z895" s="88"/>
      <c r="AA895" s="85">
        <v>0</v>
      </c>
      <c r="AB895" s="91">
        <v>0.04</v>
      </c>
      <c r="AC895" s="86">
        <v>0</v>
      </c>
      <c r="AD895" s="86">
        <v>0.01</v>
      </c>
      <c r="AE895" s="86">
        <v>0</v>
      </c>
      <c r="AF895" s="88">
        <v>0</v>
      </c>
      <c r="AG895" s="85">
        <v>2.8024970369100002</v>
      </c>
      <c r="AH895" s="86">
        <v>6.0448000000000002E-2</v>
      </c>
      <c r="AI895" s="88">
        <v>2.83880049342E-2</v>
      </c>
      <c r="AJ895" s="150">
        <v>2.06</v>
      </c>
      <c r="AK895" s="151">
        <v>1</v>
      </c>
    </row>
    <row r="896" spans="1:37" x14ac:dyDescent="0.2">
      <c r="A896" s="149" t="s">
        <v>2106</v>
      </c>
      <c r="B896" s="66" t="s">
        <v>2107</v>
      </c>
      <c r="C896" s="67">
        <v>65</v>
      </c>
      <c r="D896" s="84" t="s">
        <v>337</v>
      </c>
      <c r="E896" s="85">
        <v>73.570631155057598</v>
      </c>
      <c r="F896" s="91">
        <v>73.570631155057598</v>
      </c>
      <c r="G896" s="86">
        <v>36.227622503089997</v>
      </c>
      <c r="H896" s="86">
        <v>36.227622503089997</v>
      </c>
      <c r="I896" s="86">
        <v>13.81</v>
      </c>
      <c r="J896" s="86">
        <v>19.21</v>
      </c>
      <c r="K896" s="87">
        <v>0</v>
      </c>
      <c r="L896" s="85">
        <v>3.66000024567</v>
      </c>
      <c r="M896" s="86">
        <v>1.59523183552628E-3</v>
      </c>
      <c r="N896" s="86">
        <v>64.010938364161504</v>
      </c>
      <c r="O896" s="86">
        <v>26.139474955709499</v>
      </c>
      <c r="P896" s="86">
        <v>0.40899999999999997</v>
      </c>
      <c r="Q896" s="88">
        <v>0.68669999999999998</v>
      </c>
      <c r="R896" s="85">
        <v>8.8276836158192092E-3</v>
      </c>
      <c r="S896" s="86">
        <v>0.9</v>
      </c>
      <c r="T896" s="86">
        <v>0.76</v>
      </c>
      <c r="U896" s="88">
        <v>8.2971173398189908</v>
      </c>
      <c r="V896" s="89">
        <v>4.76</v>
      </c>
      <c r="W896" s="85">
        <v>40.823461605264498</v>
      </c>
      <c r="X896" s="88">
        <v>25.133333333300001</v>
      </c>
      <c r="Y896" s="85"/>
      <c r="Z896" s="88"/>
      <c r="AA896" s="85">
        <v>0</v>
      </c>
      <c r="AB896" s="91">
        <v>0</v>
      </c>
      <c r="AC896" s="86">
        <v>0</v>
      </c>
      <c r="AD896" s="86">
        <v>0</v>
      </c>
      <c r="AE896" s="86">
        <v>0</v>
      </c>
      <c r="AF896" s="88">
        <v>3.4579015281899999</v>
      </c>
      <c r="AG896" s="85">
        <v>0.25150511525899999</v>
      </c>
      <c r="AH896" s="86">
        <v>0.141953</v>
      </c>
      <c r="AI896" s="88">
        <v>5.0785230958599996E-9</v>
      </c>
      <c r="AJ896" s="150">
        <v>1.92</v>
      </c>
      <c r="AK896" s="151">
        <v>2</v>
      </c>
    </row>
    <row r="897" spans="1:37" x14ac:dyDescent="0.2">
      <c r="A897" s="149" t="s">
        <v>2108</v>
      </c>
      <c r="B897" s="66" t="s">
        <v>2109</v>
      </c>
      <c r="C897" s="67">
        <v>65</v>
      </c>
      <c r="D897" s="84" t="s">
        <v>337</v>
      </c>
      <c r="E897" s="85">
        <v>44.966310507174903</v>
      </c>
      <c r="F897" s="91">
        <v>44.966310507174903</v>
      </c>
      <c r="G897" s="86">
        <v>29.227631962260201</v>
      </c>
      <c r="H897" s="86">
        <v>29.227631962260201</v>
      </c>
      <c r="I897" s="86">
        <v>8.35</v>
      </c>
      <c r="J897" s="86">
        <v>21.68</v>
      </c>
      <c r="K897" s="87">
        <v>0</v>
      </c>
      <c r="L897" s="85">
        <v>22.239999371100001</v>
      </c>
      <c r="M897" s="86">
        <v>2.1641732033616402E-3</v>
      </c>
      <c r="N897" s="86">
        <v>36.8763078577051</v>
      </c>
      <c r="O897" s="86">
        <v>14.814277071990301</v>
      </c>
      <c r="P897" s="86">
        <v>0.66700000000000004</v>
      </c>
      <c r="Q897" s="88">
        <v>1.159</v>
      </c>
      <c r="R897" s="85">
        <v>8.2706145066578397E-3</v>
      </c>
      <c r="S897" s="86">
        <v>4.0999999999999996</v>
      </c>
      <c r="T897" s="86">
        <v>0.95</v>
      </c>
      <c r="U897" s="88">
        <v>10.914080046610801</v>
      </c>
      <c r="V897" s="89">
        <v>4.58</v>
      </c>
      <c r="W897" s="85">
        <v>21.837931612779499</v>
      </c>
      <c r="X897" s="88">
        <v>24.9</v>
      </c>
      <c r="Y897" s="85"/>
      <c r="Z897" s="88"/>
      <c r="AA897" s="85">
        <v>0</v>
      </c>
      <c r="AB897" s="91">
        <v>0</v>
      </c>
      <c r="AC897" s="86">
        <v>0</v>
      </c>
      <c r="AD897" s="86">
        <v>0</v>
      </c>
      <c r="AE897" s="86">
        <v>0</v>
      </c>
      <c r="AF897" s="88">
        <v>2.6774764443099999E-7</v>
      </c>
      <c r="AG897" s="85">
        <v>1.42228015811</v>
      </c>
      <c r="AH897" s="86">
        <v>0.18576300000000001</v>
      </c>
      <c r="AI897" s="88">
        <v>3.2958003553599999E-2</v>
      </c>
      <c r="AJ897" s="150">
        <v>1.85</v>
      </c>
      <c r="AK897" s="151">
        <v>1</v>
      </c>
    </row>
    <row r="898" spans="1:37" x14ac:dyDescent="0.2">
      <c r="A898" s="149" t="s">
        <v>2110</v>
      </c>
      <c r="B898" s="66" t="s">
        <v>2111</v>
      </c>
      <c r="C898" s="67">
        <v>65</v>
      </c>
      <c r="D898" s="84" t="s">
        <v>337</v>
      </c>
      <c r="E898" s="85">
        <v>45.660865348348501</v>
      </c>
      <c r="F898" s="91">
        <v>45.660865348348501</v>
      </c>
      <c r="G898" s="86">
        <v>30.236542917183002</v>
      </c>
      <c r="H898" s="86">
        <v>30.236542917183002</v>
      </c>
      <c r="I898" s="86">
        <v>9.9</v>
      </c>
      <c r="J898" s="86">
        <v>13.09</v>
      </c>
      <c r="K898" s="87">
        <v>0</v>
      </c>
      <c r="L898" s="85">
        <v>19.689999715900001</v>
      </c>
      <c r="M898" s="86">
        <v>2.50863287624652E-3</v>
      </c>
      <c r="N898" s="86">
        <v>34.878924451913498</v>
      </c>
      <c r="O898" s="86">
        <v>16.9350704826997</v>
      </c>
      <c r="P898" s="86">
        <v>0.59399999999999997</v>
      </c>
      <c r="Q898" s="88">
        <v>0.87409999999999999</v>
      </c>
      <c r="R898" s="85">
        <v>2.4344721252941699E-2</v>
      </c>
      <c r="S898" s="86">
        <v>3.6</v>
      </c>
      <c r="T898" s="86">
        <v>0.82</v>
      </c>
      <c r="U898" s="88">
        <v>12.1353521202651</v>
      </c>
      <c r="V898" s="89">
        <v>4.41</v>
      </c>
      <c r="W898" s="85">
        <v>22.861366696337999</v>
      </c>
      <c r="X898" s="88">
        <v>26.3</v>
      </c>
      <c r="Y898" s="85"/>
      <c r="Z898" s="88"/>
      <c r="AA898" s="85">
        <v>0</v>
      </c>
      <c r="AB898" s="91">
        <v>0</v>
      </c>
      <c r="AC898" s="86">
        <v>0</v>
      </c>
      <c r="AD898" s="86">
        <v>0</v>
      </c>
      <c r="AE898" s="86">
        <v>0</v>
      </c>
      <c r="AF898" s="88">
        <v>6.6883272633399998E-9</v>
      </c>
      <c r="AG898" s="85">
        <v>1.58957394277</v>
      </c>
      <c r="AH898" s="86">
        <v>9.0359999999999996E-2</v>
      </c>
      <c r="AI898" s="88">
        <v>3.1925998941800003E-2</v>
      </c>
      <c r="AJ898" s="150">
        <v>1.67</v>
      </c>
      <c r="AK898" s="151">
        <v>0</v>
      </c>
    </row>
    <row r="899" spans="1:37" x14ac:dyDescent="0.2">
      <c r="A899" s="149" t="s">
        <v>2112</v>
      </c>
      <c r="B899" s="66" t="s">
        <v>2113</v>
      </c>
      <c r="C899" s="67">
        <v>65</v>
      </c>
      <c r="D899" s="84" t="s">
        <v>337</v>
      </c>
      <c r="E899" s="85">
        <v>43.7522682328892</v>
      </c>
      <c r="F899" s="91">
        <v>43.734492693512699</v>
      </c>
      <c r="G899" s="86">
        <v>27.250642511683701</v>
      </c>
      <c r="H899" s="86">
        <v>27.2395327995734</v>
      </c>
      <c r="I899" s="86">
        <v>6.27</v>
      </c>
      <c r="J899" s="86">
        <v>7.63</v>
      </c>
      <c r="K899" s="87">
        <v>0</v>
      </c>
      <c r="L899" s="85">
        <v>16.169999731299999</v>
      </c>
      <c r="M899" s="86">
        <v>0</v>
      </c>
      <c r="N899" s="86">
        <v>35.0123989055799</v>
      </c>
      <c r="O899" s="86">
        <v>11.9649964966681</v>
      </c>
      <c r="P899" s="86">
        <v>0.59699999999999998</v>
      </c>
      <c r="Q899" s="88">
        <v>0.9052</v>
      </c>
      <c r="R899" s="85">
        <v>0</v>
      </c>
      <c r="S899" s="86">
        <v>2.4</v>
      </c>
      <c r="T899" s="86">
        <v>0.79</v>
      </c>
      <c r="U899" s="88">
        <v>14.751475740091999</v>
      </c>
      <c r="V899" s="89">
        <v>4.5</v>
      </c>
      <c r="W899" s="85">
        <v>24.844996776022601</v>
      </c>
      <c r="X899" s="88">
        <v>23.0333333333</v>
      </c>
      <c r="Y899" s="85"/>
      <c r="Z899" s="88"/>
      <c r="AA899" s="85">
        <v>0</v>
      </c>
      <c r="AB899" s="91">
        <v>0</v>
      </c>
      <c r="AC899" s="86">
        <v>0</v>
      </c>
      <c r="AD899" s="86">
        <v>0</v>
      </c>
      <c r="AE899" s="86">
        <v>0</v>
      </c>
      <c r="AF899" s="88">
        <v>0</v>
      </c>
      <c r="AG899" s="85">
        <v>3.3257825753499999</v>
      </c>
      <c r="AH899" s="86">
        <v>8.2379999999999995E-2</v>
      </c>
      <c r="AI899" s="88">
        <v>1.76892073438E-9</v>
      </c>
      <c r="AJ899" s="150">
        <v>1.56</v>
      </c>
      <c r="AK899" s="151">
        <v>0</v>
      </c>
    </row>
    <row r="900" spans="1:37" x14ac:dyDescent="0.2">
      <c r="A900" s="149" t="s">
        <v>2114</v>
      </c>
      <c r="B900" s="66" t="s">
        <v>2115</v>
      </c>
      <c r="C900" s="67">
        <v>65</v>
      </c>
      <c r="D900" s="84" t="s">
        <v>337</v>
      </c>
      <c r="E900" s="85">
        <v>82.700534759358305</v>
      </c>
      <c r="F900" s="91">
        <v>82.700534759358305</v>
      </c>
      <c r="G900" s="86">
        <v>33.969951617010402</v>
      </c>
      <c r="H900" s="86">
        <v>33.969951617010402</v>
      </c>
      <c r="I900" s="86">
        <v>4.42</v>
      </c>
      <c r="J900" s="86">
        <v>3.72</v>
      </c>
      <c r="K900" s="87">
        <v>1.41E-2</v>
      </c>
      <c r="L900" s="85">
        <v>1.6900008556599999</v>
      </c>
      <c r="M900" s="86">
        <v>0</v>
      </c>
      <c r="N900" s="86">
        <v>71.721884011534797</v>
      </c>
      <c r="O900" s="86">
        <v>17.207554536137799</v>
      </c>
      <c r="P900" s="86">
        <v>0.318</v>
      </c>
      <c r="Q900" s="88">
        <v>0.77810000000000001</v>
      </c>
      <c r="R900" s="85">
        <v>0</v>
      </c>
      <c r="S900" s="86">
        <v>0.8</v>
      </c>
      <c r="T900" s="86">
        <v>0.72</v>
      </c>
      <c r="U900" s="88">
        <v>3.6567354214412999</v>
      </c>
      <c r="V900" s="89">
        <v>4.93</v>
      </c>
      <c r="W900" s="85">
        <v>46.231700080326597</v>
      </c>
      <c r="X900" s="88"/>
      <c r="Y900" s="85">
        <v>-100</v>
      </c>
      <c r="Z900" s="88"/>
      <c r="AA900" s="85">
        <v>0</v>
      </c>
      <c r="AB900" s="91">
        <v>0</v>
      </c>
      <c r="AC900" s="86">
        <v>0.06</v>
      </c>
      <c r="AD900" s="86">
        <v>0.06</v>
      </c>
      <c r="AE900" s="86">
        <v>0</v>
      </c>
      <c r="AF900" s="88">
        <v>0</v>
      </c>
      <c r="AG900" s="85">
        <v>3.1510117558300001E-2</v>
      </c>
      <c r="AH900" s="86">
        <v>2.4233999999999999E-2</v>
      </c>
      <c r="AI900" s="88">
        <v>1.41940027194E-2</v>
      </c>
      <c r="AJ900" s="150">
        <v>1.69</v>
      </c>
      <c r="AK900" s="151">
        <v>0</v>
      </c>
    </row>
    <row r="901" spans="1:37" x14ac:dyDescent="0.2">
      <c r="A901" s="149" t="s">
        <v>2116</v>
      </c>
      <c r="B901" s="66" t="s">
        <v>2117</v>
      </c>
      <c r="C901" s="67">
        <v>65</v>
      </c>
      <c r="D901" s="84" t="s">
        <v>337</v>
      </c>
      <c r="E901" s="85">
        <v>60.877952853906898</v>
      </c>
      <c r="F901" s="91">
        <v>60.869240534687499</v>
      </c>
      <c r="G901" s="86">
        <v>28.6280586463545</v>
      </c>
      <c r="H901" s="86">
        <v>28.624324795260499</v>
      </c>
      <c r="I901" s="86">
        <v>4.99</v>
      </c>
      <c r="J901" s="86">
        <v>7.16</v>
      </c>
      <c r="K901" s="87">
        <v>0</v>
      </c>
      <c r="L901" s="85">
        <v>6.2100004210600002</v>
      </c>
      <c r="M901" s="86">
        <v>8.4205351680063001E-4</v>
      </c>
      <c r="N901" s="86">
        <v>55.046116489425899</v>
      </c>
      <c r="O901" s="86">
        <v>13.4908779644518</v>
      </c>
      <c r="P901" s="86">
        <v>0.497</v>
      </c>
      <c r="Q901" s="88">
        <v>0.6431</v>
      </c>
      <c r="R901" s="85">
        <v>4.8626306831996103E-3</v>
      </c>
      <c r="S901" s="86">
        <v>2.2999999999999998</v>
      </c>
      <c r="T901" s="86">
        <v>0.57999999999999996</v>
      </c>
      <c r="U901" s="88">
        <v>8.9929803599432407</v>
      </c>
      <c r="V901" s="89">
        <v>4.7</v>
      </c>
      <c r="W901" s="85">
        <v>32.116956988827297</v>
      </c>
      <c r="X901" s="88"/>
      <c r="Y901" s="85"/>
      <c r="Z901" s="88"/>
      <c r="AA901" s="85">
        <v>0</v>
      </c>
      <c r="AB901" s="91">
        <v>0</v>
      </c>
      <c r="AC901" s="86">
        <v>0</v>
      </c>
      <c r="AD901" s="86">
        <v>0</v>
      </c>
      <c r="AE901" s="86">
        <v>0</v>
      </c>
      <c r="AF901" s="88">
        <v>0</v>
      </c>
      <c r="AG901" s="85">
        <v>1.2735988982899999</v>
      </c>
      <c r="AH901" s="86">
        <v>9.2133999999999994E-2</v>
      </c>
      <c r="AI901" s="88">
        <v>4.2976989056000003E-2</v>
      </c>
      <c r="AJ901" s="150">
        <v>1.58</v>
      </c>
      <c r="AK901" s="151">
        <v>0</v>
      </c>
    </row>
    <row r="902" spans="1:37" x14ac:dyDescent="0.2">
      <c r="A902" s="149" t="s">
        <v>2118</v>
      </c>
      <c r="B902" s="66" t="s">
        <v>2119</v>
      </c>
      <c r="C902" s="67">
        <v>65</v>
      </c>
      <c r="D902" s="84" t="s">
        <v>337</v>
      </c>
      <c r="E902" s="85">
        <v>64.559323439184098</v>
      </c>
      <c r="F902" s="91">
        <v>64.559323439184098</v>
      </c>
      <c r="G902" s="86">
        <v>25.843628223198699</v>
      </c>
      <c r="H902" s="86">
        <v>25.843628223198699</v>
      </c>
      <c r="I902" s="86">
        <v>21.2</v>
      </c>
      <c r="J902" s="86">
        <v>20.93</v>
      </c>
      <c r="K902" s="87">
        <v>1.32E-2</v>
      </c>
      <c r="L902" s="85">
        <v>2.4700010635699998</v>
      </c>
      <c r="M902" s="86">
        <v>5.7597834478505796E-3</v>
      </c>
      <c r="N902" s="86">
        <v>57.394507702612202</v>
      </c>
      <c r="O902" s="86">
        <v>8.8955004345791302</v>
      </c>
      <c r="P902" s="86">
        <v>0.95599999999999996</v>
      </c>
      <c r="Q902" s="88">
        <v>1.2174</v>
      </c>
      <c r="R902" s="85">
        <v>1.0131712259371799E-2</v>
      </c>
      <c r="S902" s="86">
        <v>1.5</v>
      </c>
      <c r="T902" s="86">
        <v>1.08</v>
      </c>
      <c r="U902" s="88">
        <v>6.2260888104516301</v>
      </c>
      <c r="V902" s="89">
        <v>4.7300000000000004</v>
      </c>
      <c r="W902" s="85">
        <v>38.868648359816</v>
      </c>
      <c r="X902" s="88">
        <v>24.3</v>
      </c>
      <c r="Y902" s="85"/>
      <c r="Z902" s="88"/>
      <c r="AA902" s="85">
        <v>0</v>
      </c>
      <c r="AB902" s="91">
        <v>0</v>
      </c>
      <c r="AC902" s="86">
        <v>0</v>
      </c>
      <c r="AD902" s="86">
        <v>0</v>
      </c>
      <c r="AE902" s="86">
        <v>0</v>
      </c>
      <c r="AF902" s="88">
        <v>4.2904027443600002E-7</v>
      </c>
      <c r="AG902" s="85">
        <v>0.70564035585399998</v>
      </c>
      <c r="AH902" s="86">
        <v>0.289715</v>
      </c>
      <c r="AI902" s="88">
        <v>7.0970013378000005E-2</v>
      </c>
      <c r="AJ902" s="150">
        <v>1.64</v>
      </c>
      <c r="AK902" s="151">
        <v>1</v>
      </c>
    </row>
    <row r="903" spans="1:37" x14ac:dyDescent="0.2">
      <c r="A903" s="149" t="s">
        <v>2120</v>
      </c>
      <c r="B903" s="66" t="s">
        <v>2121</v>
      </c>
      <c r="C903" s="67">
        <v>65</v>
      </c>
      <c r="D903" s="84" t="s">
        <v>337</v>
      </c>
      <c r="E903" s="85">
        <v>65.445181933573096</v>
      </c>
      <c r="F903" s="91">
        <v>65.445181933573096</v>
      </c>
      <c r="G903" s="86">
        <v>21.059868838586802</v>
      </c>
      <c r="H903" s="86">
        <v>21.059868838586802</v>
      </c>
      <c r="I903" s="86">
        <v>4.93</v>
      </c>
      <c r="J903" s="86">
        <v>5.26</v>
      </c>
      <c r="K903" s="87">
        <v>2.1999999999999999E-2</v>
      </c>
      <c r="L903" s="85">
        <v>2.3499998675399998</v>
      </c>
      <c r="M903" s="86">
        <v>6.2810146326807204E-2</v>
      </c>
      <c r="N903" s="86">
        <v>60.163005394961502</v>
      </c>
      <c r="O903" s="86">
        <v>11.2439434150617</v>
      </c>
      <c r="P903" s="86">
        <v>0.5</v>
      </c>
      <c r="Q903" s="88">
        <v>0.77129999999999999</v>
      </c>
      <c r="R903" s="85">
        <v>7.9222182211019093E-2</v>
      </c>
      <c r="S903" s="86">
        <v>1.4</v>
      </c>
      <c r="T903" s="86">
        <v>0.83</v>
      </c>
      <c r="U903" s="88">
        <v>8.0435529934419296</v>
      </c>
      <c r="V903" s="89">
        <v>4.76</v>
      </c>
      <c r="W903" s="85">
        <v>39.305057776691598</v>
      </c>
      <c r="X903" s="88"/>
      <c r="Y903" s="85"/>
      <c r="Z903" s="88"/>
      <c r="AA903" s="85">
        <v>0</v>
      </c>
      <c r="AB903" s="91">
        <v>0</v>
      </c>
      <c r="AC903" s="86">
        <v>0</v>
      </c>
      <c r="AD903" s="86">
        <v>0</v>
      </c>
      <c r="AE903" s="86">
        <v>0</v>
      </c>
      <c r="AF903" s="88">
        <v>4.2307793387400001E-7</v>
      </c>
      <c r="AG903" s="85">
        <v>0.84513495304599995</v>
      </c>
      <c r="AH903" s="86">
        <v>6.5048999999999996E-2</v>
      </c>
      <c r="AI903" s="88">
        <v>4.2581997277699998E-2</v>
      </c>
      <c r="AJ903" s="150">
        <v>1.8</v>
      </c>
      <c r="AK903" s="151">
        <v>0</v>
      </c>
    </row>
    <row r="904" spans="1:37" x14ac:dyDescent="0.2">
      <c r="A904" s="149" t="s">
        <v>2122</v>
      </c>
      <c r="B904" s="66" t="s">
        <v>2123</v>
      </c>
      <c r="C904" s="67">
        <v>65</v>
      </c>
      <c r="D904" s="84" t="s">
        <v>337</v>
      </c>
      <c r="E904" s="85">
        <v>61.51546461601</v>
      </c>
      <c r="F904" s="91">
        <v>61.490904163420197</v>
      </c>
      <c r="G904" s="86">
        <v>27.091026118771001</v>
      </c>
      <c r="H904" s="86">
        <v>27.0876384701379</v>
      </c>
      <c r="I904" s="86">
        <v>10.199999999999999</v>
      </c>
      <c r="J904" s="86">
        <v>14.39</v>
      </c>
      <c r="K904" s="87">
        <v>0</v>
      </c>
      <c r="L904" s="85">
        <v>5.00999945569</v>
      </c>
      <c r="M904" s="86">
        <v>2.3729327866879998E-3</v>
      </c>
      <c r="N904" s="86">
        <v>52.117160420874399</v>
      </c>
      <c r="O904" s="86">
        <v>19.9554967293933</v>
      </c>
      <c r="P904" s="86">
        <v>0.93100000000000005</v>
      </c>
      <c r="Q904" s="88">
        <v>0.83750000000000002</v>
      </c>
      <c r="R904" s="85">
        <v>2.36369366530098E-2</v>
      </c>
      <c r="S904" s="86">
        <v>1.6</v>
      </c>
      <c r="T904" s="86">
        <v>0.97</v>
      </c>
      <c r="U904" s="88">
        <v>9.1305599783190505</v>
      </c>
      <c r="V904" s="89">
        <v>4.58</v>
      </c>
      <c r="W904" s="85">
        <v>34.903707406784399</v>
      </c>
      <c r="X904" s="88">
        <v>27</v>
      </c>
      <c r="Y904" s="85">
        <v>-100</v>
      </c>
      <c r="Z904" s="88"/>
      <c r="AA904" s="85">
        <v>0</v>
      </c>
      <c r="AB904" s="91">
        <v>0</v>
      </c>
      <c r="AC904" s="86">
        <v>0</v>
      </c>
      <c r="AD904" s="86">
        <v>0</v>
      </c>
      <c r="AE904" s="86">
        <v>0</v>
      </c>
      <c r="AF904" s="88">
        <v>5.8937990817700001</v>
      </c>
      <c r="AG904" s="85">
        <v>1.6141398810900001</v>
      </c>
      <c r="AH904" s="86">
        <v>0.13089100000000001</v>
      </c>
      <c r="AI904" s="88">
        <v>8.5163995002099993E-2</v>
      </c>
      <c r="AJ904" s="150">
        <v>1.63</v>
      </c>
      <c r="AK904" s="151">
        <v>1</v>
      </c>
    </row>
    <row r="905" spans="1:37" x14ac:dyDescent="0.2">
      <c r="A905" s="149" t="s">
        <v>2124</v>
      </c>
      <c r="B905" s="66" t="s">
        <v>2125</v>
      </c>
      <c r="C905" s="67">
        <v>65</v>
      </c>
      <c r="D905" s="84" t="s">
        <v>337</v>
      </c>
      <c r="E905" s="85">
        <v>74.280949679371503</v>
      </c>
      <c r="F905" s="91">
        <v>74.280949679371503</v>
      </c>
      <c r="G905" s="86">
        <v>25.911599360462102</v>
      </c>
      <c r="H905" s="86">
        <v>25.911599360462102</v>
      </c>
      <c r="I905" s="86">
        <v>2.44</v>
      </c>
      <c r="J905" s="86">
        <v>1.89</v>
      </c>
      <c r="K905" s="87">
        <v>9.5999999999999992E-3</v>
      </c>
      <c r="L905" s="85">
        <v>2.7799997260599998</v>
      </c>
      <c r="M905" s="86">
        <v>1.2074133978386701E-3</v>
      </c>
      <c r="N905" s="86">
        <v>70.057203985241202</v>
      </c>
      <c r="O905" s="86">
        <v>22.371541501976299</v>
      </c>
      <c r="P905" s="86">
        <v>0.23200000000000001</v>
      </c>
      <c r="Q905" s="88">
        <v>0.65900000000000003</v>
      </c>
      <c r="R905" s="85">
        <v>1.68208578637511E-2</v>
      </c>
      <c r="S905" s="86">
        <v>1</v>
      </c>
      <c r="T905" s="86">
        <v>0.69</v>
      </c>
      <c r="U905" s="88">
        <v>9.1796035552804796</v>
      </c>
      <c r="V905" s="89">
        <v>4.87</v>
      </c>
      <c r="W905" s="85">
        <v>44.035062584555398</v>
      </c>
      <c r="X905" s="88">
        <v>27.666666666699999</v>
      </c>
      <c r="Y905" s="85"/>
      <c r="Z905" s="88"/>
      <c r="AA905" s="85">
        <v>0</v>
      </c>
      <c r="AB905" s="91">
        <v>0</v>
      </c>
      <c r="AC905" s="86">
        <v>0</v>
      </c>
      <c r="AD905" s="86">
        <v>0</v>
      </c>
      <c r="AE905" s="86">
        <v>0</v>
      </c>
      <c r="AF905" s="88">
        <v>22.530695719699999</v>
      </c>
      <c r="AG905" s="85">
        <v>1.27305568317</v>
      </c>
      <c r="AH905" s="86">
        <v>1.7850000000000001E-2</v>
      </c>
      <c r="AI905" s="88">
        <v>1.89659998304E-2</v>
      </c>
      <c r="AJ905" s="150">
        <v>1.84</v>
      </c>
      <c r="AK905" s="151">
        <v>1</v>
      </c>
    </row>
    <row r="906" spans="1:37" x14ac:dyDescent="0.2">
      <c r="A906" s="149" t="s">
        <v>2126</v>
      </c>
      <c r="B906" s="66" t="s">
        <v>2127</v>
      </c>
      <c r="C906" s="67">
        <v>65</v>
      </c>
      <c r="D906" s="84" t="s">
        <v>337</v>
      </c>
      <c r="E906" s="85">
        <v>76.963610489936997</v>
      </c>
      <c r="F906" s="91">
        <v>76.963610489936997</v>
      </c>
      <c r="G906" s="86">
        <v>34.064647286033697</v>
      </c>
      <c r="H906" s="86">
        <v>34.064647286033697</v>
      </c>
      <c r="I906" s="86">
        <v>2.2000000000000002</v>
      </c>
      <c r="J906" s="86">
        <v>2.5499999999999998</v>
      </c>
      <c r="K906" s="87">
        <v>0</v>
      </c>
      <c r="L906" s="85">
        <v>2.9999995499300001</v>
      </c>
      <c r="M906" s="86">
        <v>2.03315443999662E-3</v>
      </c>
      <c r="N906" s="86">
        <v>72.173116356179904</v>
      </c>
      <c r="O906" s="86">
        <v>42.466223348110603</v>
      </c>
      <c r="P906" s="86">
        <v>0.35399999999999998</v>
      </c>
      <c r="Q906" s="88">
        <v>0.98480000000000001</v>
      </c>
      <c r="R906" s="85">
        <v>1.46939975020204E-2</v>
      </c>
      <c r="S906" s="86">
        <v>1.5</v>
      </c>
      <c r="T906" s="86">
        <v>0.73</v>
      </c>
      <c r="U906" s="88">
        <v>3.2266720878227302</v>
      </c>
      <c r="V906" s="89">
        <v>4.8899999999999997</v>
      </c>
      <c r="W906" s="85">
        <v>50.570787019776297</v>
      </c>
      <c r="X906" s="88">
        <v>30.5333333333</v>
      </c>
      <c r="Y906" s="85">
        <v>-12.780000000000001</v>
      </c>
      <c r="Z906" s="88"/>
      <c r="AA906" s="85">
        <v>0</v>
      </c>
      <c r="AB906" s="91">
        <v>0</v>
      </c>
      <c r="AC906" s="86">
        <v>0.04</v>
      </c>
      <c r="AD906" s="86">
        <v>0.04</v>
      </c>
      <c r="AE906" s="86">
        <v>0</v>
      </c>
      <c r="AF906" s="88">
        <v>18.203197975799998</v>
      </c>
      <c r="AG906" s="85">
        <v>0.34430099711099998</v>
      </c>
      <c r="AH906" s="86">
        <v>2.1963E-2</v>
      </c>
      <c r="AI906" s="88">
        <v>1.78938248062E-9</v>
      </c>
      <c r="AJ906" s="150">
        <v>2.06</v>
      </c>
      <c r="AK906" s="151">
        <v>0</v>
      </c>
    </row>
    <row r="907" spans="1:37" x14ac:dyDescent="0.2">
      <c r="A907" s="149" t="s">
        <v>2128</v>
      </c>
      <c r="B907" s="66" t="s">
        <v>2129</v>
      </c>
      <c r="C907" s="67">
        <v>65</v>
      </c>
      <c r="D907" s="84" t="s">
        <v>337</v>
      </c>
      <c r="E907" s="85">
        <v>87.782376994235193</v>
      </c>
      <c r="F907" s="91">
        <v>87.768970371363494</v>
      </c>
      <c r="G907" s="86">
        <v>30.020780265451101</v>
      </c>
      <c r="H907" s="86">
        <v>30.0165906958037</v>
      </c>
      <c r="I907" s="86">
        <v>2.52</v>
      </c>
      <c r="J907" s="86">
        <v>4.1500000000000004</v>
      </c>
      <c r="K907" s="87">
        <v>9.2999999999999992E-3</v>
      </c>
      <c r="L907" s="85">
        <v>6.0000941288299997E-2</v>
      </c>
      <c r="M907" s="86">
        <v>1.2560502993905901E-3</v>
      </c>
      <c r="N907" s="86">
        <v>80.041057223505305</v>
      </c>
      <c r="O907" s="86">
        <v>20.054397098821401</v>
      </c>
      <c r="P907" s="86">
        <v>0.39</v>
      </c>
      <c r="Q907" s="88">
        <v>0.60519999999999996</v>
      </c>
      <c r="R907" s="85">
        <v>8.7834870443566099E-3</v>
      </c>
      <c r="S907" s="86">
        <v>0.7</v>
      </c>
      <c r="T907" s="86">
        <v>0.75</v>
      </c>
      <c r="U907" s="88">
        <v>0.96192519104437602</v>
      </c>
      <c r="V907" s="89">
        <v>4.96</v>
      </c>
      <c r="W907" s="85">
        <v>56.566666666700002</v>
      </c>
      <c r="X907" s="88">
        <v>56.566666666700002</v>
      </c>
      <c r="Y907" s="85"/>
      <c r="Z907" s="88"/>
      <c r="AA907" s="85">
        <v>0</v>
      </c>
      <c r="AB907" s="91">
        <v>0</v>
      </c>
      <c r="AC907" s="86">
        <v>0</v>
      </c>
      <c r="AD907" s="86">
        <v>0</v>
      </c>
      <c r="AE907" s="86">
        <v>0</v>
      </c>
      <c r="AF907" s="88">
        <v>5.2931307790499997E-6</v>
      </c>
      <c r="AG907" s="85">
        <v>2.5965023216300002E-7</v>
      </c>
      <c r="AH907" s="86">
        <v>4.1179E-2</v>
      </c>
      <c r="AI907" s="88">
        <v>2.6821252476800001E-8</v>
      </c>
      <c r="AJ907" s="150">
        <v>2.0099999999999998</v>
      </c>
      <c r="AK907" s="151">
        <v>0</v>
      </c>
    </row>
    <row r="908" spans="1:37" x14ac:dyDescent="0.2">
      <c r="A908" s="149" t="s">
        <v>2130</v>
      </c>
      <c r="B908" s="66" t="s">
        <v>2131</v>
      </c>
      <c r="C908" s="67">
        <v>65</v>
      </c>
      <c r="D908" s="84" t="s">
        <v>337</v>
      </c>
      <c r="E908" s="85">
        <v>76.04068699087</v>
      </c>
      <c r="F908" s="91">
        <v>76.04068699087</v>
      </c>
      <c r="G908" s="86">
        <v>28.997438976748199</v>
      </c>
      <c r="H908" s="86">
        <v>28.997438976748199</v>
      </c>
      <c r="I908" s="86">
        <v>9.52</v>
      </c>
      <c r="J908" s="86">
        <v>11.41</v>
      </c>
      <c r="K908" s="87">
        <v>0</v>
      </c>
      <c r="L908" s="85">
        <v>1.00001023686E-2</v>
      </c>
      <c r="M908" s="86">
        <v>0</v>
      </c>
      <c r="N908" s="86">
        <v>66.420971202545502</v>
      </c>
      <c r="O908" s="86">
        <v>22.012418566775199</v>
      </c>
      <c r="P908" s="86">
        <v>0.70699999999999996</v>
      </c>
      <c r="Q908" s="88">
        <v>1.0288999999999999</v>
      </c>
      <c r="R908" s="85">
        <v>0</v>
      </c>
      <c r="S908" s="86">
        <v>1.6</v>
      </c>
      <c r="T908" s="86">
        <v>1.04</v>
      </c>
      <c r="U908" s="88">
        <v>2.0256681087494401</v>
      </c>
      <c r="V908" s="89">
        <v>4.72</v>
      </c>
      <c r="W908" s="85">
        <v>54.196757864890401</v>
      </c>
      <c r="X908" s="88">
        <v>57.566666666700002</v>
      </c>
      <c r="Y908" s="85">
        <v>-100</v>
      </c>
      <c r="Z908" s="88"/>
      <c r="AA908" s="85">
        <v>0</v>
      </c>
      <c r="AB908" s="91">
        <v>0</v>
      </c>
      <c r="AC908" s="86">
        <v>0</v>
      </c>
      <c r="AD908" s="86">
        <v>0</v>
      </c>
      <c r="AE908" s="86">
        <v>0</v>
      </c>
      <c r="AF908" s="88">
        <v>0.61140154865700003</v>
      </c>
      <c r="AG908" s="85">
        <v>6.8240997728999997E-2</v>
      </c>
      <c r="AH908" s="86">
        <v>6.3176999999999997E-2</v>
      </c>
      <c r="AI908" s="88">
        <v>3.79319756775E-2</v>
      </c>
      <c r="AJ908" s="150">
        <v>2.12</v>
      </c>
      <c r="AK908" s="151">
        <v>0</v>
      </c>
    </row>
    <row r="909" spans="1:37" x14ac:dyDescent="0.2">
      <c r="A909" s="149" t="s">
        <v>2132</v>
      </c>
      <c r="B909" s="66" t="s">
        <v>2133</v>
      </c>
      <c r="C909" s="67">
        <v>65</v>
      </c>
      <c r="D909" s="84" t="s">
        <v>337</v>
      </c>
      <c r="E909" s="85">
        <v>62.454924366599499</v>
      </c>
      <c r="F909" s="91">
        <v>62.454924366599499</v>
      </c>
      <c r="G909" s="86">
        <v>20.134563449320201</v>
      </c>
      <c r="H909" s="86">
        <v>20.134563449320201</v>
      </c>
      <c r="I909" s="86">
        <v>15.68</v>
      </c>
      <c r="J909" s="86">
        <v>19.59</v>
      </c>
      <c r="K909" s="87">
        <v>0</v>
      </c>
      <c r="L909" s="85">
        <v>5.0000358718699997E-2</v>
      </c>
      <c r="M909" s="86">
        <v>3.8869700605406197E-2</v>
      </c>
      <c r="N909" s="86">
        <v>54.648743799007804</v>
      </c>
      <c r="O909" s="86">
        <v>9.3679740194853895</v>
      </c>
      <c r="P909" s="86">
        <v>0.97699999999999998</v>
      </c>
      <c r="Q909" s="88">
        <v>0.95399999999999996</v>
      </c>
      <c r="R909" s="85">
        <v>6.7476383265856907E-2</v>
      </c>
      <c r="S909" s="86">
        <v>2.5</v>
      </c>
      <c r="T909" s="86">
        <v>1.5</v>
      </c>
      <c r="U909" s="88">
        <v>7.1746358825457799</v>
      </c>
      <c r="V909" s="89">
        <v>4.8099999999999996</v>
      </c>
      <c r="W909" s="85">
        <v>46.8176667618932</v>
      </c>
      <c r="X909" s="88">
        <v>42.733333333300003</v>
      </c>
      <c r="Y909" s="85"/>
      <c r="Z909" s="88"/>
      <c r="AA909" s="85">
        <v>0</v>
      </c>
      <c r="AB909" s="91">
        <v>0</v>
      </c>
      <c r="AC909" s="86">
        <v>0</v>
      </c>
      <c r="AD909" s="86">
        <v>0</v>
      </c>
      <c r="AE909" s="86">
        <v>0</v>
      </c>
      <c r="AF909" s="88">
        <v>0.74310638209199997</v>
      </c>
      <c r="AG909" s="85">
        <v>0.35810389710399998</v>
      </c>
      <c r="AH909" s="86">
        <v>0.105765</v>
      </c>
      <c r="AI909" s="88">
        <v>1.5590354594300001E-8</v>
      </c>
      <c r="AJ909" s="150">
        <v>2.12</v>
      </c>
      <c r="AK909" s="151">
        <v>0</v>
      </c>
    </row>
    <row r="910" spans="1:37" x14ac:dyDescent="0.2">
      <c r="A910" s="149" t="s">
        <v>2134</v>
      </c>
      <c r="B910" s="66" t="s">
        <v>2135</v>
      </c>
      <c r="C910" s="67">
        <v>65</v>
      </c>
      <c r="D910" s="84" t="s">
        <v>337</v>
      </c>
      <c r="E910" s="85">
        <v>64.644840814174003</v>
      </c>
      <c r="F910" s="91">
        <v>64.629530395434102</v>
      </c>
      <c r="G910" s="86">
        <v>28.103974754820701</v>
      </c>
      <c r="H910" s="86">
        <v>28.103124176001799</v>
      </c>
      <c r="I910" s="86">
        <v>0</v>
      </c>
      <c r="J910" s="86">
        <v>12.07</v>
      </c>
      <c r="K910" s="87">
        <v>0</v>
      </c>
      <c r="L910" s="85">
        <v>2.3199994621500002</v>
      </c>
      <c r="M910" s="86">
        <v>8.1730093159438602E-4</v>
      </c>
      <c r="N910" s="86">
        <v>59.487732079681898</v>
      </c>
      <c r="O910" s="86">
        <v>23.844030365769498</v>
      </c>
      <c r="P910" s="86">
        <v>0.76700000000000002</v>
      </c>
      <c r="Q910" s="88">
        <v>0.68989999999999996</v>
      </c>
      <c r="R910" s="85">
        <v>3.7023324694557602E-2</v>
      </c>
      <c r="S910" s="86">
        <v>1.9</v>
      </c>
      <c r="T910" s="86">
        <v>1.03</v>
      </c>
      <c r="U910" s="88">
        <v>5.5976592070904196</v>
      </c>
      <c r="V910" s="89">
        <v>4.76</v>
      </c>
      <c r="W910" s="85">
        <v>44.337918134347603</v>
      </c>
      <c r="X910" s="88"/>
      <c r="Y910" s="85">
        <v>-100</v>
      </c>
      <c r="Z910" s="88">
        <v>-100</v>
      </c>
      <c r="AA910" s="85">
        <v>0</v>
      </c>
      <c r="AB910" s="91">
        <v>0</v>
      </c>
      <c r="AC910" s="86">
        <v>0</v>
      </c>
      <c r="AD910" s="86">
        <v>0</v>
      </c>
      <c r="AE910" s="86">
        <v>0</v>
      </c>
      <c r="AF910" s="88">
        <v>40.306394288600004</v>
      </c>
      <c r="AG910" s="85">
        <v>0.51406508695200004</v>
      </c>
      <c r="AH910" s="86">
        <v>0.104063</v>
      </c>
      <c r="AI910" s="88">
        <v>7.5863991976200001E-2</v>
      </c>
      <c r="AJ910" s="150">
        <v>2.08</v>
      </c>
      <c r="AK910" s="151">
        <v>1</v>
      </c>
    </row>
    <row r="911" spans="1:37" x14ac:dyDescent="0.2">
      <c r="A911" s="149" t="s">
        <v>2136</v>
      </c>
      <c r="B911" s="66" t="s">
        <v>2137</v>
      </c>
      <c r="C911" s="67">
        <v>65</v>
      </c>
      <c r="D911" s="84" t="s">
        <v>337</v>
      </c>
      <c r="E911" s="85">
        <v>66.956096107599606</v>
      </c>
      <c r="F911" s="91">
        <v>66.956096107599606</v>
      </c>
      <c r="G911" s="86">
        <v>27.686266998659299</v>
      </c>
      <c r="H911" s="86">
        <v>27.686266998659299</v>
      </c>
      <c r="I911" s="86">
        <v>0</v>
      </c>
      <c r="J911" s="86">
        <v>3.49</v>
      </c>
      <c r="K911" s="87">
        <v>0</v>
      </c>
      <c r="L911" s="85">
        <v>0.82000007782200002</v>
      </c>
      <c r="M911" s="86">
        <v>0.103732631474766</v>
      </c>
      <c r="N911" s="86">
        <v>66.655471303269493</v>
      </c>
      <c r="O911" s="86">
        <v>18.0788094030103</v>
      </c>
      <c r="P911" s="86">
        <v>0.252</v>
      </c>
      <c r="Q911" s="88">
        <v>0.35470000000000002</v>
      </c>
      <c r="R911" s="85">
        <v>3.1235358425737901E-2</v>
      </c>
      <c r="S911" s="86">
        <v>0.9</v>
      </c>
      <c r="T911" s="86">
        <v>0.56000000000000005</v>
      </c>
      <c r="U911" s="88">
        <v>3.7668390474366298</v>
      </c>
      <c r="V911" s="89">
        <v>4.9400000000000004</v>
      </c>
      <c r="W911" s="85">
        <v>52.896771175437401</v>
      </c>
      <c r="X911" s="88"/>
      <c r="Y911" s="85"/>
      <c r="Z911" s="88">
        <v>-100</v>
      </c>
      <c r="AA911" s="85">
        <v>0.52</v>
      </c>
      <c r="AB911" s="91">
        <v>0.52</v>
      </c>
      <c r="AC911" s="86">
        <v>0.16</v>
      </c>
      <c r="AD911" s="86">
        <v>0.16</v>
      </c>
      <c r="AE911" s="86">
        <v>0</v>
      </c>
      <c r="AF911" s="88">
        <v>58.922696386399998</v>
      </c>
      <c r="AG911" s="85">
        <v>0.26449700398600001</v>
      </c>
      <c r="AH911" s="86">
        <v>2.3362999999999998E-2</v>
      </c>
      <c r="AI911" s="88">
        <v>6.7751443466899994E-8</v>
      </c>
      <c r="AJ911" s="150">
        <v>2.21</v>
      </c>
      <c r="AK911" s="151">
        <v>2</v>
      </c>
    </row>
    <row r="912" spans="1:37" x14ac:dyDescent="0.2">
      <c r="A912" s="149" t="s">
        <v>2138</v>
      </c>
      <c r="B912" s="66" t="s">
        <v>2139</v>
      </c>
      <c r="C912" s="67">
        <v>65</v>
      </c>
      <c r="D912" s="84" t="s">
        <v>337</v>
      </c>
      <c r="E912" s="85">
        <v>48.953701411240402</v>
      </c>
      <c r="F912" s="91">
        <v>48.799207724684301</v>
      </c>
      <c r="G912" s="86">
        <v>21.642980935875201</v>
      </c>
      <c r="H912" s="86">
        <v>21.4884872493191</v>
      </c>
      <c r="I912" s="86">
        <v>0</v>
      </c>
      <c r="J912" s="86">
        <v>4.91</v>
      </c>
      <c r="K912" s="87">
        <v>0</v>
      </c>
      <c r="L912" s="85">
        <v>1.8499998239</v>
      </c>
      <c r="M912" s="86">
        <v>0</v>
      </c>
      <c r="N912" s="86">
        <v>77.263134303270306</v>
      </c>
      <c r="O912" s="86">
        <v>29.576285379333399</v>
      </c>
      <c r="P912" s="86">
        <v>0.21299999999999999</v>
      </c>
      <c r="Q912" s="88">
        <v>0.22009999999999999</v>
      </c>
      <c r="R912" s="85">
        <v>0</v>
      </c>
      <c r="S912" s="86">
        <v>0.8</v>
      </c>
      <c r="T912" s="86">
        <v>0.44</v>
      </c>
      <c r="U912" s="88">
        <v>1.02401584550631</v>
      </c>
      <c r="V912" s="89">
        <v>4.9400000000000004</v>
      </c>
      <c r="W912" s="85">
        <v>39.395333026262399</v>
      </c>
      <c r="X912" s="88"/>
      <c r="Y912" s="85"/>
      <c r="Z912" s="88">
        <v>-100</v>
      </c>
      <c r="AA912" s="85">
        <v>0</v>
      </c>
      <c r="AB912" s="91">
        <v>0.02</v>
      </c>
      <c r="AC912" s="86">
        <v>0</v>
      </c>
      <c r="AD912" s="86">
        <v>0</v>
      </c>
      <c r="AE912" s="86">
        <v>0</v>
      </c>
      <c r="AF912" s="88">
        <v>47.8423003292</v>
      </c>
      <c r="AG912" s="85">
        <v>7.2239989148500001E-3</v>
      </c>
      <c r="AH912" s="86">
        <v>2.2425E-2</v>
      </c>
      <c r="AI912" s="88">
        <v>3.7931991949099998E-2</v>
      </c>
      <c r="AJ912" s="150">
        <v>2.36</v>
      </c>
      <c r="AK912" s="151">
        <v>0</v>
      </c>
    </row>
    <row r="913" spans="1:37" x14ac:dyDescent="0.2">
      <c r="A913" s="149" t="s">
        <v>2140</v>
      </c>
      <c r="B913" s="66" t="s">
        <v>2141</v>
      </c>
      <c r="C913" s="67">
        <v>65</v>
      </c>
      <c r="D913" s="84" t="s">
        <v>337</v>
      </c>
      <c r="E913" s="85">
        <v>75.458455965587504</v>
      </c>
      <c r="F913" s="91">
        <v>75.458455965587504</v>
      </c>
      <c r="G913" s="86">
        <v>31.6593356835603</v>
      </c>
      <c r="H913" s="86">
        <v>31.6593356835603</v>
      </c>
      <c r="I913" s="86">
        <v>3.9</v>
      </c>
      <c r="J913" s="86">
        <v>3.5</v>
      </c>
      <c r="K913" s="87">
        <v>2.7E-2</v>
      </c>
      <c r="L913" s="85">
        <v>2.7800006763999998</v>
      </c>
      <c r="M913" s="86">
        <v>3.9696533852987799E-3</v>
      </c>
      <c r="N913" s="86">
        <v>73.795135943471294</v>
      </c>
      <c r="O913" s="86">
        <v>15.1491931848914</v>
      </c>
      <c r="P913" s="86">
        <v>0.223</v>
      </c>
      <c r="Q913" s="88">
        <v>0.74570000000000003</v>
      </c>
      <c r="R913" s="85">
        <v>1.45698258905806E-2</v>
      </c>
      <c r="S913" s="86">
        <v>1</v>
      </c>
      <c r="T913" s="86">
        <v>0.93</v>
      </c>
      <c r="U913" s="88">
        <v>5.5127914874349102</v>
      </c>
      <c r="V913" s="89">
        <v>4.8499999999999996</v>
      </c>
      <c r="W913" s="85">
        <v>44.866117564419902</v>
      </c>
      <c r="X913" s="88">
        <v>44.5333333333</v>
      </c>
      <c r="Y913" s="85"/>
      <c r="Z913" s="88"/>
      <c r="AA913" s="85">
        <v>0</v>
      </c>
      <c r="AB913" s="91">
        <v>0</v>
      </c>
      <c r="AC913" s="86">
        <v>0</v>
      </c>
      <c r="AD913" s="86">
        <v>0</v>
      </c>
      <c r="AE913" s="86">
        <v>0</v>
      </c>
      <c r="AF913" s="88">
        <v>7.7171398416300002E-8</v>
      </c>
      <c r="AG913" s="85">
        <v>0.19895072476199999</v>
      </c>
      <c r="AH913" s="86">
        <v>3.5270000000000003E-2</v>
      </c>
      <c r="AI913" s="88">
        <v>3.5742759656399999E-9</v>
      </c>
      <c r="AJ913" s="150">
        <v>2.0099999999999998</v>
      </c>
      <c r="AK913" s="151">
        <v>1</v>
      </c>
    </row>
    <row r="914" spans="1:37" x14ac:dyDescent="0.2">
      <c r="A914" s="149" t="s">
        <v>2142</v>
      </c>
      <c r="B914" s="66" t="s">
        <v>2143</v>
      </c>
      <c r="C914" s="67">
        <v>65</v>
      </c>
      <c r="D914" s="84" t="s">
        <v>337</v>
      </c>
      <c r="E914" s="85">
        <v>69.139188890435506</v>
      </c>
      <c r="F914" s="91">
        <v>69.127725601617996</v>
      </c>
      <c r="G914" s="86">
        <v>26.5997428948079</v>
      </c>
      <c r="H914" s="86">
        <v>26.594011250399198</v>
      </c>
      <c r="I914" s="86">
        <v>4.5</v>
      </c>
      <c r="J914" s="86">
        <v>5.18</v>
      </c>
      <c r="K914" s="87">
        <v>0</v>
      </c>
      <c r="L914" s="85">
        <v>2.2799995060399998</v>
      </c>
      <c r="M914" s="86">
        <v>1.77713286652839E-2</v>
      </c>
      <c r="N914" s="86">
        <v>66.2775571387958</v>
      </c>
      <c r="O914" s="86">
        <v>4.6067389199782802</v>
      </c>
      <c r="P914" s="86">
        <v>0.33100000000000002</v>
      </c>
      <c r="Q914" s="88">
        <v>0.63680000000000003</v>
      </c>
      <c r="R914" s="85">
        <v>2.1213406873143801E-2</v>
      </c>
      <c r="S914" s="86">
        <v>2</v>
      </c>
      <c r="T914" s="86">
        <v>0.78</v>
      </c>
      <c r="U914" s="88">
        <v>9.4891467219087993</v>
      </c>
      <c r="V914" s="89">
        <v>4.71</v>
      </c>
      <c r="W914" s="85">
        <v>47.027327337891897</v>
      </c>
      <c r="X914" s="88">
        <v>42.633333333300001</v>
      </c>
      <c r="Y914" s="85">
        <v>-100</v>
      </c>
      <c r="Z914" s="88"/>
      <c r="AA914" s="85">
        <v>0</v>
      </c>
      <c r="AB914" s="91">
        <v>0</v>
      </c>
      <c r="AC914" s="86">
        <v>0</v>
      </c>
      <c r="AD914" s="86">
        <v>0</v>
      </c>
      <c r="AE914" s="86">
        <v>0</v>
      </c>
      <c r="AF914" s="88">
        <v>0</v>
      </c>
      <c r="AG914" s="85">
        <v>2.05405167284</v>
      </c>
      <c r="AH914" s="86">
        <v>5.3085E-2</v>
      </c>
      <c r="AI914" s="88">
        <v>1.24420085926E-2</v>
      </c>
      <c r="AJ914" s="150">
        <v>2.0699999999999998</v>
      </c>
      <c r="AK914" s="151">
        <v>1</v>
      </c>
    </row>
    <row r="915" spans="1:37" x14ac:dyDescent="0.2">
      <c r="A915" s="149" t="s">
        <v>2144</v>
      </c>
      <c r="B915" s="66" t="s">
        <v>2145</v>
      </c>
      <c r="C915" s="67">
        <v>65</v>
      </c>
      <c r="D915" s="84" t="s">
        <v>337</v>
      </c>
      <c r="E915" s="85">
        <v>66.744370860927106</v>
      </c>
      <c r="F915" s="91">
        <v>66.744370860927106</v>
      </c>
      <c r="G915" s="86">
        <v>23.2</v>
      </c>
      <c r="H915" s="86">
        <v>23.2</v>
      </c>
      <c r="I915" s="86">
        <v>2.58</v>
      </c>
      <c r="J915" s="86">
        <v>2.93</v>
      </c>
      <c r="K915" s="87">
        <v>1.18E-2</v>
      </c>
      <c r="L915" s="85">
        <v>0.45000015428399998</v>
      </c>
      <c r="M915" s="86">
        <v>0</v>
      </c>
      <c r="N915" s="86">
        <v>62.7935095920284</v>
      </c>
      <c r="O915" s="86">
        <v>6.2449959967974404</v>
      </c>
      <c r="P915" s="86">
        <v>0.26800000000000002</v>
      </c>
      <c r="Q915" s="88">
        <v>0.35320000000000001</v>
      </c>
      <c r="R915" s="85">
        <v>0</v>
      </c>
      <c r="S915" s="86">
        <v>1.9</v>
      </c>
      <c r="T915" s="86">
        <v>0.67</v>
      </c>
      <c r="U915" s="88">
        <v>9.3446357615893998</v>
      </c>
      <c r="V915" s="89">
        <v>4.7699999999999996</v>
      </c>
      <c r="W915" s="85">
        <v>44.954929092345601</v>
      </c>
      <c r="X915" s="88">
        <v>41.5</v>
      </c>
      <c r="Y915" s="85"/>
      <c r="Z915" s="88"/>
      <c r="AA915" s="85">
        <v>0</v>
      </c>
      <c r="AB915" s="91">
        <v>0</v>
      </c>
      <c r="AC915" s="86">
        <v>0</v>
      </c>
      <c r="AD915" s="86">
        <v>0</v>
      </c>
      <c r="AE915" s="86">
        <v>0</v>
      </c>
      <c r="AF915" s="88">
        <v>1.68032934123E-8</v>
      </c>
      <c r="AG915" s="85">
        <v>1.39327656393</v>
      </c>
      <c r="AH915" s="86">
        <v>2.2987E-2</v>
      </c>
      <c r="AI915" s="88">
        <v>2.83879909269E-2</v>
      </c>
      <c r="AJ915" s="150">
        <v>1.96</v>
      </c>
      <c r="AK915" s="151">
        <v>1</v>
      </c>
    </row>
    <row r="916" spans="1:37" x14ac:dyDescent="0.2">
      <c r="A916" s="149" t="s">
        <v>2146</v>
      </c>
      <c r="B916" s="66" t="s">
        <v>2147</v>
      </c>
      <c r="C916" s="67">
        <v>65</v>
      </c>
      <c r="D916" s="84" t="s">
        <v>337</v>
      </c>
      <c r="E916" s="85">
        <v>56.203824951096898</v>
      </c>
      <c r="F916" s="91">
        <v>56.203824951096898</v>
      </c>
      <c r="G916" s="86">
        <v>20.384920057552101</v>
      </c>
      <c r="H916" s="86">
        <v>20.384920057552101</v>
      </c>
      <c r="I916" s="86">
        <v>4.42</v>
      </c>
      <c r="J916" s="86">
        <v>5.87</v>
      </c>
      <c r="K916" s="87">
        <v>8.9999999999999993E-3</v>
      </c>
      <c r="L916" s="85">
        <v>4.5799993090399997</v>
      </c>
      <c r="M916" s="86">
        <v>0</v>
      </c>
      <c r="N916" s="86">
        <v>51.361691796361598</v>
      </c>
      <c r="O916" s="86">
        <v>5.7679313663260903</v>
      </c>
      <c r="P916" s="86">
        <v>0.39400000000000002</v>
      </c>
      <c r="Q916" s="88">
        <v>0.81730000000000003</v>
      </c>
      <c r="R916" s="85">
        <v>0</v>
      </c>
      <c r="S916" s="86">
        <v>2.2000000000000002</v>
      </c>
      <c r="T916" s="86">
        <v>0.89</v>
      </c>
      <c r="U916" s="88">
        <v>13.8747433596844</v>
      </c>
      <c r="V916" s="89">
        <v>4.6100000000000003</v>
      </c>
      <c r="W916" s="85">
        <v>37.360554750028001</v>
      </c>
      <c r="X916" s="88">
        <v>32.299999999999997</v>
      </c>
      <c r="Y916" s="85">
        <v>-100</v>
      </c>
      <c r="Z916" s="88"/>
      <c r="AA916" s="85">
        <v>0</v>
      </c>
      <c r="AB916" s="91">
        <v>0</v>
      </c>
      <c r="AC916" s="86">
        <v>0</v>
      </c>
      <c r="AD916" s="86">
        <v>0</v>
      </c>
      <c r="AE916" s="86">
        <v>0</v>
      </c>
      <c r="AF916" s="88">
        <v>0.69610166750400004</v>
      </c>
      <c r="AG916" s="85">
        <v>2.72999740292</v>
      </c>
      <c r="AH916" s="86">
        <v>6.0427000000000002E-2</v>
      </c>
      <c r="AI916" s="88">
        <v>4.36242315537E-9</v>
      </c>
      <c r="AJ916" s="150">
        <v>1.98</v>
      </c>
      <c r="AK916" s="151">
        <v>2</v>
      </c>
    </row>
    <row r="917" spans="1:37" x14ac:dyDescent="0.2">
      <c r="A917" s="149" t="s">
        <v>2148</v>
      </c>
      <c r="B917" s="66" t="s">
        <v>2149</v>
      </c>
      <c r="C917" s="67">
        <v>65</v>
      </c>
      <c r="D917" s="84" t="s">
        <v>337</v>
      </c>
      <c r="E917" s="85">
        <v>64.695257337455104</v>
      </c>
      <c r="F917" s="91">
        <v>64.688117998986201</v>
      </c>
      <c r="G917" s="86">
        <v>44.141101885499303</v>
      </c>
      <c r="H917" s="86">
        <v>44.1403879516524</v>
      </c>
      <c r="I917" s="86">
        <v>5.69</v>
      </c>
      <c r="J917" s="86">
        <v>6.97</v>
      </c>
      <c r="K917" s="87">
        <v>0</v>
      </c>
      <c r="L917" s="85">
        <v>4.3699996788000002</v>
      </c>
      <c r="M917" s="86">
        <v>1.44697973609757E-4</v>
      </c>
      <c r="N917" s="86">
        <v>57.582201864878101</v>
      </c>
      <c r="O917" s="86">
        <v>49.467483786517498</v>
      </c>
      <c r="P917" s="86">
        <v>0.27200000000000002</v>
      </c>
      <c r="Q917" s="88">
        <v>0.76949999999999996</v>
      </c>
      <c r="R917" s="85">
        <v>5.8428279287174997E-3</v>
      </c>
      <c r="S917" s="86">
        <v>1.4</v>
      </c>
      <c r="T917" s="86">
        <v>0.73</v>
      </c>
      <c r="U917" s="88">
        <v>12.468140702082501</v>
      </c>
      <c r="V917" s="89">
        <v>4.6100000000000003</v>
      </c>
      <c r="W917" s="85">
        <v>31.0322183890916</v>
      </c>
      <c r="X917" s="88">
        <v>25.366666666699999</v>
      </c>
      <c r="Y917" s="85"/>
      <c r="Z917" s="88"/>
      <c r="AA917" s="85">
        <v>0</v>
      </c>
      <c r="AB917" s="91">
        <v>0</v>
      </c>
      <c r="AC917" s="86">
        <v>0</v>
      </c>
      <c r="AD917" s="86">
        <v>0</v>
      </c>
      <c r="AE917" s="86">
        <v>0</v>
      </c>
      <c r="AF917" s="88">
        <v>33.887995854000003</v>
      </c>
      <c r="AG917" s="85">
        <v>1.7654330706100001</v>
      </c>
      <c r="AH917" s="86">
        <v>5.5662999999999997E-2</v>
      </c>
      <c r="AI917" s="88">
        <v>2.3496606582999999E-9</v>
      </c>
      <c r="AJ917" s="150">
        <v>1.6</v>
      </c>
      <c r="AK917" s="151">
        <v>1</v>
      </c>
    </row>
    <row r="918" spans="1:37" x14ac:dyDescent="0.2">
      <c r="A918" s="149" t="s">
        <v>2150</v>
      </c>
      <c r="B918" s="66" t="s">
        <v>2151</v>
      </c>
      <c r="C918" s="67">
        <v>65</v>
      </c>
      <c r="D918" s="84" t="s">
        <v>337</v>
      </c>
      <c r="E918" s="85">
        <v>73.123377919744499</v>
      </c>
      <c r="F918" s="91">
        <v>73.064733479736503</v>
      </c>
      <c r="G918" s="86">
        <v>43.767468556598097</v>
      </c>
      <c r="H918" s="86">
        <v>43.711319624675603</v>
      </c>
      <c r="I918" s="86">
        <v>2.92</v>
      </c>
      <c r="J918" s="86">
        <v>3.28</v>
      </c>
      <c r="K918" s="87">
        <v>0</v>
      </c>
      <c r="L918" s="85">
        <v>2.4999998856899999</v>
      </c>
      <c r="M918" s="86">
        <v>0</v>
      </c>
      <c r="N918" s="86">
        <v>62.250930881234197</v>
      </c>
      <c r="O918" s="86">
        <v>39.786241541931503</v>
      </c>
      <c r="P918" s="86">
        <v>0.13600000000000001</v>
      </c>
      <c r="Q918" s="88">
        <v>0.63770000000000004</v>
      </c>
      <c r="R918" s="85">
        <v>0</v>
      </c>
      <c r="S918" s="86">
        <v>2.2000000000000002</v>
      </c>
      <c r="T918" s="86">
        <v>0.67</v>
      </c>
      <c r="U918" s="88">
        <v>7.4041724895188699</v>
      </c>
      <c r="V918" s="89">
        <v>4.82</v>
      </c>
      <c r="W918" s="85">
        <v>30.1576921242583</v>
      </c>
      <c r="X918" s="88">
        <v>25.833333333300001</v>
      </c>
      <c r="Y918" s="85">
        <v>-100</v>
      </c>
      <c r="Z918" s="88"/>
      <c r="AA918" s="85">
        <v>0</v>
      </c>
      <c r="AB918" s="91">
        <v>0</v>
      </c>
      <c r="AC918" s="86">
        <v>0</v>
      </c>
      <c r="AD918" s="86">
        <v>0</v>
      </c>
      <c r="AE918" s="86">
        <v>0</v>
      </c>
      <c r="AF918" s="88">
        <v>40.982095768599997</v>
      </c>
      <c r="AG918" s="85">
        <v>0.15709910661099999</v>
      </c>
      <c r="AH918" s="86">
        <v>1.6798E-2</v>
      </c>
      <c r="AI918" s="88">
        <v>7.2647397058200004E-9</v>
      </c>
      <c r="AJ918" s="150">
        <v>1.84</v>
      </c>
      <c r="AK918" s="151">
        <v>2</v>
      </c>
    </row>
    <row r="919" spans="1:37" x14ac:dyDescent="0.2">
      <c r="A919" s="149" t="s">
        <v>2152</v>
      </c>
      <c r="B919" s="66" t="s">
        <v>2153</v>
      </c>
      <c r="C919" s="67">
        <v>65</v>
      </c>
      <c r="D919" s="84" t="s">
        <v>337</v>
      </c>
      <c r="E919" s="85">
        <v>71.003300642756798</v>
      </c>
      <c r="F919" s="91">
        <v>70.960660760253305</v>
      </c>
      <c r="G919" s="86">
        <v>29.685254496928302</v>
      </c>
      <c r="H919" s="86">
        <v>29.6686723203992</v>
      </c>
      <c r="I919" s="86">
        <v>15.32</v>
      </c>
      <c r="J919" s="86">
        <v>10.61</v>
      </c>
      <c r="K919" s="87">
        <v>0</v>
      </c>
      <c r="L919" s="85">
        <v>0.90000025506600001</v>
      </c>
      <c r="M919" s="86">
        <v>0</v>
      </c>
      <c r="N919" s="86">
        <v>70.617708930961896</v>
      </c>
      <c r="O919" s="86">
        <v>38.621821621320898</v>
      </c>
      <c r="P919" s="86">
        <v>0.29799999999999999</v>
      </c>
      <c r="Q919" s="88">
        <v>0.66679999999999995</v>
      </c>
      <c r="R919" s="85">
        <v>0</v>
      </c>
      <c r="S919" s="86">
        <v>1.4</v>
      </c>
      <c r="T919" s="86">
        <v>0.93</v>
      </c>
      <c r="U919" s="88">
        <v>3.8146902291498899</v>
      </c>
      <c r="V919" s="89">
        <v>4.84</v>
      </c>
      <c r="W919" s="85">
        <v>45.969077141039797</v>
      </c>
      <c r="X919" s="88"/>
      <c r="Y919" s="85">
        <v>-100</v>
      </c>
      <c r="Z919" s="88">
        <v>-100</v>
      </c>
      <c r="AA919" s="85">
        <v>0</v>
      </c>
      <c r="AB919" s="91">
        <v>0</v>
      </c>
      <c r="AC919" s="86">
        <v>0</v>
      </c>
      <c r="AD919" s="86">
        <v>0</v>
      </c>
      <c r="AE919" s="86">
        <v>0</v>
      </c>
      <c r="AF919" s="88">
        <v>32.527898799600003</v>
      </c>
      <c r="AG919" s="85">
        <v>7.23522002197E-2</v>
      </c>
      <c r="AH919" s="86">
        <v>8.5483000000000003E-2</v>
      </c>
      <c r="AI919" s="88">
        <v>6.3732983365799994E-2</v>
      </c>
      <c r="AJ919" s="150">
        <v>2.0499999999999998</v>
      </c>
      <c r="AK919" s="151">
        <v>2</v>
      </c>
    </row>
    <row r="920" spans="1:37" x14ac:dyDescent="0.2">
      <c r="A920" s="149" t="s">
        <v>2154</v>
      </c>
      <c r="B920" s="66" t="s">
        <v>2155</v>
      </c>
      <c r="C920" s="67">
        <v>65</v>
      </c>
      <c r="D920" s="84" t="s">
        <v>337</v>
      </c>
      <c r="E920" s="85">
        <v>78.093226674641102</v>
      </c>
      <c r="F920" s="91">
        <v>78.093226674641102</v>
      </c>
      <c r="G920" s="86">
        <v>31.395783492823</v>
      </c>
      <c r="H920" s="86">
        <v>31.395783492823</v>
      </c>
      <c r="I920" s="86">
        <v>6.69</v>
      </c>
      <c r="J920" s="86">
        <v>4.5599999999999996</v>
      </c>
      <c r="K920" s="87">
        <v>0</v>
      </c>
      <c r="L920" s="85">
        <v>1.27999968597</v>
      </c>
      <c r="M920" s="86">
        <v>6.16316484223109E-3</v>
      </c>
      <c r="N920" s="86">
        <v>72.714587569269995</v>
      </c>
      <c r="O920" s="86">
        <v>24.434322656479601</v>
      </c>
      <c r="P920" s="86">
        <v>0.29099999999999998</v>
      </c>
      <c r="Q920" s="88">
        <v>0.66449999999999998</v>
      </c>
      <c r="R920" s="85">
        <v>2.16497077289457E-2</v>
      </c>
      <c r="S920" s="86">
        <v>1.8</v>
      </c>
      <c r="T920" s="86">
        <v>0.78</v>
      </c>
      <c r="U920" s="88">
        <v>3.3661034688995199</v>
      </c>
      <c r="V920" s="89">
        <v>4.9400000000000004</v>
      </c>
      <c r="W920" s="85">
        <v>54.854591884453598</v>
      </c>
      <c r="X920" s="88">
        <v>47.133333333300001</v>
      </c>
      <c r="Y920" s="85">
        <v>-100</v>
      </c>
      <c r="Z920" s="88"/>
      <c r="AA920" s="85">
        <v>0</v>
      </c>
      <c r="AB920" s="91">
        <v>0</v>
      </c>
      <c r="AC920" s="86">
        <v>0</v>
      </c>
      <c r="AD920" s="86">
        <v>0</v>
      </c>
      <c r="AE920" s="86">
        <v>0</v>
      </c>
      <c r="AF920" s="88">
        <v>19.6182103268</v>
      </c>
      <c r="AG920" s="85">
        <v>1.5708019819799999E-2</v>
      </c>
      <c r="AH920" s="86">
        <v>1.925E-2</v>
      </c>
      <c r="AI920" s="88">
        <v>6.3732997132099997E-2</v>
      </c>
      <c r="AJ920" s="150">
        <v>2.2599999999999998</v>
      </c>
      <c r="AK920" s="151">
        <v>0</v>
      </c>
    </row>
    <row r="921" spans="1:37" x14ac:dyDescent="0.2">
      <c r="A921" s="149" t="s">
        <v>2156</v>
      </c>
      <c r="B921" s="66" t="s">
        <v>2157</v>
      </c>
      <c r="C921" s="67">
        <v>65</v>
      </c>
      <c r="D921" s="84" t="s">
        <v>337</v>
      </c>
      <c r="E921" s="85">
        <v>51.463229603292</v>
      </c>
      <c r="F921" s="91">
        <v>51.198859761377499</v>
      </c>
      <c r="G921" s="86">
        <v>18.912788603744101</v>
      </c>
      <c r="H921" s="86">
        <v>18.6545490770044</v>
      </c>
      <c r="I921" s="86">
        <v>24.88</v>
      </c>
      <c r="J921" s="86">
        <v>18.37</v>
      </c>
      <c r="K921" s="87">
        <v>0</v>
      </c>
      <c r="L921" s="85">
        <v>5.0000203542299997E-2</v>
      </c>
      <c r="M921" s="86">
        <v>5.1769787278883303E-2</v>
      </c>
      <c r="N921" s="86">
        <v>81.371940710100006</v>
      </c>
      <c r="O921" s="86">
        <v>29.943031818813399</v>
      </c>
      <c r="P921" s="86">
        <v>0.44</v>
      </c>
      <c r="Q921" s="88">
        <v>0.2384</v>
      </c>
      <c r="R921" s="85">
        <v>2.2644927536231901E-2</v>
      </c>
      <c r="S921" s="86">
        <v>0.4</v>
      </c>
      <c r="T921" s="86">
        <v>0.43</v>
      </c>
      <c r="U921" s="88">
        <v>1.1410049119150301</v>
      </c>
      <c r="V921" s="89">
        <v>4.84</v>
      </c>
      <c r="W921" s="85">
        <v>54.452905527507099</v>
      </c>
      <c r="X921" s="88"/>
      <c r="Y921" s="85"/>
      <c r="Z921" s="88">
        <v>-100</v>
      </c>
      <c r="AA921" s="85">
        <v>0.19</v>
      </c>
      <c r="AB921" s="91">
        <v>0.28999999999999998</v>
      </c>
      <c r="AC921" s="86">
        <v>0.04</v>
      </c>
      <c r="AD921" s="86">
        <v>0.12</v>
      </c>
      <c r="AE921" s="86">
        <v>0</v>
      </c>
      <c r="AF921" s="88">
        <v>48.175502854800001</v>
      </c>
      <c r="AG921" s="85">
        <v>1.19001021526E-4</v>
      </c>
      <c r="AH921" s="86">
        <v>0.112162</v>
      </c>
      <c r="AI921" s="88">
        <v>5.5404208169999997E-9</v>
      </c>
      <c r="AJ921" s="150">
        <v>2.04</v>
      </c>
      <c r="AK921" s="151">
        <v>0</v>
      </c>
    </row>
    <row r="922" spans="1:37" x14ac:dyDescent="0.2">
      <c r="A922" s="149" t="s">
        <v>2158</v>
      </c>
      <c r="B922" s="66" t="s">
        <v>2159</v>
      </c>
      <c r="C922" s="67">
        <v>65</v>
      </c>
      <c r="D922" s="84" t="s">
        <v>337</v>
      </c>
      <c r="E922" s="85">
        <v>80.164350135164199</v>
      </c>
      <c r="F922" s="91">
        <v>80.164350135164199</v>
      </c>
      <c r="G922" s="86">
        <v>25.719480395205899</v>
      </c>
      <c r="H922" s="86">
        <v>25.719480395205899</v>
      </c>
      <c r="I922" s="86">
        <v>6.58</v>
      </c>
      <c r="J922" s="86">
        <v>4.8099999999999996</v>
      </c>
      <c r="K922" s="87">
        <v>0</v>
      </c>
      <c r="L922" s="85">
        <v>0.33000024167100001</v>
      </c>
      <c r="M922" s="86">
        <v>3.6269253362310003E-2</v>
      </c>
      <c r="N922" s="86">
        <v>77.203209306478598</v>
      </c>
      <c r="O922" s="86">
        <v>9.63536443499539</v>
      </c>
      <c r="P922" s="86">
        <v>0.26400000000000001</v>
      </c>
      <c r="Q922" s="88">
        <v>0.74429999999999996</v>
      </c>
      <c r="R922" s="85">
        <v>3.8875210574057302E-2</v>
      </c>
      <c r="S922" s="86">
        <v>2.2000000000000002</v>
      </c>
      <c r="T922" s="86">
        <v>1.31</v>
      </c>
      <c r="U922" s="88">
        <v>4.1876988588789699</v>
      </c>
      <c r="V922" s="89">
        <v>4.91</v>
      </c>
      <c r="W922" s="85">
        <v>56.688512329877597</v>
      </c>
      <c r="X922" s="88">
        <v>55.8</v>
      </c>
      <c r="Y922" s="85"/>
      <c r="Z922" s="88"/>
      <c r="AA922" s="85">
        <v>0</v>
      </c>
      <c r="AB922" s="91">
        <v>0</v>
      </c>
      <c r="AC922" s="86">
        <v>0</v>
      </c>
      <c r="AD922" s="86">
        <v>0</v>
      </c>
      <c r="AE922" s="86">
        <v>0</v>
      </c>
      <c r="AF922" s="88">
        <v>6.5520568501100002E-6</v>
      </c>
      <c r="AG922" s="85">
        <v>0.12837104811</v>
      </c>
      <c r="AH922" s="86">
        <v>3.3381000000000001E-2</v>
      </c>
      <c r="AI922" s="88">
        <v>2.21682342603E-8</v>
      </c>
      <c r="AJ922" s="150">
        <v>2.15</v>
      </c>
      <c r="AK922" s="151">
        <v>1</v>
      </c>
    </row>
    <row r="923" spans="1:37" x14ac:dyDescent="0.2">
      <c r="A923" s="149" t="s">
        <v>2160</v>
      </c>
      <c r="B923" s="66" t="s">
        <v>2161</v>
      </c>
      <c r="C923" s="67">
        <v>65</v>
      </c>
      <c r="D923" s="84" t="s">
        <v>337</v>
      </c>
      <c r="E923" s="85">
        <v>66.682667454397802</v>
      </c>
      <c r="F923" s="91">
        <v>66.682667454397802</v>
      </c>
      <c r="G923" s="86">
        <v>22.5038771139502</v>
      </c>
      <c r="H923" s="86">
        <v>22.5038771139502</v>
      </c>
      <c r="I923" s="86">
        <v>18.3</v>
      </c>
      <c r="J923" s="86">
        <v>14.17</v>
      </c>
      <c r="K923" s="87">
        <v>0</v>
      </c>
      <c r="L923" s="85">
        <v>0.35000008983999997</v>
      </c>
      <c r="M923" s="86">
        <v>1.52367771858946E-2</v>
      </c>
      <c r="N923" s="86">
        <v>62.917274155984302</v>
      </c>
      <c r="O923" s="86">
        <v>7.1935561049525498</v>
      </c>
      <c r="P923" s="86">
        <v>0.81499999999999995</v>
      </c>
      <c r="Q923" s="88">
        <v>0.66669999999999996</v>
      </c>
      <c r="R923" s="85">
        <v>9.8318749385507796E-3</v>
      </c>
      <c r="S923" s="86">
        <v>3.1</v>
      </c>
      <c r="T923" s="86">
        <v>1.22</v>
      </c>
      <c r="U923" s="88">
        <v>4.7180784284764803</v>
      </c>
      <c r="V923" s="89">
        <v>4.6399999999999997</v>
      </c>
      <c r="W923" s="85">
        <v>51.421581942757598</v>
      </c>
      <c r="X923" s="88">
        <v>48.233333333300003</v>
      </c>
      <c r="Y923" s="85"/>
      <c r="Z923" s="88"/>
      <c r="AA923" s="85">
        <v>0</v>
      </c>
      <c r="AB923" s="91">
        <v>0</v>
      </c>
      <c r="AC923" s="86">
        <v>0</v>
      </c>
      <c r="AD923" s="86">
        <v>0</v>
      </c>
      <c r="AE923" s="86">
        <v>0</v>
      </c>
      <c r="AF923" s="88">
        <v>2.7781387888200001E-6</v>
      </c>
      <c r="AG923" s="85">
        <v>0.246743078595</v>
      </c>
      <c r="AH923" s="86">
        <v>0.12856400000000001</v>
      </c>
      <c r="AI923" s="88">
        <v>5.93700811744E-2</v>
      </c>
      <c r="AJ923" s="150">
        <v>2.02</v>
      </c>
      <c r="AK923" s="151">
        <v>1</v>
      </c>
    </row>
    <row r="924" spans="1:37" x14ac:dyDescent="0.2">
      <c r="A924" s="149" t="s">
        <v>2162</v>
      </c>
      <c r="B924" s="66" t="s">
        <v>2163</v>
      </c>
      <c r="C924" s="67">
        <v>65</v>
      </c>
      <c r="D924" s="84" t="s">
        <v>337</v>
      </c>
      <c r="E924" s="85">
        <v>80.605480854733102</v>
      </c>
      <c r="F924" s="91">
        <v>80.593355069925394</v>
      </c>
      <c r="G924" s="86">
        <v>31.0918595564657</v>
      </c>
      <c r="H924" s="86">
        <v>31.085123009350301</v>
      </c>
      <c r="I924" s="86">
        <v>0.71</v>
      </c>
      <c r="J924" s="86">
        <v>0.95</v>
      </c>
      <c r="K924" s="87">
        <v>0</v>
      </c>
      <c r="L924" s="85">
        <v>0.52000012281499997</v>
      </c>
      <c r="M924" s="86">
        <v>0.120297228640076</v>
      </c>
      <c r="N924" s="86">
        <v>74.941115803264097</v>
      </c>
      <c r="O924" s="86">
        <v>10.6627407443163</v>
      </c>
      <c r="P924" s="86">
        <v>0.20399999999999999</v>
      </c>
      <c r="Q924" s="88">
        <v>0.47899999999999998</v>
      </c>
      <c r="R924" s="85">
        <v>0.14501510574018101</v>
      </c>
      <c r="S924" s="86">
        <v>1.6</v>
      </c>
      <c r="T924" s="86">
        <v>0.54</v>
      </c>
      <c r="U924" s="88">
        <v>4.7223195279027799</v>
      </c>
      <c r="V924" s="89">
        <v>4.88</v>
      </c>
      <c r="W924" s="85">
        <v>57.243905246511297</v>
      </c>
      <c r="X924" s="88">
        <v>56.666666666700003</v>
      </c>
      <c r="Y924" s="85">
        <v>-100</v>
      </c>
      <c r="Z924" s="88"/>
      <c r="AA924" s="85">
        <v>0</v>
      </c>
      <c r="AB924" s="91">
        <v>0</v>
      </c>
      <c r="AC924" s="86">
        <v>0</v>
      </c>
      <c r="AD924" s="86">
        <v>0</v>
      </c>
      <c r="AE924" s="86">
        <v>0</v>
      </c>
      <c r="AF924" s="88">
        <v>3.9060767405800002E-8</v>
      </c>
      <c r="AG924" s="85">
        <v>4.3159140089700003E-2</v>
      </c>
      <c r="AH924" s="86">
        <v>5.8500000000000002E-3</v>
      </c>
      <c r="AI924" s="88">
        <v>2.3290320071400001E-9</v>
      </c>
      <c r="AJ924" s="150">
        <v>2.0699999999999998</v>
      </c>
      <c r="AK924" s="151">
        <v>1</v>
      </c>
    </row>
    <row r="925" spans="1:37" x14ac:dyDescent="0.2">
      <c r="A925" s="149" t="s">
        <v>2164</v>
      </c>
      <c r="B925" s="66" t="s">
        <v>2165</v>
      </c>
      <c r="C925" s="67">
        <v>65</v>
      </c>
      <c r="D925" s="84" t="s">
        <v>337</v>
      </c>
      <c r="E925" s="85">
        <v>76.963203391514597</v>
      </c>
      <c r="F925" s="91">
        <v>76.928427118868598</v>
      </c>
      <c r="G925" s="86">
        <v>30.437518630146101</v>
      </c>
      <c r="H925" s="86">
        <v>30.420958500314601</v>
      </c>
      <c r="I925" s="86">
        <v>2.73</v>
      </c>
      <c r="J925" s="86">
        <v>3.2</v>
      </c>
      <c r="K925" s="87">
        <v>0</v>
      </c>
      <c r="L925" s="85">
        <v>1.14999977004</v>
      </c>
      <c r="M925" s="86">
        <v>6.5129975504960094E-2</v>
      </c>
      <c r="N925" s="86">
        <v>72.648483303594205</v>
      </c>
      <c r="O925" s="86">
        <v>8.9825179222739298</v>
      </c>
      <c r="P925" s="86">
        <v>0.28799999999999998</v>
      </c>
      <c r="Q925" s="88">
        <v>0.98440000000000005</v>
      </c>
      <c r="R925" s="85">
        <v>5.87242163987374E-2</v>
      </c>
      <c r="S925" s="86">
        <v>2.4</v>
      </c>
      <c r="T925" s="86">
        <v>1.1100000000000001</v>
      </c>
      <c r="U925" s="88">
        <v>5.1675885138939499</v>
      </c>
      <c r="V925" s="89">
        <v>4.88</v>
      </c>
      <c r="W925" s="85">
        <v>57.1011519938722</v>
      </c>
      <c r="X925" s="88">
        <v>54.1</v>
      </c>
      <c r="Y925" s="85"/>
      <c r="Z925" s="88"/>
      <c r="AA925" s="85">
        <v>0</v>
      </c>
      <c r="AB925" s="91">
        <v>0</v>
      </c>
      <c r="AC925" s="86">
        <v>0</v>
      </c>
      <c r="AD925" s="86">
        <v>0</v>
      </c>
      <c r="AE925" s="86">
        <v>0</v>
      </c>
      <c r="AF925" s="88">
        <v>0.34510506255599999</v>
      </c>
      <c r="AG925" s="85">
        <v>0.41410003317900002</v>
      </c>
      <c r="AH925" s="86">
        <v>3.1676000000000003E-2</v>
      </c>
      <c r="AI925" s="88">
        <v>1.05312045939E-8</v>
      </c>
      <c r="AJ925" s="150">
        <v>2.16</v>
      </c>
      <c r="AK925" s="151">
        <v>1</v>
      </c>
    </row>
    <row r="926" spans="1:37" x14ac:dyDescent="0.2">
      <c r="A926" s="149" t="s">
        <v>2166</v>
      </c>
      <c r="B926" s="66" t="s">
        <v>2167</v>
      </c>
      <c r="C926" s="67">
        <v>65</v>
      </c>
      <c r="D926" s="84" t="s">
        <v>337</v>
      </c>
      <c r="E926" s="85">
        <v>68.200710108604895</v>
      </c>
      <c r="F926" s="91">
        <v>68.001253132832105</v>
      </c>
      <c r="G926" s="86">
        <v>26.623851294903901</v>
      </c>
      <c r="H926" s="86">
        <v>26.4797410192147</v>
      </c>
      <c r="I926" s="86">
        <v>2.08</v>
      </c>
      <c r="J926" s="86">
        <v>1.87</v>
      </c>
      <c r="K926" s="87">
        <v>0</v>
      </c>
      <c r="L926" s="85">
        <v>1.6399997077499999</v>
      </c>
      <c r="M926" s="86">
        <v>0</v>
      </c>
      <c r="N926" s="86">
        <v>65.857640030381006</v>
      </c>
      <c r="O926" s="86">
        <v>13.480507280413301</v>
      </c>
      <c r="P926" s="86">
        <v>0.59199999999999997</v>
      </c>
      <c r="Q926" s="88">
        <v>0.98629999999999995</v>
      </c>
      <c r="R926" s="85">
        <v>0</v>
      </c>
      <c r="S926" s="86">
        <v>3.7</v>
      </c>
      <c r="T926" s="86">
        <v>1.7</v>
      </c>
      <c r="U926" s="88">
        <v>3.6246867167919801</v>
      </c>
      <c r="V926" s="89">
        <v>4.7699999999999996</v>
      </c>
      <c r="W926" s="85">
        <v>53.2300059563253</v>
      </c>
      <c r="X926" s="88">
        <v>51.866666666699999</v>
      </c>
      <c r="Y926" s="85">
        <v>-100</v>
      </c>
      <c r="Z926" s="88"/>
      <c r="AA926" s="85">
        <v>0</v>
      </c>
      <c r="AB926" s="91">
        <v>0</v>
      </c>
      <c r="AC926" s="86">
        <v>0</v>
      </c>
      <c r="AD926" s="86">
        <v>0</v>
      </c>
      <c r="AE926" s="86">
        <v>0</v>
      </c>
      <c r="AF926" s="88">
        <v>41.312090157</v>
      </c>
      <c r="AG926" s="85">
        <v>0.411064935977</v>
      </c>
      <c r="AH926" s="86">
        <v>1.5034E-2</v>
      </c>
      <c r="AI926" s="88">
        <v>3.7745286831399996E-9</v>
      </c>
      <c r="AJ926" s="150">
        <v>2.14</v>
      </c>
      <c r="AK926" s="151">
        <v>1</v>
      </c>
    </row>
    <row r="927" spans="1:37" x14ac:dyDescent="0.2">
      <c r="A927" s="149" t="s">
        <v>2168</v>
      </c>
      <c r="B927" s="66" t="s">
        <v>2169</v>
      </c>
      <c r="C927" s="67">
        <v>65</v>
      </c>
      <c r="D927" s="84" t="s">
        <v>337</v>
      </c>
      <c r="E927" s="85">
        <v>65.885680108102505</v>
      </c>
      <c r="F927" s="91">
        <v>65.8059323473163</v>
      </c>
      <c r="G927" s="86">
        <v>26.225937220790499</v>
      </c>
      <c r="H927" s="86">
        <v>26.200093039054298</v>
      </c>
      <c r="I927" s="86">
        <v>25.25</v>
      </c>
      <c r="J927" s="86">
        <v>22.54</v>
      </c>
      <c r="K927" s="87">
        <v>0</v>
      </c>
      <c r="L927" s="85">
        <v>1.0599999206599999</v>
      </c>
      <c r="M927" s="86">
        <v>1.05763280779197E-3</v>
      </c>
      <c r="N927" s="86">
        <v>59.706998393168298</v>
      </c>
      <c r="O927" s="86">
        <v>11.7327083915633</v>
      </c>
      <c r="P927" s="86">
        <v>1.48</v>
      </c>
      <c r="Q927" s="88">
        <v>1.5670999999999999</v>
      </c>
      <c r="R927" s="85">
        <v>7.1479628305932798E-3</v>
      </c>
      <c r="S927" s="86">
        <v>2.9</v>
      </c>
      <c r="T927" s="86">
        <v>2.02</v>
      </c>
      <c r="U927" s="88">
        <v>4.5566984427034498</v>
      </c>
      <c r="V927" s="89">
        <v>4.63</v>
      </c>
      <c r="W927" s="85">
        <v>49.558214296853599</v>
      </c>
      <c r="X927" s="88">
        <v>51.1</v>
      </c>
      <c r="Y927" s="85"/>
      <c r="Z927" s="88"/>
      <c r="AA927" s="85">
        <v>0</v>
      </c>
      <c r="AB927" s="91">
        <v>0</v>
      </c>
      <c r="AC927" s="86">
        <v>0</v>
      </c>
      <c r="AD927" s="86">
        <v>0</v>
      </c>
      <c r="AE927" s="86">
        <v>0</v>
      </c>
      <c r="AF927" s="88">
        <v>11.171498104299999</v>
      </c>
      <c r="AG927" s="85">
        <v>0.46690885537600002</v>
      </c>
      <c r="AH927" s="86">
        <v>0.24696699999999999</v>
      </c>
      <c r="AI927" s="88">
        <v>0.76479605120299998</v>
      </c>
      <c r="AJ927" s="150">
        <v>2.12</v>
      </c>
      <c r="AK927" s="151">
        <v>1</v>
      </c>
    </row>
    <row r="928" spans="1:37" x14ac:dyDescent="0.2">
      <c r="A928" s="149" t="s">
        <v>2170</v>
      </c>
      <c r="B928" s="66" t="s">
        <v>2171</v>
      </c>
      <c r="C928" s="67">
        <v>74</v>
      </c>
      <c r="D928" s="84" t="s">
        <v>337</v>
      </c>
      <c r="E928" s="85">
        <v>64.405955367899793</v>
      </c>
      <c r="F928" s="91">
        <v>64.340742541973896</v>
      </c>
      <c r="G928" s="86">
        <v>22.492898433786898</v>
      </c>
      <c r="H928" s="86">
        <v>22.4774242039061</v>
      </c>
      <c r="I928" s="86">
        <v>112.68</v>
      </c>
      <c r="J928" s="86">
        <v>114.77</v>
      </c>
      <c r="K928" s="87">
        <v>0</v>
      </c>
      <c r="L928" s="85">
        <v>1.13999980267</v>
      </c>
      <c r="M928" s="86">
        <v>2.9587083607954099E-4</v>
      </c>
      <c r="N928" s="86">
        <v>59.6737237650078</v>
      </c>
      <c r="O928" s="86">
        <v>9.8107823487447803</v>
      </c>
      <c r="P928" s="86">
        <v>3.9489999999999998</v>
      </c>
      <c r="Q928" s="88">
        <v>2.0508999999999999</v>
      </c>
      <c r="R928" s="85">
        <v>1.19990400767939E-2</v>
      </c>
      <c r="S928" s="86">
        <v>1.7</v>
      </c>
      <c r="T928" s="86">
        <v>2.5099999999999998</v>
      </c>
      <c r="U928" s="88">
        <v>2.5433002111127099</v>
      </c>
      <c r="V928" s="89">
        <v>4.5599999999999996</v>
      </c>
      <c r="W928" s="85">
        <v>44.305764634512698</v>
      </c>
      <c r="X928" s="88">
        <v>40.4</v>
      </c>
      <c r="Y928" s="85"/>
      <c r="Z928" s="88"/>
      <c r="AA928" s="85">
        <v>0</v>
      </c>
      <c r="AB928" s="91">
        <v>0</v>
      </c>
      <c r="AC928" s="86">
        <v>0</v>
      </c>
      <c r="AD928" s="86">
        <v>0</v>
      </c>
      <c r="AE928" s="86">
        <v>0</v>
      </c>
      <c r="AF928" s="88">
        <v>3.0065240744299999E-3</v>
      </c>
      <c r="AG928" s="85">
        <v>9.4021070355800006E-3</v>
      </c>
      <c r="AH928" s="86">
        <v>0.85470599999999997</v>
      </c>
      <c r="AI928" s="88">
        <v>2.03945564637</v>
      </c>
      <c r="AJ928" s="150">
        <v>2.21</v>
      </c>
      <c r="AK928" s="151">
        <v>1</v>
      </c>
    </row>
    <row r="929" spans="1:37" x14ac:dyDescent="0.2">
      <c r="A929" s="149" t="s">
        <v>2172</v>
      </c>
      <c r="B929" s="66" t="s">
        <v>2173</v>
      </c>
      <c r="C929" s="67">
        <v>65</v>
      </c>
      <c r="D929" s="84" t="s">
        <v>337</v>
      </c>
      <c r="E929" s="85">
        <v>54.339810249823898</v>
      </c>
      <c r="F929" s="91">
        <v>54.339810249823898</v>
      </c>
      <c r="G929" s="86">
        <v>23.178108298462899</v>
      </c>
      <c r="H929" s="86">
        <v>23.178108298462899</v>
      </c>
      <c r="I929" s="86">
        <v>6.59</v>
      </c>
      <c r="J929" s="86">
        <v>9.4700000000000006</v>
      </c>
      <c r="K929" s="87">
        <v>0</v>
      </c>
      <c r="L929" s="85">
        <v>1.6900002645900001</v>
      </c>
      <c r="M929" s="86">
        <v>0</v>
      </c>
      <c r="N929" s="86">
        <v>51.280971588138797</v>
      </c>
      <c r="O929" s="86">
        <v>6.3710148002758498</v>
      </c>
      <c r="P929" s="86">
        <v>2.7469999999999999</v>
      </c>
      <c r="Q929" s="88">
        <v>2.2555999999999998</v>
      </c>
      <c r="R929" s="85">
        <v>0</v>
      </c>
      <c r="S929" s="86">
        <v>3.8</v>
      </c>
      <c r="T929" s="86">
        <v>1.45</v>
      </c>
      <c r="U929" s="88">
        <v>6.9561254505530901</v>
      </c>
      <c r="V929" s="89">
        <v>4.66</v>
      </c>
      <c r="W929" s="85">
        <v>42.791209876207702</v>
      </c>
      <c r="X929" s="88">
        <v>33.700000000000003</v>
      </c>
      <c r="Y929" s="85">
        <v>-100</v>
      </c>
      <c r="Z929" s="88"/>
      <c r="AA929" s="85">
        <v>0</v>
      </c>
      <c r="AB929" s="91">
        <v>0</v>
      </c>
      <c r="AC929" s="86">
        <v>0</v>
      </c>
      <c r="AD929" s="86">
        <v>0</v>
      </c>
      <c r="AE929" s="86">
        <v>0</v>
      </c>
      <c r="AF929" s="88">
        <v>3.0164992560699999</v>
      </c>
      <c r="AG929" s="85">
        <v>0.51324699654200001</v>
      </c>
      <c r="AH929" s="86">
        <v>3.7685000000000003E-2</v>
      </c>
      <c r="AI929" s="88">
        <v>0.89226195638100003</v>
      </c>
      <c r="AJ929" s="150">
        <v>2.11</v>
      </c>
      <c r="AK929" s="151">
        <v>0</v>
      </c>
    </row>
    <row r="930" spans="1:37" x14ac:dyDescent="0.2">
      <c r="A930" s="149" t="s">
        <v>2174</v>
      </c>
      <c r="B930" s="66" t="s">
        <v>2175</v>
      </c>
      <c r="C930" s="67">
        <v>74</v>
      </c>
      <c r="D930" s="84" t="s">
        <v>337</v>
      </c>
      <c r="E930" s="85">
        <v>62.652403005529003</v>
      </c>
      <c r="F930" s="91">
        <v>62.356457634327299</v>
      </c>
      <c r="G930" s="86">
        <v>32.591796228911697</v>
      </c>
      <c r="H930" s="86">
        <v>32.427579036907503</v>
      </c>
      <c r="I930" s="86">
        <v>21.69</v>
      </c>
      <c r="J930" s="86">
        <v>44.83</v>
      </c>
      <c r="K930" s="87">
        <v>6.6E-3</v>
      </c>
      <c r="L930" s="85">
        <v>2.6900000337400001</v>
      </c>
      <c r="M930" s="86">
        <v>0</v>
      </c>
      <c r="N930" s="86">
        <v>54.2914095143175</v>
      </c>
      <c r="O930" s="86">
        <v>15.260320671831</v>
      </c>
      <c r="P930" s="86">
        <v>2.343</v>
      </c>
      <c r="Q930" s="88">
        <v>1.2141999999999999</v>
      </c>
      <c r="R930" s="85">
        <v>0</v>
      </c>
      <c r="S930" s="86">
        <v>3.6</v>
      </c>
      <c r="T930" s="86">
        <v>1.61</v>
      </c>
      <c r="U930" s="88">
        <v>4.17631491895468</v>
      </c>
      <c r="V930" s="89">
        <v>4.51</v>
      </c>
      <c r="W930" s="85">
        <v>36.646747841912003</v>
      </c>
      <c r="X930" s="88">
        <v>28.666666666699999</v>
      </c>
      <c r="Y930" s="85"/>
      <c r="Z930" s="88"/>
      <c r="AA930" s="85">
        <v>0</v>
      </c>
      <c r="AB930" s="91">
        <v>0</v>
      </c>
      <c r="AC930" s="86">
        <v>0</v>
      </c>
      <c r="AD930" s="86">
        <v>0</v>
      </c>
      <c r="AE930" s="86">
        <v>0</v>
      </c>
      <c r="AF930" s="88">
        <v>3.61968231333E-8</v>
      </c>
      <c r="AG930" s="85">
        <v>0.71269101358999998</v>
      </c>
      <c r="AH930" s="86">
        <v>0.56140500000000004</v>
      </c>
      <c r="AI930" s="88">
        <v>0.764795979475</v>
      </c>
      <c r="AJ930" s="150">
        <v>2.19</v>
      </c>
      <c r="AK930" s="151">
        <v>0</v>
      </c>
    </row>
    <row r="931" spans="1:37" x14ac:dyDescent="0.2">
      <c r="A931" s="149" t="s">
        <v>2176</v>
      </c>
      <c r="B931" s="66" t="s">
        <v>2177</v>
      </c>
      <c r="C931" s="67">
        <v>74</v>
      </c>
      <c r="D931" s="84" t="s">
        <v>337</v>
      </c>
      <c r="E931" s="85">
        <v>75.331750721568497</v>
      </c>
      <c r="F931" s="91">
        <v>74.884292862876407</v>
      </c>
      <c r="G931" s="86">
        <v>27.2761429815722</v>
      </c>
      <c r="H931" s="86">
        <v>27.0677847420286</v>
      </c>
      <c r="I931" s="86">
        <v>4.54</v>
      </c>
      <c r="J931" s="86">
        <v>6.77</v>
      </c>
      <c r="K931" s="87">
        <v>0</v>
      </c>
      <c r="L931" s="85">
        <v>1.67013347793E-5</v>
      </c>
      <c r="M931" s="86">
        <v>0</v>
      </c>
      <c r="N931" s="86">
        <v>66.8791917080394</v>
      </c>
      <c r="O931" s="86">
        <v>6.4608895705521503</v>
      </c>
      <c r="P931" s="86">
        <v>0.25700000000000001</v>
      </c>
      <c r="Q931" s="88">
        <v>0.6452</v>
      </c>
      <c r="R931" s="85">
        <v>0</v>
      </c>
      <c r="S931" s="86">
        <v>7.7</v>
      </c>
      <c r="T931" s="86">
        <v>1.1000000000000001</v>
      </c>
      <c r="U931" s="88">
        <v>6.4317797550936797</v>
      </c>
      <c r="V931" s="89">
        <v>4.8499999999999996</v>
      </c>
      <c r="W931" s="85">
        <v>40.939900465615104</v>
      </c>
      <c r="X931" s="88">
        <v>48.066666666700002</v>
      </c>
      <c r="Y931" s="85"/>
      <c r="Z931" s="88"/>
      <c r="AA931" s="85">
        <v>0.1</v>
      </c>
      <c r="AB931" s="91">
        <v>0.2</v>
      </c>
      <c r="AC931" s="86">
        <v>0.08</v>
      </c>
      <c r="AD931" s="86">
        <v>0.08</v>
      </c>
      <c r="AE931" s="86">
        <v>0</v>
      </c>
      <c r="AF931" s="88">
        <v>0</v>
      </c>
      <c r="AG931" s="85">
        <v>1.6424660516200001E-6</v>
      </c>
      <c r="AH931" s="86">
        <v>3.3281999999999999E-2</v>
      </c>
      <c r="AI931" s="88">
        <v>2.6434008598300002E-2</v>
      </c>
      <c r="AJ931" s="150">
        <v>2.34</v>
      </c>
      <c r="AK931" s="151">
        <v>0</v>
      </c>
    </row>
    <row r="932" spans="1:37" x14ac:dyDescent="0.2">
      <c r="A932" s="149" t="s">
        <v>2178</v>
      </c>
      <c r="B932" s="66" t="s">
        <v>2179</v>
      </c>
      <c r="C932" s="67">
        <v>74</v>
      </c>
      <c r="D932" s="84" t="s">
        <v>337</v>
      </c>
      <c r="E932" s="85">
        <v>75.046681604780204</v>
      </c>
      <c r="F932" s="91">
        <v>74.790599658557397</v>
      </c>
      <c r="G932" s="86">
        <v>35.303297055057598</v>
      </c>
      <c r="H932" s="86">
        <v>35.297962014511299</v>
      </c>
      <c r="I932" s="86">
        <v>5.0999999999999996</v>
      </c>
      <c r="J932" s="86">
        <v>8.6199999999999992</v>
      </c>
      <c r="K932" s="87">
        <v>1.4800000000000001E-2</v>
      </c>
      <c r="L932" s="85">
        <v>0.79000023554400001</v>
      </c>
      <c r="M932" s="86">
        <v>0</v>
      </c>
      <c r="N932" s="86">
        <v>68.000379383231305</v>
      </c>
      <c r="O932" s="86">
        <v>18.4513352073085</v>
      </c>
      <c r="P932" s="86">
        <v>0.23699999999999999</v>
      </c>
      <c r="Q932" s="88">
        <v>0.62239999999999995</v>
      </c>
      <c r="R932" s="85">
        <v>0</v>
      </c>
      <c r="S932" s="86">
        <v>2</v>
      </c>
      <c r="T932" s="86">
        <v>0.77</v>
      </c>
      <c r="U932" s="88">
        <v>1.7979086641058499</v>
      </c>
      <c r="V932" s="89">
        <v>4.8499999999999996</v>
      </c>
      <c r="W932" s="85">
        <v>50.032876315389899</v>
      </c>
      <c r="X932" s="88"/>
      <c r="Y932" s="85">
        <v>-100</v>
      </c>
      <c r="Z932" s="88"/>
      <c r="AA932" s="85">
        <v>0</v>
      </c>
      <c r="AB932" s="91">
        <v>0.22</v>
      </c>
      <c r="AC932" s="86">
        <v>0</v>
      </c>
      <c r="AD932" s="86">
        <v>0</v>
      </c>
      <c r="AE932" s="86">
        <v>0</v>
      </c>
      <c r="AF932" s="88">
        <v>3.0683440817199998E-10</v>
      </c>
      <c r="AG932" s="85">
        <v>7.7400076466899995E-8</v>
      </c>
      <c r="AH932" s="86">
        <v>5.2298999999999998E-2</v>
      </c>
      <c r="AI932" s="88">
        <v>1.8833909803299999E-7</v>
      </c>
      <c r="AJ932" s="150">
        <v>2.36</v>
      </c>
      <c r="AK932" s="151">
        <v>0</v>
      </c>
    </row>
    <row r="933" spans="1:37" x14ac:dyDescent="0.2">
      <c r="A933" s="149" t="s">
        <v>2180</v>
      </c>
      <c r="B933" s="66" t="s">
        <v>2181</v>
      </c>
      <c r="C933" s="67">
        <v>74</v>
      </c>
      <c r="D933" s="84" t="s">
        <v>337</v>
      </c>
      <c r="E933" s="85">
        <v>71.2315055417087</v>
      </c>
      <c r="F933" s="91">
        <v>71.218247865514101</v>
      </c>
      <c r="G933" s="86">
        <v>37.986556716338796</v>
      </c>
      <c r="H933" s="86">
        <v>37.984568064909602</v>
      </c>
      <c r="I933" s="86">
        <v>8.92</v>
      </c>
      <c r="J933" s="86">
        <v>11.3</v>
      </c>
      <c r="K933" s="87">
        <v>0</v>
      </c>
      <c r="L933" s="85">
        <v>2.0800009692799999</v>
      </c>
      <c r="M933" s="86">
        <v>0</v>
      </c>
      <c r="N933" s="86">
        <v>66.112729141682394</v>
      </c>
      <c r="O933" s="86">
        <v>35.741427598213598</v>
      </c>
      <c r="P933" s="86">
        <v>0.35399999999999998</v>
      </c>
      <c r="Q933" s="88">
        <v>0.43459999999999999</v>
      </c>
      <c r="R933" s="85">
        <v>0</v>
      </c>
      <c r="S933" s="86">
        <v>2.7</v>
      </c>
      <c r="T933" s="86">
        <v>0.91</v>
      </c>
      <c r="U933" s="88">
        <v>5.8194569655830701</v>
      </c>
      <c r="V933" s="89">
        <v>4.82</v>
      </c>
      <c r="W933" s="85">
        <v>33.232982559249699</v>
      </c>
      <c r="X933" s="88">
        <v>27.866666666699999</v>
      </c>
      <c r="Y933" s="85"/>
      <c r="Z933" s="88"/>
      <c r="AA933" s="85">
        <v>0</v>
      </c>
      <c r="AB933" s="91">
        <v>0</v>
      </c>
      <c r="AC933" s="86">
        <v>0</v>
      </c>
      <c r="AD933" s="86">
        <v>0</v>
      </c>
      <c r="AE933" s="86">
        <v>0</v>
      </c>
      <c r="AF933" s="88">
        <v>3.39561900429E-11</v>
      </c>
      <c r="AG933" s="85">
        <v>0.94569306401099995</v>
      </c>
      <c r="AH933" s="86">
        <v>0.120323</v>
      </c>
      <c r="AI933" s="88">
        <v>0.19119901642199999</v>
      </c>
      <c r="AJ933" s="150">
        <v>2.14</v>
      </c>
      <c r="AK933" s="151">
        <v>0</v>
      </c>
    </row>
    <row r="934" spans="1:37" x14ac:dyDescent="0.2">
      <c r="A934" s="149" t="s">
        <v>2182</v>
      </c>
      <c r="B934" s="66" t="s">
        <v>2183</v>
      </c>
      <c r="C934" s="67">
        <v>73</v>
      </c>
      <c r="D934" s="84" t="s">
        <v>337</v>
      </c>
      <c r="E934" s="85">
        <v>22.735624652812401</v>
      </c>
      <c r="F934" s="91">
        <v>22.725654137051901</v>
      </c>
      <c r="G934" s="86">
        <v>14.1275086529833</v>
      </c>
      <c r="H934" s="86">
        <v>14.1196746763143</v>
      </c>
      <c r="I934" s="86">
        <v>12.05</v>
      </c>
      <c r="J934" s="86">
        <v>10.19</v>
      </c>
      <c r="K934" s="87">
        <v>0</v>
      </c>
      <c r="L934" s="85">
        <v>29.589999429799999</v>
      </c>
      <c r="M934" s="86">
        <v>5.1180378514246597E-3</v>
      </c>
      <c r="N934" s="86">
        <v>21.618759347115201</v>
      </c>
      <c r="O934" s="86">
        <v>11.760735889616599</v>
      </c>
      <c r="P934" s="86">
        <v>0.20499999999999999</v>
      </c>
      <c r="Q934" s="88">
        <v>2.0177999999999998</v>
      </c>
      <c r="R934" s="85">
        <v>1.8831209591362801E-2</v>
      </c>
      <c r="S934" s="86">
        <v>27.2</v>
      </c>
      <c r="T934" s="86">
        <v>1.65</v>
      </c>
      <c r="U934" s="88">
        <v>23.619439657014301</v>
      </c>
      <c r="V934" s="89">
        <v>3.55</v>
      </c>
      <c r="W934" s="85">
        <v>21.961098627206098</v>
      </c>
      <c r="X934" s="88">
        <v>21.233333333299999</v>
      </c>
      <c r="Y934" s="85">
        <v>-100</v>
      </c>
      <c r="Z934" s="88"/>
      <c r="AA934" s="85">
        <v>0.22</v>
      </c>
      <c r="AB934" s="91">
        <v>0.22</v>
      </c>
      <c r="AC934" s="86">
        <v>0</v>
      </c>
      <c r="AD934" s="86">
        <v>0</v>
      </c>
      <c r="AE934" s="86">
        <v>0</v>
      </c>
      <c r="AF934" s="88">
        <v>0</v>
      </c>
      <c r="AG934" s="85">
        <v>18.466579359600001</v>
      </c>
      <c r="AH934" s="86">
        <v>0.109961</v>
      </c>
      <c r="AI934" s="88">
        <v>3.9618994798899999E-2</v>
      </c>
      <c r="AJ934" s="150">
        <v>1.87</v>
      </c>
      <c r="AK934" s="151">
        <v>0</v>
      </c>
    </row>
    <row r="935" spans="1:37" x14ac:dyDescent="0.2">
      <c r="A935" s="149" t="s">
        <v>2184</v>
      </c>
      <c r="B935" s="66" t="s">
        <v>2185</v>
      </c>
      <c r="C935" s="67">
        <v>73</v>
      </c>
      <c r="D935" s="84" t="s">
        <v>337</v>
      </c>
      <c r="E935" s="85">
        <v>13.2344951349216</v>
      </c>
      <c r="F935" s="91">
        <v>13.2344951349216</v>
      </c>
      <c r="G935" s="86">
        <v>13.233671940598301</v>
      </c>
      <c r="H935" s="86">
        <v>13.233671940598301</v>
      </c>
      <c r="I935" s="86">
        <v>7.64</v>
      </c>
      <c r="J935" s="86">
        <v>5.84</v>
      </c>
      <c r="K935" s="87">
        <v>0</v>
      </c>
      <c r="L935" s="85">
        <v>50.429999579099999</v>
      </c>
      <c r="M935" s="86">
        <v>1.86342822007446E-2</v>
      </c>
      <c r="N935" s="86">
        <v>12.4853654457267</v>
      </c>
      <c r="O935" s="86">
        <v>12.5907342364944</v>
      </c>
      <c r="P935" s="86">
        <v>0.13800000000000001</v>
      </c>
      <c r="Q935" s="88">
        <v>1.0061</v>
      </c>
      <c r="R935" s="85">
        <v>1.02490519626935E-2</v>
      </c>
      <c r="S935" s="86">
        <v>33.299999999999997</v>
      </c>
      <c r="T935" s="86">
        <v>1.73</v>
      </c>
      <c r="U935" s="88">
        <v>21.481255865259602</v>
      </c>
      <c r="V935" s="89">
        <v>3.32</v>
      </c>
      <c r="W935" s="85">
        <v>18.368604542798401</v>
      </c>
      <c r="X935" s="88">
        <v>18.566666666700002</v>
      </c>
      <c r="Y935" s="85"/>
      <c r="Z935" s="88"/>
      <c r="AA935" s="85">
        <v>0</v>
      </c>
      <c r="AB935" s="91">
        <v>0</v>
      </c>
      <c r="AC935" s="86">
        <v>0</v>
      </c>
      <c r="AD935" s="86">
        <v>0</v>
      </c>
      <c r="AE935" s="86">
        <v>0</v>
      </c>
      <c r="AF935" s="88">
        <v>1.0846874646200001E-10</v>
      </c>
      <c r="AG935" s="85">
        <v>19.4620761704</v>
      </c>
      <c r="AH935" s="86">
        <v>5.3109999999999997E-2</v>
      </c>
      <c r="AI935" s="88">
        <v>3.3826689712999999E-10</v>
      </c>
      <c r="AJ935" s="150">
        <v>1.34</v>
      </c>
      <c r="AK935" s="151">
        <v>0</v>
      </c>
    </row>
    <row r="936" spans="1:37" x14ac:dyDescent="0.2">
      <c r="A936" s="149" t="s">
        <v>2186</v>
      </c>
      <c r="B936" s="66" t="s">
        <v>2187</v>
      </c>
      <c r="C936" s="67">
        <v>74</v>
      </c>
      <c r="D936" s="84" t="s">
        <v>337</v>
      </c>
      <c r="E936" s="85">
        <v>72.129642705832495</v>
      </c>
      <c r="F936" s="91">
        <v>72.129642705832495</v>
      </c>
      <c r="G936" s="86">
        <v>23.902999979825299</v>
      </c>
      <c r="H936" s="86">
        <v>23.902999979825299</v>
      </c>
      <c r="I936" s="86">
        <v>2.93</v>
      </c>
      <c r="J936" s="86">
        <v>6.5</v>
      </c>
      <c r="K936" s="87">
        <v>0</v>
      </c>
      <c r="L936" s="85">
        <v>6.7400100861799999</v>
      </c>
      <c r="M936" s="86">
        <v>0.24634322536514799</v>
      </c>
      <c r="N936" s="86">
        <v>65.341113013874207</v>
      </c>
      <c r="O936" s="86">
        <v>6.6646742378960004</v>
      </c>
      <c r="P936" s="86">
        <v>0.23200000000000001</v>
      </c>
      <c r="Q936" s="88">
        <v>0.34749999999999998</v>
      </c>
      <c r="R936" s="85">
        <v>6.5659881812212703E-2</v>
      </c>
      <c r="S936" s="86">
        <v>10.1</v>
      </c>
      <c r="T936" s="86">
        <v>0.62</v>
      </c>
      <c r="U936" s="88">
        <v>5.4955918252062901</v>
      </c>
      <c r="V936" s="89">
        <v>4.72</v>
      </c>
      <c r="W936" s="85">
        <v>41.410414430728402</v>
      </c>
      <c r="X936" s="88">
        <v>27.266666666700001</v>
      </c>
      <c r="Y936" s="85">
        <v>-100</v>
      </c>
      <c r="Z936" s="88">
        <v>-100</v>
      </c>
      <c r="AA936" s="85">
        <v>0</v>
      </c>
      <c r="AB936" s="91">
        <v>0</v>
      </c>
      <c r="AC936" s="86">
        <v>0</v>
      </c>
      <c r="AD936" s="86">
        <v>0</v>
      </c>
      <c r="AE936" s="86">
        <v>0</v>
      </c>
      <c r="AF936" s="88">
        <v>0</v>
      </c>
      <c r="AG936" s="85">
        <v>1.73140290041</v>
      </c>
      <c r="AH936" s="86">
        <v>5.4739999999999997E-2</v>
      </c>
      <c r="AI936" s="88">
        <v>1.71510215587E-8</v>
      </c>
      <c r="AJ936" s="150">
        <v>2.4500000000000002</v>
      </c>
      <c r="AK936" s="151">
        <v>0</v>
      </c>
    </row>
    <row r="937" spans="1:37" x14ac:dyDescent="0.2">
      <c r="A937" s="149" t="s">
        <v>2188</v>
      </c>
      <c r="B937" s="66" t="s">
        <v>2189</v>
      </c>
      <c r="C937" s="67">
        <v>73</v>
      </c>
      <c r="D937" s="84" t="s">
        <v>337</v>
      </c>
      <c r="E937" s="85">
        <v>36.407807482170398</v>
      </c>
      <c r="F937" s="91">
        <v>36.395295491512698</v>
      </c>
      <c r="G937" s="86">
        <v>23.196188013512899</v>
      </c>
      <c r="H937" s="86">
        <v>23.192017349960398</v>
      </c>
      <c r="I937" s="86">
        <v>5.37</v>
      </c>
      <c r="J937" s="86">
        <v>4.01</v>
      </c>
      <c r="K937" s="87">
        <v>1.1599999999999999E-2</v>
      </c>
      <c r="L937" s="85">
        <v>24.270001930300001</v>
      </c>
      <c r="M937" s="86">
        <v>3.8954919497321598E-2</v>
      </c>
      <c r="N937" s="86">
        <v>34.886199364784602</v>
      </c>
      <c r="O937" s="86">
        <v>21.613445378151301</v>
      </c>
      <c r="P937" s="86">
        <v>0.11700000000000001</v>
      </c>
      <c r="Q937" s="88">
        <v>0.83409999999999995</v>
      </c>
      <c r="R937" s="85">
        <v>3.8649832517392402E-2</v>
      </c>
      <c r="S937" s="86">
        <v>23.4</v>
      </c>
      <c r="T937" s="86">
        <v>0.88</v>
      </c>
      <c r="U937" s="88">
        <v>14.1906827376236</v>
      </c>
      <c r="V937" s="89">
        <v>3.74</v>
      </c>
      <c r="W937" s="85">
        <v>22.971097128063601</v>
      </c>
      <c r="X937" s="88">
        <v>20.833333333300001</v>
      </c>
      <c r="Y937" s="85"/>
      <c r="Z937" s="88"/>
      <c r="AA937" s="85">
        <v>0</v>
      </c>
      <c r="AB937" s="91">
        <v>0</v>
      </c>
      <c r="AC937" s="86">
        <v>0</v>
      </c>
      <c r="AD937" s="86">
        <v>0</v>
      </c>
      <c r="AE937" s="86">
        <v>0</v>
      </c>
      <c r="AF937" s="88">
        <v>0</v>
      </c>
      <c r="AG937" s="85">
        <v>9.5284195367199995</v>
      </c>
      <c r="AH937" s="86">
        <v>2.7651999999999999E-2</v>
      </c>
      <c r="AI937" s="88">
        <v>4.3129994794600002E-2</v>
      </c>
      <c r="AJ937" s="150">
        <v>1.76</v>
      </c>
      <c r="AK937" s="151">
        <v>0</v>
      </c>
    </row>
    <row r="938" spans="1:37" x14ac:dyDescent="0.2">
      <c r="A938" s="149" t="s">
        <v>2190</v>
      </c>
      <c r="B938" s="66" t="s">
        <v>2191</v>
      </c>
      <c r="C938" s="67">
        <v>73</v>
      </c>
      <c r="D938" s="84" t="s">
        <v>337</v>
      </c>
      <c r="E938" s="85">
        <v>34.211200670922103</v>
      </c>
      <c r="F938" s="91">
        <v>34.211200670922103</v>
      </c>
      <c r="G938" s="86">
        <v>25.1758840795788</v>
      </c>
      <c r="H938" s="86">
        <v>25.1758840795788</v>
      </c>
      <c r="I938" s="86">
        <v>3.03</v>
      </c>
      <c r="J938" s="86">
        <v>3</v>
      </c>
      <c r="K938" s="87">
        <v>0</v>
      </c>
      <c r="L938" s="85">
        <v>50.2199927741</v>
      </c>
      <c r="M938" s="86">
        <v>0</v>
      </c>
      <c r="N938" s="86">
        <v>32.452701350380899</v>
      </c>
      <c r="O938" s="86">
        <v>23.5130010834236</v>
      </c>
      <c r="P938" s="86">
        <v>0.13700000000000001</v>
      </c>
      <c r="Q938" s="88">
        <v>0.68589999999999995</v>
      </c>
      <c r="R938" s="85">
        <v>0</v>
      </c>
      <c r="S938" s="86">
        <v>15.7</v>
      </c>
      <c r="T938" s="86">
        <v>1.37</v>
      </c>
      <c r="U938" s="88">
        <v>22.26622559754</v>
      </c>
      <c r="V938" s="89">
        <v>4.12</v>
      </c>
      <c r="W938" s="85">
        <v>16.992818318393599</v>
      </c>
      <c r="X938" s="88">
        <v>15.666666666699999</v>
      </c>
      <c r="Y938" s="85">
        <v>-100</v>
      </c>
      <c r="Z938" s="88"/>
      <c r="AA938" s="85">
        <v>0</v>
      </c>
      <c r="AB938" s="91">
        <v>0</v>
      </c>
      <c r="AC938" s="86">
        <v>0</v>
      </c>
      <c r="AD938" s="86">
        <v>0</v>
      </c>
      <c r="AE938" s="86">
        <v>0</v>
      </c>
      <c r="AF938" s="88">
        <v>3.30224223289E-8</v>
      </c>
      <c r="AG938" s="85">
        <v>4.1695669586399999</v>
      </c>
      <c r="AH938" s="86">
        <v>1.6354E-2</v>
      </c>
      <c r="AI938" s="88">
        <v>6.1558149683799999E-9</v>
      </c>
      <c r="AJ938" s="150">
        <v>1.75</v>
      </c>
      <c r="AK938" s="151">
        <v>0</v>
      </c>
    </row>
    <row r="939" spans="1:37" x14ac:dyDescent="0.2">
      <c r="A939" s="149" t="s">
        <v>2192</v>
      </c>
      <c r="B939" s="66" t="s">
        <v>2193</v>
      </c>
      <c r="C939" s="67">
        <v>73</v>
      </c>
      <c r="D939" s="84" t="s">
        <v>337</v>
      </c>
      <c r="E939" s="85">
        <v>40.639750244676002</v>
      </c>
      <c r="F939" s="91">
        <v>40.639750244676002</v>
      </c>
      <c r="G939" s="86">
        <v>40.304637074294803</v>
      </c>
      <c r="H939" s="86">
        <v>40.304637074294803</v>
      </c>
      <c r="I939" s="86">
        <v>3.87</v>
      </c>
      <c r="J939" s="86">
        <v>4.42</v>
      </c>
      <c r="K939" s="87">
        <v>0</v>
      </c>
      <c r="L939" s="85">
        <v>29.339999864199999</v>
      </c>
      <c r="M939" s="86">
        <v>0</v>
      </c>
      <c r="N939" s="86">
        <v>41.227273906164903</v>
      </c>
      <c r="O939" s="86">
        <v>41.393982042560999</v>
      </c>
      <c r="P939" s="86">
        <v>0.14199999999999999</v>
      </c>
      <c r="Q939" s="88">
        <v>0.28910000000000002</v>
      </c>
      <c r="R939" s="85">
        <v>0</v>
      </c>
      <c r="S939" s="86">
        <v>14.7</v>
      </c>
      <c r="T939" s="86">
        <v>1.02</v>
      </c>
      <c r="U939" s="88">
        <v>13.427445830597501</v>
      </c>
      <c r="V939" s="89">
        <v>4.1500000000000004</v>
      </c>
      <c r="W939" s="85">
        <v>18.624929660122401</v>
      </c>
      <c r="X939" s="88"/>
      <c r="Y939" s="85"/>
      <c r="Z939" s="88">
        <v>-100</v>
      </c>
      <c r="AA939" s="85">
        <v>0</v>
      </c>
      <c r="AB939" s="91">
        <v>0</v>
      </c>
      <c r="AC939" s="86">
        <v>0</v>
      </c>
      <c r="AD939" s="86">
        <v>0</v>
      </c>
      <c r="AE939" s="86">
        <v>0</v>
      </c>
      <c r="AF939" s="88">
        <v>2.0440996619699998</v>
      </c>
      <c r="AG939" s="85">
        <v>10.894057593199999</v>
      </c>
      <c r="AH939" s="86">
        <v>3.4139000000000003E-2</v>
      </c>
      <c r="AI939" s="88">
        <v>0</v>
      </c>
      <c r="AJ939" s="150">
        <v>1.32</v>
      </c>
      <c r="AK939" s="151">
        <v>0</v>
      </c>
    </row>
    <row r="940" spans="1:37" x14ac:dyDescent="0.2">
      <c r="A940" s="149" t="s">
        <v>2194</v>
      </c>
      <c r="B940" s="66" t="s">
        <v>2195</v>
      </c>
      <c r="C940" s="67">
        <v>74</v>
      </c>
      <c r="D940" s="84" t="s">
        <v>337</v>
      </c>
      <c r="E940" s="85">
        <v>73.399758454106305</v>
      </c>
      <c r="F940" s="91">
        <v>73.232185990338195</v>
      </c>
      <c r="G940" s="86">
        <v>29.8716787439614</v>
      </c>
      <c r="H940" s="86">
        <v>29.7810990338164</v>
      </c>
      <c r="I940" s="86">
        <v>4.43</v>
      </c>
      <c r="J940" s="86">
        <v>7.56</v>
      </c>
      <c r="K940" s="87">
        <v>0</v>
      </c>
      <c r="L940" s="85">
        <v>1.4287168435900001E-8</v>
      </c>
      <c r="M940" s="86">
        <v>0.137118396488174</v>
      </c>
      <c r="N940" s="86">
        <v>68.447145121685907</v>
      </c>
      <c r="O940" s="86">
        <v>8.9638198375584501</v>
      </c>
      <c r="P940" s="86">
        <v>0.86699999999999999</v>
      </c>
      <c r="Q940" s="88">
        <v>1.2244999999999999</v>
      </c>
      <c r="R940" s="85">
        <v>6.4246707356248003E-2</v>
      </c>
      <c r="S940" s="86">
        <v>4</v>
      </c>
      <c r="T940" s="86">
        <v>1.1399999999999999</v>
      </c>
      <c r="U940" s="88">
        <v>1.0054347826087</v>
      </c>
      <c r="V940" s="89">
        <v>4.83</v>
      </c>
      <c r="W940" s="85">
        <v>56.827533694997797</v>
      </c>
      <c r="X940" s="88">
        <v>49.3</v>
      </c>
      <c r="Y940" s="85">
        <v>-100</v>
      </c>
      <c r="Z940" s="88"/>
      <c r="AA940" s="85">
        <v>0</v>
      </c>
      <c r="AB940" s="91">
        <v>0.06</v>
      </c>
      <c r="AC940" s="86">
        <v>0</v>
      </c>
      <c r="AD940" s="86">
        <v>7.0000000000000007E-2</v>
      </c>
      <c r="AE940" s="86">
        <v>0.01</v>
      </c>
      <c r="AF940" s="88">
        <v>0</v>
      </c>
      <c r="AG940" s="85">
        <v>7.5717018104600006E-2</v>
      </c>
      <c r="AH940" s="86">
        <v>4.1180000000000001E-2</v>
      </c>
      <c r="AI940" s="88">
        <v>1.5416010326E-2</v>
      </c>
      <c r="AJ940" s="150">
        <v>2.0299999999999998</v>
      </c>
      <c r="AK940" s="151">
        <v>1</v>
      </c>
    </row>
    <row r="941" spans="1:37" x14ac:dyDescent="0.2">
      <c r="A941" s="149" t="s">
        <v>2196</v>
      </c>
      <c r="B941" s="66" t="s">
        <v>2197</v>
      </c>
      <c r="C941" s="67">
        <v>74</v>
      </c>
      <c r="D941" s="84" t="s">
        <v>337</v>
      </c>
      <c r="E941" s="85">
        <v>77.817799395293804</v>
      </c>
      <c r="F941" s="91">
        <v>77.805310897857197</v>
      </c>
      <c r="G941" s="86">
        <v>30.9793611147627</v>
      </c>
      <c r="H941" s="86">
        <v>30.9793611147627</v>
      </c>
      <c r="I941" s="86">
        <v>8.93</v>
      </c>
      <c r="J941" s="86">
        <v>10.83</v>
      </c>
      <c r="K941" s="87">
        <v>0</v>
      </c>
      <c r="L941" s="85">
        <v>1.0000047589199999E-2</v>
      </c>
      <c r="M941" s="86">
        <v>8.2934810815864804E-2</v>
      </c>
      <c r="N941" s="86">
        <v>72.764293748560107</v>
      </c>
      <c r="O941" s="86">
        <v>10.86186540732</v>
      </c>
      <c r="P941" s="86">
        <v>0.56599999999999995</v>
      </c>
      <c r="Q941" s="88">
        <v>0.83260000000000001</v>
      </c>
      <c r="R941" s="85">
        <v>4.33682688832671E-2</v>
      </c>
      <c r="S941" s="86">
        <v>2.4</v>
      </c>
      <c r="T941" s="86">
        <v>1.06</v>
      </c>
      <c r="U941" s="88">
        <v>1.2126988300249799</v>
      </c>
      <c r="V941" s="89">
        <v>4.84</v>
      </c>
      <c r="W941" s="85">
        <v>56.349932126339603</v>
      </c>
      <c r="X941" s="88">
        <v>51.7</v>
      </c>
      <c r="Y941" s="85"/>
      <c r="Z941" s="88"/>
      <c r="AA941" s="85">
        <v>0</v>
      </c>
      <c r="AB941" s="91">
        <v>0</v>
      </c>
      <c r="AC941" s="86">
        <v>0</v>
      </c>
      <c r="AD941" s="86">
        <v>0</v>
      </c>
      <c r="AE941" s="86">
        <v>0</v>
      </c>
      <c r="AF941" s="88">
        <v>7.7653668570700004E-8</v>
      </c>
      <c r="AG941" s="85">
        <v>4.2961169603800003E-3</v>
      </c>
      <c r="AH941" s="86">
        <v>0.13292699999999999</v>
      </c>
      <c r="AI941" s="88">
        <v>2.4277529402400001E-8</v>
      </c>
      <c r="AJ941" s="150">
        <v>2.14</v>
      </c>
      <c r="AK941" s="151">
        <v>2</v>
      </c>
    </row>
    <row r="942" spans="1:37" x14ac:dyDescent="0.2">
      <c r="A942" s="149" t="s">
        <v>2198</v>
      </c>
      <c r="B942" s="66" t="s">
        <v>2199</v>
      </c>
      <c r="C942" s="67">
        <v>74</v>
      </c>
      <c r="D942" s="84" t="s">
        <v>337</v>
      </c>
      <c r="E942" s="85">
        <v>75.038106019414002</v>
      </c>
      <c r="F942" s="91">
        <v>74.854484031126603</v>
      </c>
      <c r="G942" s="86">
        <v>29.659407952793099</v>
      </c>
      <c r="H942" s="86">
        <v>29.636232362038399</v>
      </c>
      <c r="I942" s="86">
        <v>11.48</v>
      </c>
      <c r="J942" s="86">
        <v>13.41</v>
      </c>
      <c r="K942" s="87">
        <v>0</v>
      </c>
      <c r="L942" s="85">
        <v>3.00002228721E-2</v>
      </c>
      <c r="M942" s="86">
        <v>2.06146050027428E-2</v>
      </c>
      <c r="N942" s="86">
        <v>68.596139839766906</v>
      </c>
      <c r="O942" s="86">
        <v>11.755885015844299</v>
      </c>
      <c r="P942" s="86">
        <v>0.57399999999999995</v>
      </c>
      <c r="Q942" s="88">
        <v>0.67349999999999999</v>
      </c>
      <c r="R942" s="85">
        <v>8.5227272727272693E-2</v>
      </c>
      <c r="S942" s="86">
        <v>2.5</v>
      </c>
      <c r="T942" s="86">
        <v>0.96</v>
      </c>
      <c r="U942" s="88">
        <v>2.1633522600657802</v>
      </c>
      <c r="V942" s="89">
        <v>4.6900000000000004</v>
      </c>
      <c r="W942" s="85">
        <v>53.260737201155102</v>
      </c>
      <c r="X942" s="88">
        <v>53.7</v>
      </c>
      <c r="Y942" s="85">
        <v>-100</v>
      </c>
      <c r="Z942" s="88"/>
      <c r="AA942" s="85">
        <v>0</v>
      </c>
      <c r="AB942" s="91">
        <v>0</v>
      </c>
      <c r="AC942" s="86">
        <v>0</v>
      </c>
      <c r="AD942" s="86">
        <v>0</v>
      </c>
      <c r="AE942" s="86">
        <v>0</v>
      </c>
      <c r="AF942" s="88">
        <v>0</v>
      </c>
      <c r="AG942" s="85">
        <v>5.1194154196100003E-2</v>
      </c>
      <c r="AH942" s="86">
        <v>0.123423</v>
      </c>
      <c r="AI942" s="88">
        <v>0.126620922049</v>
      </c>
      <c r="AJ942" s="150">
        <v>2.34</v>
      </c>
      <c r="AK942" s="151">
        <v>0</v>
      </c>
    </row>
    <row r="943" spans="1:37" x14ac:dyDescent="0.2">
      <c r="A943" s="149" t="s">
        <v>2200</v>
      </c>
      <c r="B943" s="66" t="s">
        <v>2201</v>
      </c>
      <c r="C943" s="67">
        <v>73</v>
      </c>
      <c r="D943" s="84" t="s">
        <v>337</v>
      </c>
      <c r="E943" s="85">
        <v>28.3263336609776</v>
      </c>
      <c r="F943" s="91">
        <v>28.3263336609776</v>
      </c>
      <c r="G943" s="86">
        <v>23.304441068715899</v>
      </c>
      <c r="H943" s="86">
        <v>23.304441068715899</v>
      </c>
      <c r="I943" s="86">
        <v>11.06</v>
      </c>
      <c r="J943" s="86">
        <v>6.51</v>
      </c>
      <c r="K943" s="87">
        <v>0</v>
      </c>
      <c r="L943" s="85">
        <v>12.100001067099999</v>
      </c>
      <c r="M943" s="86">
        <v>9.1939592635303902E-4</v>
      </c>
      <c r="N943" s="86">
        <v>27.724400066366002</v>
      </c>
      <c r="O943" s="86">
        <v>21.410550269610699</v>
      </c>
      <c r="P943" s="86">
        <v>0.124</v>
      </c>
      <c r="Q943" s="88">
        <v>1.0094000000000001</v>
      </c>
      <c r="R943" s="85">
        <v>2.10260723296888E-2</v>
      </c>
      <c r="S943" s="86">
        <v>14.4</v>
      </c>
      <c r="T943" s="86">
        <v>2.96</v>
      </c>
      <c r="U943" s="88">
        <v>16.887081881273598</v>
      </c>
      <c r="V943" s="89">
        <v>3.72</v>
      </c>
      <c r="W943" s="85">
        <v>50.408018840016503</v>
      </c>
      <c r="X943" s="88">
        <v>50.333333333299997</v>
      </c>
      <c r="Y943" s="85">
        <v>-100</v>
      </c>
      <c r="Z943" s="88"/>
      <c r="AA943" s="85">
        <v>0</v>
      </c>
      <c r="AB943" s="91">
        <v>0</v>
      </c>
      <c r="AC943" s="86">
        <v>0</v>
      </c>
      <c r="AD943" s="86">
        <v>0</v>
      </c>
      <c r="AE943" s="86">
        <v>0</v>
      </c>
      <c r="AF943" s="88">
        <v>0</v>
      </c>
      <c r="AG943" s="85">
        <v>5.8380591280300003</v>
      </c>
      <c r="AH943" s="86">
        <v>2.9190000000000001E-2</v>
      </c>
      <c r="AI943" s="88">
        <v>0</v>
      </c>
      <c r="AJ943" s="150">
        <v>1.65</v>
      </c>
      <c r="AK943" s="151">
        <v>0</v>
      </c>
    </row>
    <row r="944" spans="1:37" x14ac:dyDescent="0.2">
      <c r="A944" s="149" t="s">
        <v>2202</v>
      </c>
      <c r="B944" s="66" t="s">
        <v>2203</v>
      </c>
      <c r="C944" s="67">
        <v>74</v>
      </c>
      <c r="D944" s="84" t="s">
        <v>337</v>
      </c>
      <c r="E944" s="85">
        <v>77.540008674365794</v>
      </c>
      <c r="F944" s="91">
        <v>77.520160549278501</v>
      </c>
      <c r="G944" s="86">
        <v>33.975579454985201</v>
      </c>
      <c r="H944" s="86">
        <v>33.975579454985201</v>
      </c>
      <c r="I944" s="86">
        <v>3.07</v>
      </c>
      <c r="J944" s="86">
        <v>5.31</v>
      </c>
      <c r="K944" s="87">
        <v>0</v>
      </c>
      <c r="L944" s="85">
        <v>2.00000162091E-2</v>
      </c>
      <c r="M944" s="86">
        <v>0.214148521464332</v>
      </c>
      <c r="N944" s="86">
        <v>70.584904805761497</v>
      </c>
      <c r="O944" s="86">
        <v>12.4635993011066</v>
      </c>
      <c r="P944" s="86">
        <v>0.24199999999999999</v>
      </c>
      <c r="Q944" s="88">
        <v>0.59630000000000005</v>
      </c>
      <c r="R944" s="85">
        <v>7.5386355069732403E-2</v>
      </c>
      <c r="S944" s="86">
        <v>2.2999999999999998</v>
      </c>
      <c r="T944" s="86">
        <v>0.8</v>
      </c>
      <c r="U944" s="88">
        <v>0.80495173965140798</v>
      </c>
      <c r="V944" s="89">
        <v>4.87</v>
      </c>
      <c r="W944" s="85">
        <v>52.220972290801903</v>
      </c>
      <c r="X944" s="88">
        <v>51.333333333299997</v>
      </c>
      <c r="Y944" s="85"/>
      <c r="Z944" s="88"/>
      <c r="AA944" s="85">
        <v>0</v>
      </c>
      <c r="AB944" s="91">
        <v>0</v>
      </c>
      <c r="AC944" s="86">
        <v>0</v>
      </c>
      <c r="AD944" s="86">
        <v>0</v>
      </c>
      <c r="AE944" s="86">
        <v>0</v>
      </c>
      <c r="AF944" s="88">
        <v>5.86067923161E-8</v>
      </c>
      <c r="AG944" s="85">
        <v>6.5142133516000004E-9</v>
      </c>
      <c r="AH944" s="86">
        <v>5.8305000000000003E-2</v>
      </c>
      <c r="AI944" s="88">
        <v>1.2403119127400001E-8</v>
      </c>
      <c r="AJ944" s="150">
        <v>2.21</v>
      </c>
      <c r="AK944" s="151">
        <v>0</v>
      </c>
    </row>
    <row r="945" spans="1:37" x14ac:dyDescent="0.2">
      <c r="A945" s="149" t="s">
        <v>2204</v>
      </c>
      <c r="B945" s="66" t="s">
        <v>2205</v>
      </c>
      <c r="C945" s="67">
        <v>74</v>
      </c>
      <c r="D945" s="84" t="s">
        <v>337</v>
      </c>
      <c r="E945" s="85">
        <v>75.564115636624607</v>
      </c>
      <c r="F945" s="91">
        <v>75.090164089201096</v>
      </c>
      <c r="G945" s="86">
        <v>29.628580600086899</v>
      </c>
      <c r="H945" s="86">
        <v>29.439755282388301</v>
      </c>
      <c r="I945" s="86">
        <v>3.88</v>
      </c>
      <c r="J945" s="86">
        <v>5.97</v>
      </c>
      <c r="K945" s="87">
        <v>0</v>
      </c>
      <c r="L945" s="85">
        <v>3.3484358092800002E-8</v>
      </c>
      <c r="M945" s="86">
        <v>2.2121866136916302E-2</v>
      </c>
      <c r="N945" s="86">
        <v>69.286089136815093</v>
      </c>
      <c r="O945" s="86">
        <v>23.987021806383499</v>
      </c>
      <c r="P945" s="86">
        <v>0.23699999999999999</v>
      </c>
      <c r="Q945" s="88">
        <v>0.46160000000000001</v>
      </c>
      <c r="R945" s="85">
        <v>0.105633802816901</v>
      </c>
      <c r="S945" s="86">
        <v>4.5999999999999996</v>
      </c>
      <c r="T945" s="86">
        <v>0.9</v>
      </c>
      <c r="U945" s="88">
        <v>2.8078324741781402</v>
      </c>
      <c r="V945" s="89">
        <v>4.5</v>
      </c>
      <c r="W945" s="85">
        <v>53.001104852135803</v>
      </c>
      <c r="X945" s="88">
        <v>51.9666666667</v>
      </c>
      <c r="Y945" s="85">
        <v>-100</v>
      </c>
      <c r="Z945" s="88"/>
      <c r="AA945" s="85">
        <v>0</v>
      </c>
      <c r="AB945" s="91">
        <v>0</v>
      </c>
      <c r="AC945" s="86">
        <v>0</v>
      </c>
      <c r="AD945" s="86">
        <v>0</v>
      </c>
      <c r="AE945" s="86">
        <v>0</v>
      </c>
      <c r="AF945" s="88">
        <v>0</v>
      </c>
      <c r="AG945" s="85">
        <v>0.17667300111600001</v>
      </c>
      <c r="AH945" s="86">
        <v>2.6061999999999998E-2</v>
      </c>
      <c r="AI945" s="88">
        <v>0</v>
      </c>
      <c r="AJ945" s="150">
        <v>2.2400000000000002</v>
      </c>
      <c r="AK945" s="151">
        <v>0</v>
      </c>
    </row>
    <row r="946" spans="1:37" x14ac:dyDescent="0.2">
      <c r="A946" s="149" t="s">
        <v>2206</v>
      </c>
      <c r="B946" s="66" t="s">
        <v>2207</v>
      </c>
      <c r="C946" s="67">
        <v>73</v>
      </c>
      <c r="D946" s="84" t="s">
        <v>337</v>
      </c>
      <c r="E946" s="85">
        <v>68.9198874082076</v>
      </c>
      <c r="F946" s="91">
        <v>68.9198874082076</v>
      </c>
      <c r="G946" s="86">
        <v>66.160142090011107</v>
      </c>
      <c r="H946" s="86">
        <v>66.160142090011107</v>
      </c>
      <c r="I946" s="86">
        <v>6.33</v>
      </c>
      <c r="J946" s="86">
        <v>5.77</v>
      </c>
      <c r="K946" s="87">
        <v>0</v>
      </c>
      <c r="L946" s="85">
        <v>6.9500023365499999</v>
      </c>
      <c r="M946" s="86">
        <v>0</v>
      </c>
      <c r="N946" s="86">
        <v>69.215943093846207</v>
      </c>
      <c r="O946" s="86">
        <v>68.375953793388504</v>
      </c>
      <c r="P946" s="86">
        <v>6.6000000000000003E-2</v>
      </c>
      <c r="Q946" s="88">
        <v>0.39240000000000003</v>
      </c>
      <c r="R946" s="85">
        <v>0</v>
      </c>
      <c r="S946" s="86">
        <v>5.7</v>
      </c>
      <c r="T946" s="86">
        <v>0.85</v>
      </c>
      <c r="U946" s="88">
        <v>8.4090696635748898</v>
      </c>
      <c r="V946" s="89">
        <v>4.62</v>
      </c>
      <c r="W946" s="85">
        <v>23.642293764428398</v>
      </c>
      <c r="X946" s="88">
        <v>18.733333333299999</v>
      </c>
      <c r="Y946" s="85">
        <v>-100</v>
      </c>
      <c r="Z946" s="88"/>
      <c r="AA946" s="85">
        <v>0</v>
      </c>
      <c r="AB946" s="91">
        <v>0</v>
      </c>
      <c r="AC946" s="86">
        <v>0</v>
      </c>
      <c r="AD946" s="86">
        <v>0</v>
      </c>
      <c r="AE946" s="86">
        <v>0</v>
      </c>
      <c r="AF946" s="88">
        <v>2.1578790198799999E-7</v>
      </c>
      <c r="AG946" s="85">
        <v>1.86067649146</v>
      </c>
      <c r="AH946" s="86">
        <v>1.7696E-2</v>
      </c>
      <c r="AI946" s="88">
        <v>4.3808540544999999E-10</v>
      </c>
      <c r="AJ946" s="150">
        <v>1.28</v>
      </c>
      <c r="AK946" s="151">
        <v>0</v>
      </c>
    </row>
    <row r="947" spans="1:37" x14ac:dyDescent="0.2">
      <c r="A947" s="149" t="s">
        <v>2208</v>
      </c>
      <c r="B947" s="66" t="s">
        <v>2209</v>
      </c>
      <c r="C947" s="67">
        <v>74</v>
      </c>
      <c r="D947" s="84" t="s">
        <v>337</v>
      </c>
      <c r="E947" s="85">
        <v>78.821624445024796</v>
      </c>
      <c r="F947" s="91">
        <v>78.636719770175006</v>
      </c>
      <c r="G947" s="86">
        <v>28.223557064507698</v>
      </c>
      <c r="H947" s="86">
        <v>28.144162966832099</v>
      </c>
      <c r="I947" s="86">
        <v>4.1399999999999997</v>
      </c>
      <c r="J947" s="86">
        <v>7.48</v>
      </c>
      <c r="K947" s="87">
        <v>0</v>
      </c>
      <c r="L947" s="85">
        <v>1.08217783713E-6</v>
      </c>
      <c r="M947" s="86">
        <v>0.225355414880646</v>
      </c>
      <c r="N947" s="86">
        <v>71.765885288910695</v>
      </c>
      <c r="O947" s="86">
        <v>10.578196263057199</v>
      </c>
      <c r="P947" s="86">
        <v>0.35</v>
      </c>
      <c r="Q947" s="88">
        <v>0.54549999999999998</v>
      </c>
      <c r="R947" s="85">
        <v>7.2115384615384595E-2</v>
      </c>
      <c r="S947" s="86">
        <v>1.8</v>
      </c>
      <c r="T947" s="86">
        <v>0.79</v>
      </c>
      <c r="U947" s="88">
        <v>1.56281013319405</v>
      </c>
      <c r="V947" s="89">
        <v>4.96</v>
      </c>
      <c r="W947" s="85">
        <v>51.2453000380562</v>
      </c>
      <c r="X947" s="88">
        <v>56.9</v>
      </c>
      <c r="Y947" s="85">
        <v>-100</v>
      </c>
      <c r="Z947" s="88">
        <v>-100</v>
      </c>
      <c r="AA947" s="85">
        <v>0</v>
      </c>
      <c r="AB947" s="91">
        <v>0</v>
      </c>
      <c r="AC947" s="86">
        <v>0</v>
      </c>
      <c r="AD947" s="86">
        <v>0</v>
      </c>
      <c r="AE947" s="86">
        <v>0</v>
      </c>
      <c r="AF947" s="88">
        <v>0</v>
      </c>
      <c r="AG947" s="85">
        <v>1.16355866648E-2</v>
      </c>
      <c r="AH947" s="86">
        <v>5.9473999999999999E-2</v>
      </c>
      <c r="AI947" s="88">
        <v>3.5738862967100002E-8</v>
      </c>
      <c r="AJ947" s="150">
        <v>2.41</v>
      </c>
      <c r="AK947" s="151">
        <v>0</v>
      </c>
    </row>
    <row r="948" spans="1:37" x14ac:dyDescent="0.2">
      <c r="A948" s="149" t="s">
        <v>2210</v>
      </c>
      <c r="B948" s="66" t="s">
        <v>2211</v>
      </c>
      <c r="C948" s="67">
        <v>73</v>
      </c>
      <c r="D948" s="84" t="s">
        <v>337</v>
      </c>
      <c r="E948" s="85">
        <v>41.334228935598503</v>
      </c>
      <c r="F948" s="91">
        <v>41.334228935598503</v>
      </c>
      <c r="G948" s="86">
        <v>37.394944215993</v>
      </c>
      <c r="H948" s="86">
        <v>37.394944215993</v>
      </c>
      <c r="I948" s="86">
        <v>3.42</v>
      </c>
      <c r="J948" s="86">
        <v>4.0999999999999996</v>
      </c>
      <c r="K948" s="87">
        <v>0</v>
      </c>
      <c r="L948" s="85">
        <v>18.879999338499999</v>
      </c>
      <c r="M948" s="86">
        <v>0</v>
      </c>
      <c r="N948" s="86">
        <v>41.042699183458602</v>
      </c>
      <c r="O948" s="86">
        <v>38.3619469026549</v>
      </c>
      <c r="P948" s="86">
        <v>0.13300000000000001</v>
      </c>
      <c r="Q948" s="88">
        <v>0.54610000000000003</v>
      </c>
      <c r="R948" s="85">
        <v>0</v>
      </c>
      <c r="S948" s="86">
        <v>9.6999999999999993</v>
      </c>
      <c r="T948" s="86">
        <v>1.3</v>
      </c>
      <c r="U948" s="88">
        <v>15.971755762709099</v>
      </c>
      <c r="V948" s="89">
        <v>3.93</v>
      </c>
      <c r="W948" s="85">
        <v>21.3725841854416</v>
      </c>
      <c r="X948" s="88">
        <v>18.9666666667</v>
      </c>
      <c r="Y948" s="85"/>
      <c r="Z948" s="88"/>
      <c r="AA948" s="85">
        <v>0</v>
      </c>
      <c r="AB948" s="91">
        <v>0</v>
      </c>
      <c r="AC948" s="86">
        <v>0</v>
      </c>
      <c r="AD948" s="86">
        <v>0</v>
      </c>
      <c r="AE948" s="86">
        <v>0</v>
      </c>
      <c r="AF948" s="88">
        <v>1.77815421411E-7</v>
      </c>
      <c r="AG948" s="85">
        <v>10.556643383899999</v>
      </c>
      <c r="AH948" s="86">
        <v>2.6373000000000001E-2</v>
      </c>
      <c r="AI948" s="88">
        <v>0</v>
      </c>
      <c r="AJ948" s="150">
        <v>1.3</v>
      </c>
      <c r="AK948" s="151">
        <v>0</v>
      </c>
    </row>
    <row r="949" spans="1:37" x14ac:dyDescent="0.2">
      <c r="A949" s="149" t="s">
        <v>2212</v>
      </c>
      <c r="B949" s="66" t="s">
        <v>2213</v>
      </c>
      <c r="C949" s="67">
        <v>74</v>
      </c>
      <c r="D949" s="84" t="s">
        <v>337</v>
      </c>
      <c r="E949" s="85">
        <v>87.889418125643701</v>
      </c>
      <c r="F949" s="91">
        <v>87.889418125643701</v>
      </c>
      <c r="G949" s="86">
        <v>32.559056385169903</v>
      </c>
      <c r="H949" s="86">
        <v>32.559056385169903</v>
      </c>
      <c r="I949" s="86">
        <v>2.68</v>
      </c>
      <c r="J949" s="86">
        <v>4.3499999999999996</v>
      </c>
      <c r="K949" s="87">
        <v>0</v>
      </c>
      <c r="L949" s="85">
        <v>3.0251411040199998E-8</v>
      </c>
      <c r="M949" s="86">
        <v>0.25613662158770001</v>
      </c>
      <c r="N949" s="86">
        <v>84.858189237098202</v>
      </c>
      <c r="O949" s="86">
        <v>10.3789759962162</v>
      </c>
      <c r="P949" s="86">
        <v>0.223</v>
      </c>
      <c r="Q949" s="88">
        <v>0.71519999999999995</v>
      </c>
      <c r="R949" s="85">
        <v>0.10676741130092</v>
      </c>
      <c r="S949" s="86">
        <v>2.2999999999999998</v>
      </c>
      <c r="T949" s="86">
        <v>0.79</v>
      </c>
      <c r="U949" s="88">
        <v>0.50527806385169904</v>
      </c>
      <c r="V949" s="89">
        <v>4.95</v>
      </c>
      <c r="W949" s="85">
        <v>65.7298859494298</v>
      </c>
      <c r="X949" s="88">
        <v>63.866666666699999</v>
      </c>
      <c r="Y949" s="85"/>
      <c r="Z949" s="88"/>
      <c r="AA949" s="85">
        <v>0</v>
      </c>
      <c r="AB949" s="91">
        <v>0</v>
      </c>
      <c r="AC949" s="86">
        <v>0</v>
      </c>
      <c r="AD949" s="86">
        <v>0</v>
      </c>
      <c r="AE949" s="86">
        <v>0</v>
      </c>
      <c r="AF949" s="88">
        <v>0</v>
      </c>
      <c r="AG949" s="85">
        <v>1.07255663471E-7</v>
      </c>
      <c r="AH949" s="86">
        <v>4.4519999999999997E-2</v>
      </c>
      <c r="AI949" s="88">
        <v>2.4465677384999998E-9</v>
      </c>
      <c r="AJ949" s="150">
        <v>2.04</v>
      </c>
      <c r="AK949" s="151">
        <v>1</v>
      </c>
    </row>
    <row r="950" spans="1:37" x14ac:dyDescent="0.2">
      <c r="A950" s="149" t="s">
        <v>2214</v>
      </c>
      <c r="B950" s="66" t="s">
        <v>2215</v>
      </c>
      <c r="C950" s="67">
        <v>74</v>
      </c>
      <c r="D950" s="84" t="s">
        <v>337</v>
      </c>
      <c r="E950" s="85">
        <v>79.742331865272803</v>
      </c>
      <c r="F950" s="91">
        <v>79.742331865272803</v>
      </c>
      <c r="G950" s="86">
        <v>30.520508440042001</v>
      </c>
      <c r="H950" s="86">
        <v>30.520508440042001</v>
      </c>
      <c r="I950" s="86">
        <v>6.22</v>
      </c>
      <c r="J950" s="86">
        <v>12.49</v>
      </c>
      <c r="K950" s="87">
        <v>0</v>
      </c>
      <c r="L950" s="85">
        <v>1.7001510561100001E-6</v>
      </c>
      <c r="M950" s="86">
        <v>4.7646951122343503E-2</v>
      </c>
      <c r="N950" s="86">
        <v>73.570297378145298</v>
      </c>
      <c r="O950" s="86">
        <v>12.3110281274468</v>
      </c>
      <c r="P950" s="86">
        <v>0.41399999999999998</v>
      </c>
      <c r="Q950" s="88">
        <v>0.41799999999999998</v>
      </c>
      <c r="R950" s="85">
        <v>7.9151495963273699E-2</v>
      </c>
      <c r="S950" s="86">
        <v>2.1</v>
      </c>
      <c r="T950" s="86">
        <v>0.91</v>
      </c>
      <c r="U950" s="88">
        <v>1.1284735827468899</v>
      </c>
      <c r="V950" s="89">
        <v>4.7</v>
      </c>
      <c r="W950" s="85">
        <v>58.597009949054303</v>
      </c>
      <c r="X950" s="88">
        <v>66.599999999999994</v>
      </c>
      <c r="Y950" s="85"/>
      <c r="Z950" s="88"/>
      <c r="AA950" s="85">
        <v>0</v>
      </c>
      <c r="AB950" s="91">
        <v>0</v>
      </c>
      <c r="AC950" s="86">
        <v>0</v>
      </c>
      <c r="AD950" s="86">
        <v>0</v>
      </c>
      <c r="AE950" s="86">
        <v>0</v>
      </c>
      <c r="AF950" s="88">
        <v>0</v>
      </c>
      <c r="AG950" s="85">
        <v>1.2991591353000001E-6</v>
      </c>
      <c r="AH950" s="86">
        <v>6.5142000000000005E-2</v>
      </c>
      <c r="AI950" s="88">
        <v>1.75424757324E-8</v>
      </c>
      <c r="AJ950" s="150">
        <v>2.31</v>
      </c>
      <c r="AK950" s="151">
        <v>0</v>
      </c>
    </row>
    <row r="951" spans="1:37" x14ac:dyDescent="0.2">
      <c r="A951" s="149" t="s">
        <v>2216</v>
      </c>
      <c r="B951" s="66" t="s">
        <v>2217</v>
      </c>
      <c r="C951" s="67">
        <v>73</v>
      </c>
      <c r="D951" s="84" t="s">
        <v>337</v>
      </c>
      <c r="E951" s="85">
        <v>16.221400892662999</v>
      </c>
      <c r="F951" s="91">
        <v>16.2201220058061</v>
      </c>
      <c r="G951" s="86">
        <v>15.8645914595936</v>
      </c>
      <c r="H951" s="86">
        <v>15.863312572736699</v>
      </c>
      <c r="I951" s="86">
        <v>104.27</v>
      </c>
      <c r="J951" s="86">
        <v>128.22</v>
      </c>
      <c r="K951" s="87">
        <v>0</v>
      </c>
      <c r="L951" s="85">
        <v>8.1799994521400006</v>
      </c>
      <c r="M951" s="86">
        <v>0</v>
      </c>
      <c r="N951" s="86">
        <v>15.2783542596244</v>
      </c>
      <c r="O951" s="86">
        <v>14.897096727767501</v>
      </c>
      <c r="P951" s="86">
        <v>2.0209999999999999</v>
      </c>
      <c r="Q951" s="88">
        <v>4.1635</v>
      </c>
      <c r="R951" s="85">
        <v>0</v>
      </c>
      <c r="S951" s="86">
        <v>12.8</v>
      </c>
      <c r="T951" s="86">
        <v>3.01</v>
      </c>
      <c r="U951" s="88">
        <v>25.353931937641502</v>
      </c>
      <c r="V951" s="89">
        <v>3.83</v>
      </c>
      <c r="W951" s="85">
        <v>28.118453923597901</v>
      </c>
      <c r="X951" s="88">
        <v>38.233333333300003</v>
      </c>
      <c r="Y951" s="85"/>
      <c r="Z951" s="88"/>
      <c r="AA951" s="85">
        <v>0</v>
      </c>
      <c r="AB951" s="91">
        <v>0</v>
      </c>
      <c r="AC951" s="86">
        <v>0</v>
      </c>
      <c r="AD951" s="86">
        <v>0</v>
      </c>
      <c r="AE951" s="86">
        <v>0</v>
      </c>
      <c r="AF951" s="88">
        <v>1.1717761329300001E-8</v>
      </c>
      <c r="AG951" s="85">
        <v>10.416208581199999</v>
      </c>
      <c r="AH951" s="86">
        <v>0.712646</v>
      </c>
      <c r="AI951" s="88">
        <v>4.7895010081500003E-2</v>
      </c>
      <c r="AJ951" s="150">
        <v>1.59</v>
      </c>
      <c r="AK951" s="151">
        <v>0</v>
      </c>
    </row>
    <row r="952" spans="1:37" x14ac:dyDescent="0.2">
      <c r="A952" s="149" t="s">
        <v>2218</v>
      </c>
      <c r="B952" s="66" t="s">
        <v>2219</v>
      </c>
      <c r="C952" s="67">
        <v>73</v>
      </c>
      <c r="D952" s="84" t="s">
        <v>337</v>
      </c>
      <c r="E952" s="85">
        <v>15.42193959668</v>
      </c>
      <c r="F952" s="91">
        <v>15.421150629595701</v>
      </c>
      <c r="G952" s="86">
        <v>15.42193959668</v>
      </c>
      <c r="H952" s="86">
        <v>15.421150629595701</v>
      </c>
      <c r="I952" s="86">
        <v>111.52</v>
      </c>
      <c r="J952" s="86">
        <v>184.29</v>
      </c>
      <c r="K952" s="87">
        <v>0</v>
      </c>
      <c r="L952" s="85">
        <v>13.830001100900001</v>
      </c>
      <c r="M952" s="86">
        <v>0</v>
      </c>
      <c r="N952" s="86">
        <v>14.716632392243699</v>
      </c>
      <c r="O952" s="86">
        <v>14.744940012821701</v>
      </c>
      <c r="P952" s="86">
        <v>4.9950000000000001</v>
      </c>
      <c r="Q952" s="88">
        <v>2.0074999999999998</v>
      </c>
      <c r="R952" s="85">
        <v>0</v>
      </c>
      <c r="S952" s="86">
        <v>11</v>
      </c>
      <c r="T952" s="86">
        <v>3.8</v>
      </c>
      <c r="U952" s="88">
        <v>20.184933884558301</v>
      </c>
      <c r="V952" s="89">
        <v>3.33</v>
      </c>
      <c r="W952" s="85">
        <v>22.873120540182502</v>
      </c>
      <c r="X952" s="88"/>
      <c r="Y952" s="85">
        <v>-98.18</v>
      </c>
      <c r="Z952" s="88">
        <v>25.700000000000003</v>
      </c>
      <c r="AA952" s="85">
        <v>0</v>
      </c>
      <c r="AB952" s="91">
        <v>0</v>
      </c>
      <c r="AC952" s="86">
        <v>0</v>
      </c>
      <c r="AD952" s="86">
        <v>0</v>
      </c>
      <c r="AE952" s="86">
        <v>0</v>
      </c>
      <c r="AF952" s="88">
        <v>0.35099989868100001</v>
      </c>
      <c r="AG952" s="85">
        <v>15.5052223515</v>
      </c>
      <c r="AH952" s="86">
        <v>1.636363</v>
      </c>
      <c r="AI952" s="88">
        <v>0.71842492726100005</v>
      </c>
      <c r="AJ952" s="150">
        <v>1.2</v>
      </c>
      <c r="AK952" s="151">
        <v>0</v>
      </c>
    </row>
    <row r="953" spans="1:37" x14ac:dyDescent="0.2">
      <c r="A953" s="149" t="s">
        <v>2220</v>
      </c>
      <c r="B953" s="66" t="s">
        <v>2221</v>
      </c>
      <c r="C953" s="67">
        <v>73</v>
      </c>
      <c r="D953" s="84" t="s">
        <v>337</v>
      </c>
      <c r="E953" s="85">
        <v>38.351869270919799</v>
      </c>
      <c r="F953" s="91">
        <v>38.350947084970201</v>
      </c>
      <c r="G953" s="86">
        <v>29.936922481049098</v>
      </c>
      <c r="H953" s="86">
        <v>29.936922481049098</v>
      </c>
      <c r="I953" s="86">
        <v>6.68</v>
      </c>
      <c r="J953" s="86">
        <v>3.94</v>
      </c>
      <c r="K953" s="87">
        <v>1.0200000000000001E-2</v>
      </c>
      <c r="L953" s="85">
        <v>13.1899963567</v>
      </c>
      <c r="M953" s="86">
        <v>1.0348480762348899E-2</v>
      </c>
      <c r="N953" s="86">
        <v>37.555340408132601</v>
      </c>
      <c r="O953" s="86">
        <v>28.781292160095902</v>
      </c>
      <c r="P953" s="86">
        <v>0.11700000000000001</v>
      </c>
      <c r="Q953" s="88">
        <v>1.0656000000000001</v>
      </c>
      <c r="R953" s="85">
        <v>1.47536146355857E-2</v>
      </c>
      <c r="S953" s="86">
        <v>10.6</v>
      </c>
      <c r="T953" s="86">
        <v>1.57</v>
      </c>
      <c r="U953" s="88">
        <v>16.793006141758401</v>
      </c>
      <c r="V953" s="89">
        <v>3.84</v>
      </c>
      <c r="W953" s="85">
        <v>20.546604014096399</v>
      </c>
      <c r="X953" s="88">
        <v>20.3</v>
      </c>
      <c r="Y953" s="85"/>
      <c r="Z953" s="88"/>
      <c r="AA953" s="85">
        <v>0</v>
      </c>
      <c r="AB953" s="91">
        <v>0</v>
      </c>
      <c r="AC953" s="86">
        <v>0</v>
      </c>
      <c r="AD953" s="86">
        <v>0</v>
      </c>
      <c r="AE953" s="86">
        <v>0</v>
      </c>
      <c r="AF953" s="88">
        <v>0</v>
      </c>
      <c r="AG953" s="85">
        <v>10.298844641800001</v>
      </c>
      <c r="AH953" s="86">
        <v>2.7466999999999998E-2</v>
      </c>
      <c r="AI953" s="88">
        <v>1.59649949539E-2</v>
      </c>
      <c r="AJ953" s="150">
        <v>1.58</v>
      </c>
      <c r="AK953" s="151">
        <v>0</v>
      </c>
    </row>
    <row r="954" spans="1:37" x14ac:dyDescent="0.2">
      <c r="A954" s="149" t="s">
        <v>2222</v>
      </c>
      <c r="B954" s="66" t="s">
        <v>2223</v>
      </c>
      <c r="C954" s="67">
        <v>73</v>
      </c>
      <c r="D954" s="84" t="s">
        <v>337</v>
      </c>
      <c r="E954" s="85">
        <v>40.375468070033399</v>
      </c>
      <c r="F954" s="91">
        <v>40.363178972631502</v>
      </c>
      <c r="G954" s="86">
        <v>23.135310191276201</v>
      </c>
      <c r="H954" s="86">
        <v>23.135310191276201</v>
      </c>
      <c r="I954" s="86">
        <v>3.81</v>
      </c>
      <c r="J954" s="86">
        <v>8.7899999999999991</v>
      </c>
      <c r="K954" s="87">
        <v>0</v>
      </c>
      <c r="L954" s="85">
        <v>7.9600002824400002</v>
      </c>
      <c r="M954" s="86">
        <v>1.4023089199775E-4</v>
      </c>
      <c r="N954" s="86">
        <v>39.050804030954602</v>
      </c>
      <c r="O954" s="86">
        <v>18.6312350078477</v>
      </c>
      <c r="P954" s="86">
        <v>1.038</v>
      </c>
      <c r="Q954" s="88">
        <v>0.57830000000000004</v>
      </c>
      <c r="R954" s="85">
        <v>3.14539592671228E-2</v>
      </c>
      <c r="S954" s="86">
        <v>9.5</v>
      </c>
      <c r="T954" s="86">
        <v>1.61</v>
      </c>
      <c r="U954" s="88">
        <v>17.295820261107199</v>
      </c>
      <c r="V954" s="89">
        <v>3.92</v>
      </c>
      <c r="W954" s="85">
        <v>34.150466034775199</v>
      </c>
      <c r="X954" s="88"/>
      <c r="Y954" s="85"/>
      <c r="Z954" s="88"/>
      <c r="AA954" s="85">
        <v>0</v>
      </c>
      <c r="AB954" s="91">
        <v>0</v>
      </c>
      <c r="AC954" s="86">
        <v>0</v>
      </c>
      <c r="AD954" s="86">
        <v>0</v>
      </c>
      <c r="AE954" s="86">
        <v>0</v>
      </c>
      <c r="AF954" s="88">
        <v>0</v>
      </c>
      <c r="AG954" s="85">
        <v>13.173226893300001</v>
      </c>
      <c r="AH954" s="86">
        <v>8.7143999999999999E-2</v>
      </c>
      <c r="AI954" s="88">
        <v>1.24652642398E-8</v>
      </c>
      <c r="AJ954" s="150">
        <v>1.8</v>
      </c>
      <c r="AK954" s="151">
        <v>0</v>
      </c>
    </row>
    <row r="955" spans="1:37" x14ac:dyDescent="0.2">
      <c r="A955" s="149" t="s">
        <v>2224</v>
      </c>
      <c r="B955" s="66" t="s">
        <v>2225</v>
      </c>
      <c r="C955" s="67">
        <v>74</v>
      </c>
      <c r="D955" s="84" t="s">
        <v>337</v>
      </c>
      <c r="E955" s="85">
        <v>81.671443248796805</v>
      </c>
      <c r="F955" s="91">
        <v>81.671443248796805</v>
      </c>
      <c r="G955" s="86">
        <v>30.2533391012816</v>
      </c>
      <c r="H955" s="86">
        <v>30.2533391012816</v>
      </c>
      <c r="I955" s="86">
        <v>3.52</v>
      </c>
      <c r="J955" s="86">
        <v>3.9</v>
      </c>
      <c r="K955" s="87">
        <v>0</v>
      </c>
      <c r="L955" s="85">
        <v>1.28317975176E-8</v>
      </c>
      <c r="M955" s="86">
        <v>0.24879261226969401</v>
      </c>
      <c r="N955" s="86">
        <v>75.039532052448195</v>
      </c>
      <c r="O955" s="86">
        <v>10.9564458240372</v>
      </c>
      <c r="P955" s="86">
        <v>0.217</v>
      </c>
      <c r="Q955" s="88">
        <v>0.61580000000000001</v>
      </c>
      <c r="R955" s="85">
        <v>5.5058499655884399E-2</v>
      </c>
      <c r="S955" s="86">
        <v>2.5</v>
      </c>
      <c r="T955" s="86">
        <v>0.75</v>
      </c>
      <c r="U955" s="88">
        <v>1.7222732925972</v>
      </c>
      <c r="V955" s="89">
        <v>4.93</v>
      </c>
      <c r="W955" s="85">
        <v>61.663568745506097</v>
      </c>
      <c r="X955" s="88">
        <v>61.766666666699997</v>
      </c>
      <c r="Y955" s="85">
        <v>-100</v>
      </c>
      <c r="Z955" s="88">
        <v>-100</v>
      </c>
      <c r="AA955" s="85">
        <v>0</v>
      </c>
      <c r="AB955" s="91">
        <v>0</v>
      </c>
      <c r="AC955" s="86">
        <v>0</v>
      </c>
      <c r="AD955" s="86">
        <v>0</v>
      </c>
      <c r="AE955" s="86">
        <v>0</v>
      </c>
      <c r="AF955" s="88">
        <v>0</v>
      </c>
      <c r="AG955" s="85">
        <v>3.8663995624399997E-2</v>
      </c>
      <c r="AH955" s="86">
        <v>2.4038E-2</v>
      </c>
      <c r="AI955" s="88">
        <v>2.8965686382899999E-9</v>
      </c>
      <c r="AJ955" s="150">
        <v>2.19</v>
      </c>
      <c r="AK955" s="151">
        <v>4</v>
      </c>
    </row>
    <row r="956" spans="1:37" x14ac:dyDescent="0.2">
      <c r="A956" s="149" t="s">
        <v>2226</v>
      </c>
      <c r="B956" s="66" t="s">
        <v>2227</v>
      </c>
      <c r="C956" s="67">
        <v>74</v>
      </c>
      <c r="D956" s="84" t="s">
        <v>337</v>
      </c>
      <c r="E956" s="85">
        <v>76.306139347817506</v>
      </c>
      <c r="F956" s="91">
        <v>72.883561373762902</v>
      </c>
      <c r="G956" s="86">
        <v>29.241749142383998</v>
      </c>
      <c r="H956" s="86">
        <v>27.9996845550254</v>
      </c>
      <c r="I956" s="86">
        <v>4.74</v>
      </c>
      <c r="J956" s="86">
        <v>9.1300000000000008</v>
      </c>
      <c r="K956" s="87">
        <v>0</v>
      </c>
      <c r="L956" s="85">
        <v>8.3905796720900002E-9</v>
      </c>
      <c r="M956" s="86">
        <v>5.2996497012628901E-2</v>
      </c>
      <c r="N956" s="86">
        <v>70.150800532983695</v>
      </c>
      <c r="O956" s="86">
        <v>15.8044533735141</v>
      </c>
      <c r="P956" s="86">
        <v>0.29499999999999998</v>
      </c>
      <c r="Q956" s="88">
        <v>0.63529999999999998</v>
      </c>
      <c r="R956" s="85">
        <v>9.3248787765759095E-2</v>
      </c>
      <c r="S956" s="86">
        <v>3</v>
      </c>
      <c r="T956" s="86">
        <v>0.62</v>
      </c>
      <c r="U956" s="88">
        <v>2.55116123181263</v>
      </c>
      <c r="V956" s="89">
        <v>4.8499999999999996</v>
      </c>
      <c r="W956" s="85">
        <v>58.681941545352203</v>
      </c>
      <c r="X956" s="88">
        <v>53.366666666699999</v>
      </c>
      <c r="Y956" s="85">
        <v>-100</v>
      </c>
      <c r="Z956" s="88"/>
      <c r="AA956" s="85">
        <v>0</v>
      </c>
      <c r="AB956" s="91">
        <v>0</v>
      </c>
      <c r="AC956" s="86">
        <v>0</v>
      </c>
      <c r="AD956" s="86">
        <v>0</v>
      </c>
      <c r="AE956" s="86">
        <v>0</v>
      </c>
      <c r="AF956" s="88">
        <v>0</v>
      </c>
      <c r="AG956" s="85">
        <v>1.23153900281E-8</v>
      </c>
      <c r="AH956" s="86">
        <v>3.8297999999999999E-2</v>
      </c>
      <c r="AI956" s="88">
        <v>1.2989783039700001E-9</v>
      </c>
      <c r="AJ956" s="150">
        <v>2.31</v>
      </c>
      <c r="AK956" s="151">
        <v>1</v>
      </c>
    </row>
    <row r="957" spans="1:37" x14ac:dyDescent="0.2">
      <c r="A957" s="149" t="s">
        <v>2228</v>
      </c>
      <c r="B957" s="66" t="s">
        <v>2229</v>
      </c>
      <c r="C957" s="67">
        <v>74</v>
      </c>
      <c r="D957" s="84" t="s">
        <v>337</v>
      </c>
      <c r="E957" s="85">
        <v>81.665433334784296</v>
      </c>
      <c r="F957" s="91">
        <v>81.665433334784296</v>
      </c>
      <c r="G957" s="86">
        <v>29.693553301702</v>
      </c>
      <c r="H957" s="86">
        <v>29.693553301702</v>
      </c>
      <c r="I957" s="86">
        <v>5.18</v>
      </c>
      <c r="J957" s="86">
        <v>6.34</v>
      </c>
      <c r="K957" s="87">
        <v>0</v>
      </c>
      <c r="L957" s="85">
        <v>6.0000492939199998E-2</v>
      </c>
      <c r="M957" s="86">
        <v>0.126363041471689</v>
      </c>
      <c r="N957" s="86">
        <v>74.839530704055505</v>
      </c>
      <c r="O957" s="86">
        <v>11.359344050854499</v>
      </c>
      <c r="P957" s="86">
        <v>0.248</v>
      </c>
      <c r="Q957" s="88">
        <v>0.66500000000000004</v>
      </c>
      <c r="R957" s="85">
        <v>4.6130780763464399E-2</v>
      </c>
      <c r="S957" s="86">
        <v>2.2000000000000002</v>
      </c>
      <c r="T957" s="86">
        <v>0.93</v>
      </c>
      <c r="U957" s="88">
        <v>1.73138031602316</v>
      </c>
      <c r="V957" s="89">
        <v>4.93</v>
      </c>
      <c r="W957" s="85">
        <v>60.607588523448399</v>
      </c>
      <c r="X957" s="88">
        <v>62.6</v>
      </c>
      <c r="Y957" s="85"/>
      <c r="Z957" s="88"/>
      <c r="AA957" s="85">
        <v>0</v>
      </c>
      <c r="AB957" s="91">
        <v>0</v>
      </c>
      <c r="AC957" s="86">
        <v>0</v>
      </c>
      <c r="AD957" s="86">
        <v>0</v>
      </c>
      <c r="AE957" s="86">
        <v>0</v>
      </c>
      <c r="AF957" s="88">
        <v>0</v>
      </c>
      <c r="AG957" s="85">
        <v>8.5923484606700001E-3</v>
      </c>
      <c r="AH957" s="86">
        <v>4.8098000000000002E-2</v>
      </c>
      <c r="AI957" s="88">
        <v>1.6822995126399998E-2</v>
      </c>
      <c r="AJ957" s="150">
        <v>2.35</v>
      </c>
      <c r="AK957" s="151">
        <v>1</v>
      </c>
    </row>
    <row r="958" spans="1:37" x14ac:dyDescent="0.2">
      <c r="A958" s="149" t="s">
        <v>2230</v>
      </c>
      <c r="B958" s="66" t="s">
        <v>2231</v>
      </c>
      <c r="C958" s="67">
        <v>74</v>
      </c>
      <c r="D958" s="84" t="s">
        <v>337</v>
      </c>
      <c r="E958" s="85">
        <v>73.806664150166398</v>
      </c>
      <c r="F958" s="91">
        <v>72.298479805085606</v>
      </c>
      <c r="G958" s="86">
        <v>31.436807247520701</v>
      </c>
      <c r="H958" s="86">
        <v>31.0353110737449</v>
      </c>
      <c r="I958" s="86">
        <v>8.51</v>
      </c>
      <c r="J958" s="86">
        <v>12.46</v>
      </c>
      <c r="K958" s="87">
        <v>0</v>
      </c>
      <c r="L958" s="85">
        <v>4.5446000016200001E-6</v>
      </c>
      <c r="M958" s="86">
        <v>5.8658455097215102E-2</v>
      </c>
      <c r="N958" s="86">
        <v>69.625814816148704</v>
      </c>
      <c r="O958" s="86">
        <v>23.384271338054401</v>
      </c>
      <c r="P958" s="86">
        <v>0.189</v>
      </c>
      <c r="Q958" s="88">
        <v>0.55289999999999995</v>
      </c>
      <c r="R958" s="85">
        <v>0.103662750518314</v>
      </c>
      <c r="S958" s="86">
        <v>2.4</v>
      </c>
      <c r="T958" s="86">
        <v>0.79</v>
      </c>
      <c r="U958" s="88">
        <v>4.5348478089290003</v>
      </c>
      <c r="V958" s="89">
        <v>4.82</v>
      </c>
      <c r="W958" s="85">
        <v>56.448283995668298</v>
      </c>
      <c r="X958" s="88">
        <v>51.4666666667</v>
      </c>
      <c r="Y958" s="85">
        <v>-100</v>
      </c>
      <c r="Z958" s="88"/>
      <c r="AA958" s="85">
        <v>0</v>
      </c>
      <c r="AB958" s="91">
        <v>0</v>
      </c>
      <c r="AC958" s="86">
        <v>0</v>
      </c>
      <c r="AD958" s="86">
        <v>0</v>
      </c>
      <c r="AE958" s="86">
        <v>0</v>
      </c>
      <c r="AF958" s="88">
        <v>4.3119412731800002E-7</v>
      </c>
      <c r="AG958" s="85">
        <v>6.7843039317699999E-2</v>
      </c>
      <c r="AH958" s="86">
        <v>5.7443000000000001E-2</v>
      </c>
      <c r="AI958" s="88">
        <v>2.7610573181400001E-9</v>
      </c>
      <c r="AJ958" s="150">
        <v>2.37</v>
      </c>
      <c r="AK958" s="151">
        <v>1</v>
      </c>
    </row>
    <row r="959" spans="1:37" x14ac:dyDescent="0.2">
      <c r="A959" s="149" t="s">
        <v>2232</v>
      </c>
      <c r="B959" s="66" t="s">
        <v>2233</v>
      </c>
      <c r="C959" s="67">
        <v>73</v>
      </c>
      <c r="D959" s="84" t="s">
        <v>337</v>
      </c>
      <c r="E959" s="85">
        <v>36.804574392048004</v>
      </c>
      <c r="F959" s="91">
        <v>36.804574392048004</v>
      </c>
      <c r="G959" s="86">
        <v>36.804574392048004</v>
      </c>
      <c r="H959" s="86">
        <v>36.804574392048004</v>
      </c>
      <c r="I959" s="86">
        <v>10.220000000000001</v>
      </c>
      <c r="J959" s="86">
        <v>7.22</v>
      </c>
      <c r="K959" s="87">
        <v>0</v>
      </c>
      <c r="L959" s="85">
        <v>9.8900002186999991</v>
      </c>
      <c r="M959" s="86">
        <v>0</v>
      </c>
      <c r="N959" s="86">
        <v>35.979712245109198</v>
      </c>
      <c r="O959" s="86">
        <v>36.223706234577499</v>
      </c>
      <c r="P959" s="86">
        <v>0.187</v>
      </c>
      <c r="Q959" s="88">
        <v>0.72030000000000005</v>
      </c>
      <c r="R959" s="85">
        <v>0</v>
      </c>
      <c r="S959" s="86">
        <v>7.3</v>
      </c>
      <c r="T959" s="86">
        <v>1.24</v>
      </c>
      <c r="U959" s="88">
        <v>16.4624923122953</v>
      </c>
      <c r="V959" s="89">
        <v>4.25</v>
      </c>
      <c r="W959" s="85">
        <v>31.080236365226501</v>
      </c>
      <c r="X959" s="88">
        <v>31.233333333299999</v>
      </c>
      <c r="Y959" s="85">
        <v>-100</v>
      </c>
      <c r="Z959" s="88"/>
      <c r="AA959" s="85">
        <v>0</v>
      </c>
      <c r="AB959" s="91">
        <v>0</v>
      </c>
      <c r="AC959" s="86">
        <v>0</v>
      </c>
      <c r="AD959" s="86">
        <v>0</v>
      </c>
      <c r="AE959" s="86">
        <v>0</v>
      </c>
      <c r="AF959" s="88">
        <v>0</v>
      </c>
      <c r="AG959" s="85">
        <v>5.3357928225600002</v>
      </c>
      <c r="AH959" s="86">
        <v>2.2512000000000001E-2</v>
      </c>
      <c r="AI959" s="88">
        <v>4.9005342901400004E-10</v>
      </c>
      <c r="AJ959" s="150">
        <v>1.33</v>
      </c>
      <c r="AK959" s="151">
        <v>0</v>
      </c>
    </row>
    <row r="960" spans="1:37" x14ac:dyDescent="0.2">
      <c r="A960" s="149" t="s">
        <v>220</v>
      </c>
      <c r="B960" s="66" t="s">
        <v>2234</v>
      </c>
      <c r="C960" s="67">
        <v>73</v>
      </c>
      <c r="D960" s="84" t="s">
        <v>337</v>
      </c>
      <c r="E960" s="85">
        <v>20.112683779430402</v>
      </c>
      <c r="F960" s="91">
        <v>20.089653517940999</v>
      </c>
      <c r="G960" s="86">
        <v>20.110353336303501</v>
      </c>
      <c r="H960" s="86">
        <v>20.087323074814101</v>
      </c>
      <c r="I960" s="86">
        <v>6.8</v>
      </c>
      <c r="J960" s="86">
        <v>10.62</v>
      </c>
      <c r="K960" s="87">
        <v>0</v>
      </c>
      <c r="L960" s="85">
        <v>37.910000221700002</v>
      </c>
      <c r="M960" s="86">
        <v>6.4968014018555704E-5</v>
      </c>
      <c r="N960" s="86">
        <v>20.8132193465838</v>
      </c>
      <c r="O960" s="86">
        <v>21.267338481315299</v>
      </c>
      <c r="P960" s="86">
        <v>0.314</v>
      </c>
      <c r="Q960" s="88">
        <v>1.1560999999999999</v>
      </c>
      <c r="R960" s="85">
        <v>1.6551632818577601E-3</v>
      </c>
      <c r="S960" s="86">
        <v>9.6</v>
      </c>
      <c r="T960" s="86">
        <v>2.3199999999999998</v>
      </c>
      <c r="U960" s="88">
        <v>21.144110490421198</v>
      </c>
      <c r="V960" s="89">
        <v>3.43</v>
      </c>
      <c r="W960" s="85">
        <v>15.373226111180299</v>
      </c>
      <c r="X960" s="88"/>
      <c r="Y960" s="85">
        <v>-100</v>
      </c>
      <c r="Z960" s="88">
        <v>-25.14</v>
      </c>
      <c r="AA960" s="85">
        <v>0</v>
      </c>
      <c r="AB960" s="91">
        <v>0</v>
      </c>
      <c r="AC960" s="86">
        <v>0</v>
      </c>
      <c r="AD960" s="86">
        <v>0</v>
      </c>
      <c r="AE960" s="86">
        <v>0.02</v>
      </c>
      <c r="AF960" s="88">
        <v>1.93229993981</v>
      </c>
      <c r="AG960" s="85">
        <v>80.245239171500003</v>
      </c>
      <c r="AH960" s="86">
        <v>0.50355399999999995</v>
      </c>
      <c r="AI960" s="88">
        <v>6.9298006197499998E-2</v>
      </c>
      <c r="AJ960" s="150">
        <v>1.06</v>
      </c>
      <c r="AK960" s="151">
        <v>0</v>
      </c>
    </row>
    <row r="961" spans="1:37" x14ac:dyDescent="0.2">
      <c r="A961" s="149" t="s">
        <v>2235</v>
      </c>
      <c r="B961" s="66" t="s">
        <v>2236</v>
      </c>
      <c r="C961" s="67">
        <v>73</v>
      </c>
      <c r="D961" s="84" t="s">
        <v>337</v>
      </c>
      <c r="E961" s="85">
        <v>26.907770575203099</v>
      </c>
      <c r="F961" s="91">
        <v>26.907770575203099</v>
      </c>
      <c r="G961" s="86">
        <v>26.897513744153599</v>
      </c>
      <c r="H961" s="86">
        <v>26.897513744153599</v>
      </c>
      <c r="I961" s="86">
        <v>1.4</v>
      </c>
      <c r="J961" s="86">
        <v>8.1199999999999992</v>
      </c>
      <c r="K961" s="87">
        <v>0</v>
      </c>
      <c r="L961" s="85">
        <v>26.889997283</v>
      </c>
      <c r="M961" s="86">
        <v>0</v>
      </c>
      <c r="N961" s="86">
        <v>26.8663903194741</v>
      </c>
      <c r="O961" s="86">
        <v>27.0987731859482</v>
      </c>
      <c r="P961" s="86">
        <v>0.29499999999999998</v>
      </c>
      <c r="Q961" s="88">
        <v>0.47870000000000001</v>
      </c>
      <c r="R961" s="85">
        <v>0</v>
      </c>
      <c r="S961" s="86">
        <v>4.5</v>
      </c>
      <c r="T961" s="86">
        <v>0.7</v>
      </c>
      <c r="U961" s="88">
        <v>15.2642159678346</v>
      </c>
      <c r="V961" s="89">
        <v>3.74</v>
      </c>
      <c r="W961" s="85">
        <v>18.623438364794399</v>
      </c>
      <c r="X961" s="88"/>
      <c r="Y961" s="85"/>
      <c r="Z961" s="88">
        <v>-100</v>
      </c>
      <c r="AA961" s="85">
        <v>0</v>
      </c>
      <c r="AB961" s="91">
        <v>0</v>
      </c>
      <c r="AC961" s="86">
        <v>0</v>
      </c>
      <c r="AD961" s="86">
        <v>0</v>
      </c>
      <c r="AE961" s="86">
        <v>0</v>
      </c>
      <c r="AF961" s="88">
        <v>9.2980989848199993</v>
      </c>
      <c r="AG961" s="85">
        <v>4.9190395108600002</v>
      </c>
      <c r="AH961" s="86">
        <v>2.4981E-2</v>
      </c>
      <c r="AI961" s="88">
        <v>1.00271436297E-9</v>
      </c>
      <c r="AJ961" s="150">
        <v>1.33</v>
      </c>
      <c r="AK961" s="151">
        <v>0</v>
      </c>
    </row>
    <row r="962" spans="1:37" x14ac:dyDescent="0.2">
      <c r="A962" s="149" t="s">
        <v>2237</v>
      </c>
      <c r="B962" s="66" t="s">
        <v>2238</v>
      </c>
      <c r="C962" s="67">
        <v>73</v>
      </c>
      <c r="D962" s="84" t="s">
        <v>337</v>
      </c>
      <c r="E962" s="85">
        <v>46.1967213114754</v>
      </c>
      <c r="F962" s="91">
        <v>46.004683840749401</v>
      </c>
      <c r="G962" s="86">
        <v>22.312256049961</v>
      </c>
      <c r="H962" s="86">
        <v>22.262295081967199</v>
      </c>
      <c r="I962" s="86">
        <v>1.26</v>
      </c>
      <c r="J962" s="86">
        <v>2.34</v>
      </c>
      <c r="K962" s="87">
        <v>0</v>
      </c>
      <c r="L962" s="85">
        <v>3.7100017254500002</v>
      </c>
      <c r="M962" s="86">
        <v>2.5354370988498801E-2</v>
      </c>
      <c r="N962" s="86">
        <v>42.507818270394303</v>
      </c>
      <c r="O962" s="86">
        <v>20.034673569715199</v>
      </c>
      <c r="P962" s="86">
        <v>9.8000000000000004E-2</v>
      </c>
      <c r="Q962" s="88">
        <v>0.43369999999999997</v>
      </c>
      <c r="R962" s="85">
        <v>4.1952174521046E-2</v>
      </c>
      <c r="S962" s="86">
        <v>2.5</v>
      </c>
      <c r="T962" s="86">
        <v>1.08</v>
      </c>
      <c r="U962" s="88">
        <v>11.459797033567501</v>
      </c>
      <c r="V962" s="89">
        <v>3.76</v>
      </c>
      <c r="W962" s="85">
        <v>27.3913946345812</v>
      </c>
      <c r="X962" s="88">
        <v>23</v>
      </c>
      <c r="Y962" s="85"/>
      <c r="Z962" s="88"/>
      <c r="AA962" s="85">
        <v>7.0000000000000007E-2</v>
      </c>
      <c r="AB962" s="91">
        <v>0.25</v>
      </c>
      <c r="AC962" s="86">
        <v>0.24</v>
      </c>
      <c r="AD962" s="86">
        <v>0.28999999999999998</v>
      </c>
      <c r="AE962" s="86">
        <v>0</v>
      </c>
      <c r="AF962" s="88">
        <v>5.3370986400999998</v>
      </c>
      <c r="AG962" s="85">
        <v>4.0947004983599999</v>
      </c>
      <c r="AH962" s="86">
        <v>1.171E-2</v>
      </c>
      <c r="AI962" s="88">
        <v>0</v>
      </c>
      <c r="AJ962" s="150">
        <v>2.02</v>
      </c>
      <c r="AK962" s="151">
        <v>0</v>
      </c>
    </row>
    <row r="963" spans="1:37" x14ac:dyDescent="0.2">
      <c r="A963" s="149" t="s">
        <v>2239</v>
      </c>
      <c r="B963" s="66" t="s">
        <v>2240</v>
      </c>
      <c r="C963" s="67">
        <v>74</v>
      </c>
      <c r="D963" s="84" t="s">
        <v>337</v>
      </c>
      <c r="E963" s="85">
        <v>83.677594592887402</v>
      </c>
      <c r="F963" s="91">
        <v>83.677594592887402</v>
      </c>
      <c r="G963" s="86">
        <v>33.599898932474296</v>
      </c>
      <c r="H963" s="86">
        <v>33.599898932474296</v>
      </c>
      <c r="I963" s="86">
        <v>2</v>
      </c>
      <c r="J963" s="86">
        <v>4.7300000000000004</v>
      </c>
      <c r="K963" s="87">
        <v>0</v>
      </c>
      <c r="L963" s="85">
        <v>2.6053870528700001E-10</v>
      </c>
      <c r="M963" s="86">
        <v>0.272747280736582</v>
      </c>
      <c r="N963" s="86">
        <v>69.921297947124401</v>
      </c>
      <c r="O963" s="86">
        <v>11.9901335579353</v>
      </c>
      <c r="P963" s="86">
        <v>0.2</v>
      </c>
      <c r="Q963" s="88">
        <v>0.1825</v>
      </c>
      <c r="R963" s="85">
        <v>2.41984271022384E-2</v>
      </c>
      <c r="S963" s="86">
        <v>1.5</v>
      </c>
      <c r="T963" s="86">
        <v>0.6</v>
      </c>
      <c r="U963" s="88">
        <v>2.7452466679300098</v>
      </c>
      <c r="V963" s="89">
        <v>4.95</v>
      </c>
      <c r="W963" s="85">
        <v>47.321202056345001</v>
      </c>
      <c r="X963" s="88">
        <v>54.766666666699997</v>
      </c>
      <c r="Y963" s="85"/>
      <c r="Z963" s="88"/>
      <c r="AA963" s="85">
        <v>0</v>
      </c>
      <c r="AB963" s="91">
        <v>0</v>
      </c>
      <c r="AC963" s="86">
        <v>0</v>
      </c>
      <c r="AD963" s="86">
        <v>0</v>
      </c>
      <c r="AE963" s="86">
        <v>0</v>
      </c>
      <c r="AF963" s="88">
        <v>1.05361850082E-8</v>
      </c>
      <c r="AG963" s="85">
        <v>2.63760032488E-2</v>
      </c>
      <c r="AH963" s="86">
        <v>3.1144999999999999E-2</v>
      </c>
      <c r="AI963" s="88">
        <v>0</v>
      </c>
      <c r="AJ963" s="150">
        <v>2.4300000000000002</v>
      </c>
      <c r="AK963" s="151">
        <v>3</v>
      </c>
    </row>
    <row r="964" spans="1:37" x14ac:dyDescent="0.2">
      <c r="A964" s="149" t="s">
        <v>2241</v>
      </c>
      <c r="B964" s="66" t="s">
        <v>2242</v>
      </c>
      <c r="C964" s="67">
        <v>73</v>
      </c>
      <c r="D964" s="84" t="s">
        <v>337</v>
      </c>
      <c r="E964" s="85">
        <v>57.4162217791214</v>
      </c>
      <c r="F964" s="91">
        <v>57.361548851868498</v>
      </c>
      <c r="G964" s="86">
        <v>44.249694474818298</v>
      </c>
      <c r="H964" s="86">
        <v>44.203061683926201</v>
      </c>
      <c r="I964" s="86">
        <v>1.62</v>
      </c>
      <c r="J964" s="86">
        <v>1.88</v>
      </c>
      <c r="K964" s="87">
        <v>0</v>
      </c>
      <c r="L964" s="85">
        <v>14.899997812500001</v>
      </c>
      <c r="M964" s="86">
        <v>1.18962617200587E-2</v>
      </c>
      <c r="N964" s="86">
        <v>57.146875361935201</v>
      </c>
      <c r="O964" s="86">
        <v>47.017587782437303</v>
      </c>
      <c r="P964" s="86">
        <v>7.0999999999999994E-2</v>
      </c>
      <c r="Q964" s="88">
        <v>1.0363</v>
      </c>
      <c r="R964" s="85">
        <v>1.4023278642546599E-2</v>
      </c>
      <c r="S964" s="86">
        <v>2.2000000000000002</v>
      </c>
      <c r="T964" s="86">
        <v>1.32</v>
      </c>
      <c r="U964" s="88">
        <v>9.1850517784781598</v>
      </c>
      <c r="V964" s="89">
        <v>4.32</v>
      </c>
      <c r="W964" s="85">
        <v>33.487065785146001</v>
      </c>
      <c r="X964" s="88"/>
      <c r="Y964" s="85">
        <v>-100</v>
      </c>
      <c r="Z964" s="88"/>
      <c r="AA964" s="85">
        <v>0</v>
      </c>
      <c r="AB964" s="91">
        <v>0</v>
      </c>
      <c r="AC964" s="86">
        <v>0</v>
      </c>
      <c r="AD964" s="86">
        <v>0</v>
      </c>
      <c r="AE964" s="86">
        <v>0</v>
      </c>
      <c r="AF964" s="88">
        <v>0.15880041247400001</v>
      </c>
      <c r="AG964" s="85">
        <v>2.2414555650699999</v>
      </c>
      <c r="AH964" s="86">
        <v>6.2589999999999998E-3</v>
      </c>
      <c r="AI964" s="88">
        <v>1.3980272232700001E-10</v>
      </c>
      <c r="AJ964" s="150">
        <v>1.65</v>
      </c>
      <c r="AK964" s="151">
        <v>0</v>
      </c>
    </row>
    <row r="965" spans="1:37" x14ac:dyDescent="0.2">
      <c r="A965" s="149" t="s">
        <v>2243</v>
      </c>
      <c r="B965" s="66" t="s">
        <v>2244</v>
      </c>
      <c r="C965" s="67">
        <v>73</v>
      </c>
      <c r="D965" s="84" t="s">
        <v>337</v>
      </c>
      <c r="E965" s="85">
        <v>13.837288229508699</v>
      </c>
      <c r="F965" s="91">
        <v>13.837288229508699</v>
      </c>
      <c r="G965" s="86">
        <v>13.837288229508699</v>
      </c>
      <c r="H965" s="86">
        <v>13.837288229508699</v>
      </c>
      <c r="I965" s="86">
        <v>27.72</v>
      </c>
      <c r="J965" s="86">
        <v>14.48</v>
      </c>
      <c r="K965" s="87">
        <v>0</v>
      </c>
      <c r="L965" s="85">
        <v>7.7500024702900001</v>
      </c>
      <c r="M965" s="86">
        <v>0</v>
      </c>
      <c r="N965" s="86">
        <v>13.7127881982274</v>
      </c>
      <c r="O965" s="86">
        <v>13.721621860369201</v>
      </c>
      <c r="P965" s="86">
        <v>0.34</v>
      </c>
      <c r="Q965" s="88">
        <v>0.44640000000000002</v>
      </c>
      <c r="R965" s="85">
        <v>0</v>
      </c>
      <c r="S965" s="86">
        <v>5.3</v>
      </c>
      <c r="T965" s="86">
        <v>1.9</v>
      </c>
      <c r="U965" s="88">
        <v>22.276247073653899</v>
      </c>
      <c r="V965" s="89">
        <v>3.08</v>
      </c>
      <c r="W965" s="85">
        <v>17.764255486869601</v>
      </c>
      <c r="X965" s="88"/>
      <c r="Y965" s="85"/>
      <c r="Z965" s="88">
        <v>-100</v>
      </c>
      <c r="AA965" s="85">
        <v>0</v>
      </c>
      <c r="AB965" s="91">
        <v>0</v>
      </c>
      <c r="AC965" s="86">
        <v>0</v>
      </c>
      <c r="AD965" s="86">
        <v>0</v>
      </c>
      <c r="AE965" s="86">
        <v>0</v>
      </c>
      <c r="AF965" s="88">
        <v>2.9873004055299998E-7</v>
      </c>
      <c r="AG965" s="85">
        <v>8.5564083154000006</v>
      </c>
      <c r="AH965" s="86">
        <v>7.4912000000000006E-2</v>
      </c>
      <c r="AI965" s="88">
        <v>2.53569992488E-2</v>
      </c>
      <c r="AJ965" s="150">
        <v>1.28</v>
      </c>
      <c r="AK965" s="151">
        <v>0</v>
      </c>
    </row>
    <row r="966" spans="1:37" x14ac:dyDescent="0.2">
      <c r="A966" s="149" t="s">
        <v>2245</v>
      </c>
      <c r="B966" s="66" t="s">
        <v>2246</v>
      </c>
      <c r="C966" s="67">
        <v>73</v>
      </c>
      <c r="D966" s="84" t="s">
        <v>337</v>
      </c>
      <c r="E966" s="85">
        <v>21.246869340731301</v>
      </c>
      <c r="F966" s="91">
        <v>21.246869340731301</v>
      </c>
      <c r="G966" s="86">
        <v>20.870804916579999</v>
      </c>
      <c r="H966" s="86">
        <v>20.870804916579999</v>
      </c>
      <c r="I966" s="86">
        <v>42.76</v>
      </c>
      <c r="J966" s="86">
        <v>22.52</v>
      </c>
      <c r="K966" s="87">
        <v>8.6E-3</v>
      </c>
      <c r="L966" s="85">
        <v>18.079998540399998</v>
      </c>
      <c r="M966" s="86">
        <v>0</v>
      </c>
      <c r="N966" s="86">
        <v>19.584508929275099</v>
      </c>
      <c r="O966" s="86">
        <v>19.2388182027961</v>
      </c>
      <c r="P966" s="86">
        <v>0.43</v>
      </c>
      <c r="Q966" s="88">
        <v>0.53090000000000004</v>
      </c>
      <c r="R966" s="85">
        <v>0</v>
      </c>
      <c r="S966" s="86">
        <v>4.5999999999999996</v>
      </c>
      <c r="T966" s="86">
        <v>1.61</v>
      </c>
      <c r="U966" s="88">
        <v>20.8900705120795</v>
      </c>
      <c r="V966" s="89">
        <v>3.6</v>
      </c>
      <c r="W966" s="85">
        <v>18.311536709651701</v>
      </c>
      <c r="X966" s="88">
        <v>18.066666666700002</v>
      </c>
      <c r="Y966" s="85">
        <v>-100</v>
      </c>
      <c r="Z966" s="88">
        <v>-100</v>
      </c>
      <c r="AA966" s="85">
        <v>0</v>
      </c>
      <c r="AB966" s="91">
        <v>0</v>
      </c>
      <c r="AC966" s="86">
        <v>0</v>
      </c>
      <c r="AD966" s="86">
        <v>0</v>
      </c>
      <c r="AE966" s="86">
        <v>0</v>
      </c>
      <c r="AF966" s="88">
        <v>3.9028179989200001E-8</v>
      </c>
      <c r="AG966" s="85">
        <v>14.159669431899999</v>
      </c>
      <c r="AH966" s="86">
        <v>0.19888400000000001</v>
      </c>
      <c r="AI966" s="88">
        <v>2.53569982061E-2</v>
      </c>
      <c r="AJ966" s="150">
        <v>1.4</v>
      </c>
      <c r="AK966" s="151">
        <v>0</v>
      </c>
    </row>
    <row r="967" spans="1:37" x14ac:dyDescent="0.2">
      <c r="A967" s="149" t="s">
        <v>2247</v>
      </c>
      <c r="B967" s="66" t="s">
        <v>2248</v>
      </c>
      <c r="C967" s="67">
        <v>73</v>
      </c>
      <c r="D967" s="84" t="s">
        <v>337</v>
      </c>
      <c r="E967" s="85">
        <v>26.899368818138999</v>
      </c>
      <c r="F967" s="91">
        <v>26.898232577165</v>
      </c>
      <c r="G967" s="86">
        <v>26.889142649373099</v>
      </c>
      <c r="H967" s="86">
        <v>26.8880064083991</v>
      </c>
      <c r="I967" s="86">
        <v>1.37</v>
      </c>
      <c r="J967" s="86">
        <v>1.23</v>
      </c>
      <c r="K967" s="87">
        <v>0</v>
      </c>
      <c r="L967" s="85">
        <v>34.489999214000001</v>
      </c>
      <c r="M967" s="86">
        <v>0</v>
      </c>
      <c r="N967" s="86">
        <v>27.924948913245402</v>
      </c>
      <c r="O967" s="86">
        <v>28.114434330299101</v>
      </c>
      <c r="P967" s="86">
        <v>0.12</v>
      </c>
      <c r="Q967" s="88">
        <v>1.0542</v>
      </c>
      <c r="R967" s="85">
        <v>0</v>
      </c>
      <c r="S967" s="86">
        <v>5.8</v>
      </c>
      <c r="T967" s="86">
        <v>1.76</v>
      </c>
      <c r="U967" s="88">
        <v>19.386543498145102</v>
      </c>
      <c r="V967" s="89">
        <v>4.12</v>
      </c>
      <c r="W967" s="85">
        <v>16.9615478486058</v>
      </c>
      <c r="X967" s="88">
        <v>16.133333333300001</v>
      </c>
      <c r="Y967" s="85">
        <v>-100</v>
      </c>
      <c r="Z967" s="88"/>
      <c r="AA967" s="85">
        <v>0</v>
      </c>
      <c r="AB967" s="91">
        <v>0</v>
      </c>
      <c r="AC967" s="86">
        <v>0</v>
      </c>
      <c r="AD967" s="86">
        <v>0</v>
      </c>
      <c r="AE967" s="86">
        <v>0</v>
      </c>
      <c r="AF967" s="88">
        <v>2.03839989544</v>
      </c>
      <c r="AG967" s="85">
        <v>12.3303688388</v>
      </c>
      <c r="AH967" s="86">
        <v>1.2951000000000001E-2</v>
      </c>
      <c r="AI967" s="88">
        <v>7.41740024377E-10</v>
      </c>
      <c r="AJ967" s="150">
        <v>1.0900000000000001</v>
      </c>
      <c r="AK967" s="151">
        <v>0</v>
      </c>
    </row>
    <row r="968" spans="1:37" x14ac:dyDescent="0.2">
      <c r="A968" s="149" t="s">
        <v>2249</v>
      </c>
      <c r="B968" s="66" t="s">
        <v>2250</v>
      </c>
      <c r="C968" s="67">
        <v>74</v>
      </c>
      <c r="D968" s="84" t="s">
        <v>337</v>
      </c>
      <c r="E968" s="85">
        <v>84.028755651078299</v>
      </c>
      <c r="F968" s="91">
        <v>84.007757108624205</v>
      </c>
      <c r="G968" s="86">
        <v>34.798290471602598</v>
      </c>
      <c r="H968" s="86">
        <v>34.777291929148397</v>
      </c>
      <c r="I968" s="86">
        <v>3.29</v>
      </c>
      <c r="J968" s="86">
        <v>4.32</v>
      </c>
      <c r="K968" s="87">
        <v>0</v>
      </c>
      <c r="L968" s="85">
        <v>2.7344302489599998E-7</v>
      </c>
      <c r="M968" s="86">
        <v>0</v>
      </c>
      <c r="N968" s="86">
        <v>81.579355038599601</v>
      </c>
      <c r="O968" s="86">
        <v>15.724036273912899</v>
      </c>
      <c r="P968" s="86">
        <v>0.14599999999999999</v>
      </c>
      <c r="Q968" s="88">
        <v>0.68620000000000003</v>
      </c>
      <c r="R968" s="85">
        <v>0</v>
      </c>
      <c r="S968" s="86">
        <v>0.9</v>
      </c>
      <c r="T968" s="86">
        <v>0.76</v>
      </c>
      <c r="U968" s="88">
        <v>2.8928580251488398</v>
      </c>
      <c r="V968" s="89">
        <v>4.96</v>
      </c>
      <c r="W968" s="85">
        <v>62.100966797592797</v>
      </c>
      <c r="X968" s="88">
        <v>55.2</v>
      </c>
      <c r="Y968" s="85">
        <v>-100</v>
      </c>
      <c r="Z968" s="88"/>
      <c r="AA968" s="85">
        <v>0</v>
      </c>
      <c r="AB968" s="91">
        <v>0</v>
      </c>
      <c r="AC968" s="86">
        <v>0</v>
      </c>
      <c r="AD968" s="86">
        <v>0</v>
      </c>
      <c r="AE968" s="86">
        <v>0</v>
      </c>
      <c r="AF968" s="88">
        <v>0</v>
      </c>
      <c r="AG968" s="85">
        <v>8.7832160741700006E-8</v>
      </c>
      <c r="AH968" s="86">
        <v>2.8528999999999999E-2</v>
      </c>
      <c r="AI968" s="88">
        <v>7.6070999184399996E-2</v>
      </c>
      <c r="AJ968" s="150">
        <v>2.5499999999999998</v>
      </c>
      <c r="AK968" s="151">
        <v>35</v>
      </c>
    </row>
    <row r="969" spans="1:37" x14ac:dyDescent="0.2">
      <c r="A969" s="149" t="s">
        <v>2251</v>
      </c>
      <c r="B969" s="66" t="s">
        <v>2252</v>
      </c>
      <c r="C969" s="67">
        <v>74</v>
      </c>
      <c r="D969" s="84" t="s">
        <v>337</v>
      </c>
      <c r="E969" s="85">
        <v>83.076404998877507</v>
      </c>
      <c r="F969" s="91">
        <v>83.076404998877507</v>
      </c>
      <c r="G969" s="86">
        <v>29.271121754097098</v>
      </c>
      <c r="H969" s="86">
        <v>29.271121754097098</v>
      </c>
      <c r="I969" s="86">
        <v>2.15</v>
      </c>
      <c r="J969" s="86">
        <v>3.34</v>
      </c>
      <c r="K969" s="87">
        <v>0</v>
      </c>
      <c r="L969" s="85">
        <v>7.4452226860899998E-9</v>
      </c>
      <c r="M969" s="86">
        <v>1.41246715680945E-2</v>
      </c>
      <c r="N969" s="86">
        <v>94.204026971051306</v>
      </c>
      <c r="O969" s="86">
        <v>10.9335429220155</v>
      </c>
      <c r="P969" s="86">
        <v>0.25900000000000001</v>
      </c>
      <c r="Q969" s="88">
        <v>0.81759999999999999</v>
      </c>
      <c r="R969" s="85">
        <v>2.7177605652942E-2</v>
      </c>
      <c r="S969" s="86">
        <v>0.7</v>
      </c>
      <c r="T969" s="86">
        <v>1.02</v>
      </c>
      <c r="U969" s="88">
        <v>3.0594427399037101</v>
      </c>
      <c r="V969" s="89">
        <v>4.8899999999999997</v>
      </c>
      <c r="W969" s="85">
        <v>59.666983084227198</v>
      </c>
      <c r="X969" s="88">
        <v>60.7</v>
      </c>
      <c r="Y969" s="85">
        <v>-100</v>
      </c>
      <c r="Z969" s="88"/>
      <c r="AA969" s="85">
        <v>0</v>
      </c>
      <c r="AB969" s="91">
        <v>0</v>
      </c>
      <c r="AC969" s="86">
        <v>0</v>
      </c>
      <c r="AD969" s="86">
        <v>0</v>
      </c>
      <c r="AE969" s="86">
        <v>0</v>
      </c>
      <c r="AF969" s="88">
        <v>3.2093414845900002E-7</v>
      </c>
      <c r="AG969" s="85">
        <v>0.13859997267499999</v>
      </c>
      <c r="AH969" s="86">
        <v>2.2024999999999999E-2</v>
      </c>
      <c r="AI969" s="88">
        <v>2.5357003730300001E-2</v>
      </c>
      <c r="AJ969" s="150">
        <v>2.7</v>
      </c>
      <c r="AK969" s="151">
        <v>35</v>
      </c>
    </row>
    <row r="970" spans="1:37" x14ac:dyDescent="0.2">
      <c r="A970" s="149" t="s">
        <v>2253</v>
      </c>
      <c r="B970" s="66" t="s">
        <v>2254</v>
      </c>
      <c r="C970" s="67">
        <v>74</v>
      </c>
      <c r="D970" s="84" t="s">
        <v>337</v>
      </c>
      <c r="E970" s="85">
        <v>83.871745004560907</v>
      </c>
      <c r="F970" s="91">
        <v>83.870023923033202</v>
      </c>
      <c r="G970" s="86">
        <v>27.673269882794401</v>
      </c>
      <c r="H970" s="86">
        <v>27.671548801266699</v>
      </c>
      <c r="I970" s="86">
        <v>7.5</v>
      </c>
      <c r="J970" s="86">
        <v>4.88</v>
      </c>
      <c r="K970" s="87">
        <v>0</v>
      </c>
      <c r="L970" s="85">
        <v>1.1620158878200001E-7</v>
      </c>
      <c r="M970" s="86">
        <v>7.3254453646411893E-2</v>
      </c>
      <c r="N970" s="86">
        <v>100</v>
      </c>
      <c r="O970" s="86">
        <v>8.8025052760569107</v>
      </c>
      <c r="P970" s="86">
        <v>0.26200000000000001</v>
      </c>
      <c r="Q970" s="88">
        <v>0.78400000000000003</v>
      </c>
      <c r="R970" s="85">
        <v>4.3149946062567397E-2</v>
      </c>
      <c r="S970" s="86">
        <v>0.6</v>
      </c>
      <c r="T970" s="86">
        <v>1.25</v>
      </c>
      <c r="U970" s="88">
        <v>1.90007400650569</v>
      </c>
      <c r="V970" s="89">
        <v>4.97</v>
      </c>
      <c r="W970" s="85">
        <v>59.9025404594002</v>
      </c>
      <c r="X970" s="88">
        <v>57.566666666700002</v>
      </c>
      <c r="Y970" s="85"/>
      <c r="Z970" s="88"/>
      <c r="AA970" s="85">
        <v>0</v>
      </c>
      <c r="AB970" s="91">
        <v>0</v>
      </c>
      <c r="AC970" s="86">
        <v>0</v>
      </c>
      <c r="AD970" s="86">
        <v>0</v>
      </c>
      <c r="AE970" s="86">
        <v>0</v>
      </c>
      <c r="AF970" s="88">
        <v>3.29113991671E-7</v>
      </c>
      <c r="AG970" s="85">
        <v>6.5520020109699997E-2</v>
      </c>
      <c r="AH970" s="86">
        <v>2.3962000000000001E-2</v>
      </c>
      <c r="AI970" s="88">
        <v>5.0713990580700002E-2</v>
      </c>
      <c r="AJ970" s="150">
        <v>2.75</v>
      </c>
      <c r="AK970" s="151">
        <v>48</v>
      </c>
    </row>
    <row r="971" spans="1:37" x14ac:dyDescent="0.2">
      <c r="A971" s="149" t="s">
        <v>2255</v>
      </c>
      <c r="B971" s="66" t="s">
        <v>2256</v>
      </c>
      <c r="C971" s="67">
        <v>74</v>
      </c>
      <c r="D971" s="84" t="s">
        <v>337</v>
      </c>
      <c r="E971" s="85">
        <v>79.362087445023505</v>
      </c>
      <c r="F971" s="91">
        <v>78.323539195032694</v>
      </c>
      <c r="G971" s="86">
        <v>29.240122703921401</v>
      </c>
      <c r="H971" s="86">
        <v>28.894555937465299</v>
      </c>
      <c r="I971" s="86">
        <v>8.93</v>
      </c>
      <c r="J971" s="86">
        <v>10.32</v>
      </c>
      <c r="K971" s="87">
        <v>4.1099999999999998E-2</v>
      </c>
      <c r="L971" s="85">
        <v>1.32165383886E-9</v>
      </c>
      <c r="M971" s="86">
        <v>2.4466618155053601E-2</v>
      </c>
      <c r="N971" s="86">
        <v>75.035671703055101</v>
      </c>
      <c r="O971" s="86">
        <v>12.0344129554656</v>
      </c>
      <c r="P971" s="86">
        <v>0.17299999999999999</v>
      </c>
      <c r="Q971" s="88">
        <v>0.3901</v>
      </c>
      <c r="R971" s="85">
        <v>2.0593080724876402E-2</v>
      </c>
      <c r="S971" s="86">
        <v>0.7</v>
      </c>
      <c r="T971" s="86">
        <v>0.82</v>
      </c>
      <c r="U971" s="88">
        <v>1.31758879402742</v>
      </c>
      <c r="V971" s="89">
        <v>4.97</v>
      </c>
      <c r="W971" s="85">
        <v>52.856287296273102</v>
      </c>
      <c r="X971" s="88">
        <v>55.4666666667</v>
      </c>
      <c r="Y971" s="85"/>
      <c r="Z971" s="88"/>
      <c r="AA971" s="85">
        <v>0</v>
      </c>
      <c r="AB971" s="91">
        <v>0</v>
      </c>
      <c r="AC971" s="86">
        <v>0</v>
      </c>
      <c r="AD971" s="86">
        <v>0</v>
      </c>
      <c r="AE971" s="86">
        <v>0</v>
      </c>
      <c r="AF971" s="88">
        <v>9.1909261339000002E-7</v>
      </c>
      <c r="AG971" s="85">
        <v>2.5703999472499999E-2</v>
      </c>
      <c r="AH971" s="86">
        <v>4.6800000000000001E-2</v>
      </c>
      <c r="AI971" s="88">
        <v>2.53569865592E-2</v>
      </c>
      <c r="AJ971" s="150">
        <v>2.5</v>
      </c>
      <c r="AK971" s="151">
        <v>1</v>
      </c>
    </row>
    <row r="972" spans="1:37" x14ac:dyDescent="0.2">
      <c r="A972" s="149" t="s">
        <v>2257</v>
      </c>
      <c r="B972" s="66" t="s">
        <v>2258</v>
      </c>
      <c r="C972" s="67">
        <v>74</v>
      </c>
      <c r="D972" s="84" t="s">
        <v>337</v>
      </c>
      <c r="E972" s="85">
        <v>77.456255729602603</v>
      </c>
      <c r="F972" s="91">
        <v>76.955637928972806</v>
      </c>
      <c r="G972" s="86">
        <v>29.453545378452699</v>
      </c>
      <c r="H972" s="86">
        <v>29.326796604089399</v>
      </c>
      <c r="I972" s="86">
        <v>1.87</v>
      </c>
      <c r="J972" s="86">
        <v>3.08</v>
      </c>
      <c r="K972" s="87">
        <v>0</v>
      </c>
      <c r="L972" s="85">
        <v>5.1349463817199996E-7</v>
      </c>
      <c r="M972" s="86">
        <v>3.7749553831246202E-2</v>
      </c>
      <c r="N972" s="86">
        <v>77.504319311730896</v>
      </c>
      <c r="O972" s="86">
        <v>14.5153452207394</v>
      </c>
      <c r="P972" s="86">
        <v>0.20200000000000001</v>
      </c>
      <c r="Q972" s="88">
        <v>0.496</v>
      </c>
      <c r="R972" s="85">
        <v>3.0724325985098701E-2</v>
      </c>
      <c r="S972" s="86">
        <v>0.8</v>
      </c>
      <c r="T972" s="86">
        <v>0.7</v>
      </c>
      <c r="U972" s="88">
        <v>2.8076049264618002</v>
      </c>
      <c r="V972" s="89">
        <v>4.93</v>
      </c>
      <c r="W972" s="85">
        <v>46.9789862240508</v>
      </c>
      <c r="X972" s="88">
        <v>54.833333333299997</v>
      </c>
      <c r="Y972" s="85">
        <v>-100</v>
      </c>
      <c r="Z972" s="88"/>
      <c r="AA972" s="85">
        <v>0</v>
      </c>
      <c r="AB972" s="91">
        <v>0</v>
      </c>
      <c r="AC972" s="86">
        <v>0</v>
      </c>
      <c r="AD972" s="86">
        <v>0</v>
      </c>
      <c r="AE972" s="86">
        <v>0</v>
      </c>
      <c r="AF972" s="88">
        <v>3.7766022135800003E-7</v>
      </c>
      <c r="AG972" s="85">
        <v>7.2744306280599996E-2</v>
      </c>
      <c r="AH972" s="86">
        <v>3.2337999999999999E-2</v>
      </c>
      <c r="AI972" s="88">
        <v>5.0714006183499999E-2</v>
      </c>
      <c r="AJ972" s="150">
        <v>2.46</v>
      </c>
      <c r="AK972" s="151">
        <v>0</v>
      </c>
    </row>
    <row r="973" spans="1:37" x14ac:dyDescent="0.2">
      <c r="A973" s="149" t="s">
        <v>2259</v>
      </c>
      <c r="B973" s="66" t="s">
        <v>2260</v>
      </c>
      <c r="C973" s="67">
        <v>74</v>
      </c>
      <c r="D973" s="84" t="s">
        <v>337</v>
      </c>
      <c r="E973" s="85">
        <v>77.764763469808798</v>
      </c>
      <c r="F973" s="91">
        <v>77.485927065487203</v>
      </c>
      <c r="G973" s="86">
        <v>30.620432851998199</v>
      </c>
      <c r="H973" s="86">
        <v>30.463095695954699</v>
      </c>
      <c r="I973" s="86">
        <v>34.130000000000003</v>
      </c>
      <c r="J973" s="86">
        <v>39.159999999999997</v>
      </c>
      <c r="K973" s="87">
        <v>9.7000000000000003E-3</v>
      </c>
      <c r="L973" s="85">
        <v>2.9647169671399999E-9</v>
      </c>
      <c r="M973" s="86">
        <v>7.4326017085536702E-3</v>
      </c>
      <c r="N973" s="86">
        <v>71.787489225916502</v>
      </c>
      <c r="O973" s="86">
        <v>12.938005390835601</v>
      </c>
      <c r="P973" s="86">
        <v>1.002</v>
      </c>
      <c r="Q973" s="88">
        <v>0.97119999999999995</v>
      </c>
      <c r="R973" s="85">
        <v>3.11211390336886E-2</v>
      </c>
      <c r="S973" s="86">
        <v>0.6</v>
      </c>
      <c r="T973" s="86">
        <v>1.1299999999999999</v>
      </c>
      <c r="U973" s="88">
        <v>2.4841788748645199</v>
      </c>
      <c r="V973" s="89">
        <v>4.8</v>
      </c>
      <c r="W973" s="85">
        <v>51.383325500481398</v>
      </c>
      <c r="X973" s="88"/>
      <c r="Y973" s="85">
        <v>-100</v>
      </c>
      <c r="Z973" s="88">
        <v>-100</v>
      </c>
      <c r="AA973" s="85">
        <v>0</v>
      </c>
      <c r="AB973" s="91">
        <v>0</v>
      </c>
      <c r="AC973" s="86">
        <v>0</v>
      </c>
      <c r="AD973" s="86">
        <v>0</v>
      </c>
      <c r="AE973" s="86">
        <v>0</v>
      </c>
      <c r="AF973" s="88">
        <v>4.6051978274799996</v>
      </c>
      <c r="AG973" s="85">
        <v>9.9960044214399996E-2</v>
      </c>
      <c r="AH973" s="86">
        <v>0.37147599999999997</v>
      </c>
      <c r="AI973" s="88">
        <v>0.101427986136</v>
      </c>
      <c r="AJ973" s="150">
        <v>2.4700000000000002</v>
      </c>
      <c r="AK973" s="151">
        <v>4</v>
      </c>
    </row>
    <row r="974" spans="1:37" x14ac:dyDescent="0.2">
      <c r="A974" s="149" t="s">
        <v>2261</v>
      </c>
      <c r="B974" s="66" t="s">
        <v>2262</v>
      </c>
      <c r="C974" s="67">
        <v>74</v>
      </c>
      <c r="D974" s="84" t="s">
        <v>337</v>
      </c>
      <c r="E974" s="85">
        <v>83.732327068682494</v>
      </c>
      <c r="F974" s="91">
        <v>83.732327068682494</v>
      </c>
      <c r="G974" s="86">
        <v>34.828028391038401</v>
      </c>
      <c r="H974" s="86">
        <v>34.828028391038401</v>
      </c>
      <c r="I974" s="86">
        <v>2.0299999999999998</v>
      </c>
      <c r="J974" s="86">
        <v>3.76</v>
      </c>
      <c r="K974" s="87">
        <v>0</v>
      </c>
      <c r="L974" s="85">
        <v>4.3213264861300002E-8</v>
      </c>
      <c r="M974" s="86">
        <v>3.1606682312949699E-3</v>
      </c>
      <c r="N974" s="86">
        <v>77.085560604035805</v>
      </c>
      <c r="O974" s="86">
        <v>16.791036261153302</v>
      </c>
      <c r="P974" s="86">
        <v>0.184</v>
      </c>
      <c r="Q974" s="88">
        <v>0.47189999999999999</v>
      </c>
      <c r="R974" s="85">
        <v>8.7305744718002409E-3</v>
      </c>
      <c r="S974" s="86">
        <v>2.7</v>
      </c>
      <c r="T974" s="86">
        <v>0.65</v>
      </c>
      <c r="U974" s="88">
        <v>3.42799735365465</v>
      </c>
      <c r="V974" s="89">
        <v>4.9000000000000004</v>
      </c>
      <c r="W974" s="85">
        <v>57.922568007532597</v>
      </c>
      <c r="X974" s="88">
        <v>53.266666666699997</v>
      </c>
      <c r="Y974" s="85">
        <v>-100</v>
      </c>
      <c r="Z974" s="88"/>
      <c r="AA974" s="85">
        <v>0</v>
      </c>
      <c r="AB974" s="91">
        <v>0</v>
      </c>
      <c r="AC974" s="86">
        <v>0</v>
      </c>
      <c r="AD974" s="86">
        <v>0</v>
      </c>
      <c r="AE974" s="86">
        <v>0</v>
      </c>
      <c r="AF974" s="88">
        <v>3.9220854831799997E-9</v>
      </c>
      <c r="AG974" s="85">
        <v>7.2408077645799998E-2</v>
      </c>
      <c r="AH974" s="86">
        <v>3.7101000000000002E-2</v>
      </c>
      <c r="AI974" s="88">
        <v>9.0602680572000001E-9</v>
      </c>
      <c r="AJ974" s="150">
        <v>2.12</v>
      </c>
      <c r="AK974" s="151">
        <v>4</v>
      </c>
    </row>
    <row r="975" spans="1:37" x14ac:dyDescent="0.2">
      <c r="A975" s="149" t="s">
        <v>2263</v>
      </c>
      <c r="B975" s="66" t="s">
        <v>2264</v>
      </c>
      <c r="C975" s="67">
        <v>74</v>
      </c>
      <c r="D975" s="84" t="s">
        <v>337</v>
      </c>
      <c r="E975" s="85">
        <v>92.805374207588201</v>
      </c>
      <c r="F975" s="91">
        <v>92.805374207588201</v>
      </c>
      <c r="G975" s="86">
        <v>36.777367773677703</v>
      </c>
      <c r="H975" s="86">
        <v>36.777367773677703</v>
      </c>
      <c r="I975" s="86">
        <v>1.84</v>
      </c>
      <c r="J975" s="86">
        <v>2.88</v>
      </c>
      <c r="K975" s="87">
        <v>0</v>
      </c>
      <c r="L975" s="85">
        <v>0</v>
      </c>
      <c r="M975" s="86">
        <v>7.3343250845324601E-2</v>
      </c>
      <c r="N975" s="86">
        <v>88.945512323670798</v>
      </c>
      <c r="O975" s="86">
        <v>12.062481920740501</v>
      </c>
      <c r="P975" s="86">
        <v>0.13</v>
      </c>
      <c r="Q975" s="88">
        <v>0.21029999999999999</v>
      </c>
      <c r="R975" s="85">
        <v>2.05973223480947E-2</v>
      </c>
      <c r="S975" s="86">
        <v>0.3</v>
      </c>
      <c r="T975" s="86">
        <v>0.32</v>
      </c>
      <c r="U975" s="88">
        <v>0.62068312990822205</v>
      </c>
      <c r="V975" s="89">
        <v>5</v>
      </c>
      <c r="W975" s="85">
        <v>56.292507844454903</v>
      </c>
      <c r="X975" s="88">
        <v>56.266666666699997</v>
      </c>
      <c r="Y975" s="85">
        <v>98.88</v>
      </c>
      <c r="Z975" s="88"/>
      <c r="AA975" s="85">
        <v>0</v>
      </c>
      <c r="AB975" s="91">
        <v>0</v>
      </c>
      <c r="AC975" s="86">
        <v>0</v>
      </c>
      <c r="AD975" s="86">
        <v>0</v>
      </c>
      <c r="AE975" s="86">
        <v>0</v>
      </c>
      <c r="AF975" s="88">
        <v>3.3880259937000003E-7</v>
      </c>
      <c r="AG975" s="85">
        <v>5.0402027856099999E-4</v>
      </c>
      <c r="AH975" s="86">
        <v>1.282E-2</v>
      </c>
      <c r="AI975" s="88">
        <v>5.9050300560000003E-9</v>
      </c>
      <c r="AJ975" s="150">
        <v>2.2599999999999998</v>
      </c>
      <c r="AK975" s="151">
        <v>3</v>
      </c>
    </row>
    <row r="976" spans="1:37" x14ac:dyDescent="0.2">
      <c r="A976" s="149" t="s">
        <v>2265</v>
      </c>
      <c r="B976" s="66" t="s">
        <v>2266</v>
      </c>
      <c r="C976" s="67">
        <v>74</v>
      </c>
      <c r="D976" s="84" t="s">
        <v>337</v>
      </c>
      <c r="E976" s="85">
        <v>74.177743466662605</v>
      </c>
      <c r="F976" s="91">
        <v>74.137232570760304</v>
      </c>
      <c r="G976" s="86">
        <v>30.092716446659399</v>
      </c>
      <c r="H976" s="86">
        <v>30.0629065421275</v>
      </c>
      <c r="I976" s="86">
        <v>4.26</v>
      </c>
      <c r="J976" s="86">
        <v>6.68</v>
      </c>
      <c r="K976" s="87">
        <v>0</v>
      </c>
      <c r="L976" s="85">
        <v>1.0001212295200001E-2</v>
      </c>
      <c r="M976" s="86">
        <v>6.4892185527277602E-2</v>
      </c>
      <c r="N976" s="86">
        <v>67.203164797051997</v>
      </c>
      <c r="O976" s="86">
        <v>16.4154572477706</v>
      </c>
      <c r="P976" s="86">
        <v>0.217</v>
      </c>
      <c r="Q976" s="88">
        <v>0.53500000000000003</v>
      </c>
      <c r="R976" s="85">
        <v>2.2047475564047899E-2</v>
      </c>
      <c r="S976" s="86">
        <v>1</v>
      </c>
      <c r="T976" s="86">
        <v>0.7</v>
      </c>
      <c r="U976" s="88">
        <v>4.52881241926484</v>
      </c>
      <c r="V976" s="89">
        <v>4.8099999999999996</v>
      </c>
      <c r="W976" s="85">
        <v>50.3032053352863</v>
      </c>
      <c r="X976" s="88">
        <v>50.4</v>
      </c>
      <c r="Y976" s="85">
        <v>-100</v>
      </c>
      <c r="Z976" s="88"/>
      <c r="AA976" s="85">
        <v>0</v>
      </c>
      <c r="AB976" s="91">
        <v>0</v>
      </c>
      <c r="AC976" s="86">
        <v>0</v>
      </c>
      <c r="AD976" s="86">
        <v>0</v>
      </c>
      <c r="AE976" s="86">
        <v>0</v>
      </c>
      <c r="AF976" s="88">
        <v>0.404399976366</v>
      </c>
      <c r="AG976" s="85">
        <v>0.70224050727200005</v>
      </c>
      <c r="AH976" s="86">
        <v>7.3055999999999996E-2</v>
      </c>
      <c r="AI976" s="88">
        <v>2.53121733944E-9</v>
      </c>
      <c r="AJ976" s="150">
        <v>2.36</v>
      </c>
      <c r="AK976" s="151">
        <v>2</v>
      </c>
    </row>
    <row r="977" spans="1:37" x14ac:dyDescent="0.2">
      <c r="A977" s="149" t="s">
        <v>2267</v>
      </c>
      <c r="B977" s="66" t="s">
        <v>2268</v>
      </c>
      <c r="C977" s="67">
        <v>73</v>
      </c>
      <c r="D977" s="84" t="s">
        <v>337</v>
      </c>
      <c r="E977" s="85">
        <v>31.4454416627303</v>
      </c>
      <c r="F977" s="91">
        <v>31.4454416627303</v>
      </c>
      <c r="G977" s="86">
        <v>31.4454416627303</v>
      </c>
      <c r="H977" s="86">
        <v>31.4454416627303</v>
      </c>
      <c r="I977" s="86">
        <v>12.06</v>
      </c>
      <c r="J977" s="86">
        <v>10.050000000000001</v>
      </c>
      <c r="K977" s="87">
        <v>0</v>
      </c>
      <c r="L977" s="85">
        <v>33.069849314400003</v>
      </c>
      <c r="M977" s="86">
        <v>0</v>
      </c>
      <c r="N977" s="86">
        <v>30.426150464440202</v>
      </c>
      <c r="O977" s="86">
        <v>30.598690585927301</v>
      </c>
      <c r="P977" s="86">
        <v>0.26200000000000001</v>
      </c>
      <c r="Q977" s="88">
        <v>0.1837</v>
      </c>
      <c r="R977" s="85">
        <v>0</v>
      </c>
      <c r="S977" s="86">
        <v>3</v>
      </c>
      <c r="T977" s="86">
        <v>1.1599999999999999</v>
      </c>
      <c r="U977" s="88">
        <v>19.145016532829501</v>
      </c>
      <c r="V977" s="89">
        <v>3.96</v>
      </c>
      <c r="W977" s="85">
        <v>15.3909819824935</v>
      </c>
      <c r="X977" s="88">
        <v>16.7</v>
      </c>
      <c r="Y977" s="85"/>
      <c r="Z977" s="88"/>
      <c r="AA977" s="85">
        <v>0</v>
      </c>
      <c r="AB977" s="91">
        <v>0</v>
      </c>
      <c r="AC977" s="86">
        <v>0</v>
      </c>
      <c r="AD977" s="86">
        <v>0</v>
      </c>
      <c r="AE977" s="86">
        <v>0</v>
      </c>
      <c r="AF977" s="88">
        <v>1.69171578483E-5</v>
      </c>
      <c r="AG977" s="85">
        <v>3.2573301985300001</v>
      </c>
      <c r="AH977" s="86">
        <v>2.6497E-2</v>
      </c>
      <c r="AI977" s="88">
        <v>6.7975503466100003E-10</v>
      </c>
      <c r="AJ977" s="150">
        <v>1.24</v>
      </c>
      <c r="AK977" s="151">
        <v>0</v>
      </c>
    </row>
    <row r="978" spans="1:37" x14ac:dyDescent="0.2">
      <c r="A978" s="149" t="s">
        <v>2269</v>
      </c>
      <c r="B978" s="66" t="s">
        <v>2270</v>
      </c>
      <c r="C978" s="67">
        <v>73</v>
      </c>
      <c r="D978" s="84" t="s">
        <v>337</v>
      </c>
      <c r="E978" s="85">
        <v>80.160777747403003</v>
      </c>
      <c r="F978" s="91">
        <v>80.127460360852893</v>
      </c>
      <c r="G978" s="86">
        <v>59.230624658283197</v>
      </c>
      <c r="H978" s="86">
        <v>59.230624658283197</v>
      </c>
      <c r="I978" s="86">
        <v>2.17</v>
      </c>
      <c r="J978" s="86">
        <v>1.65</v>
      </c>
      <c r="K978" s="87">
        <v>0</v>
      </c>
      <c r="L978" s="85">
        <v>4.34007623878</v>
      </c>
      <c r="M978" s="86">
        <v>5.8149715051729499E-3</v>
      </c>
      <c r="N978" s="86">
        <v>78.728921218871307</v>
      </c>
      <c r="O978" s="86">
        <v>74.466541047056396</v>
      </c>
      <c r="P978" s="86">
        <v>7.9000000000000001E-2</v>
      </c>
      <c r="Q978" s="88">
        <v>0.37969999999999998</v>
      </c>
      <c r="R978" s="85">
        <v>2.7379757232819199E-2</v>
      </c>
      <c r="S978" s="86">
        <v>1</v>
      </c>
      <c r="T978" s="86">
        <v>1</v>
      </c>
      <c r="U978" s="88">
        <v>4.3286973756150902</v>
      </c>
      <c r="V978" s="89">
        <v>4.79</v>
      </c>
      <c r="W978" s="85">
        <v>38.7287462427931</v>
      </c>
      <c r="X978" s="88">
        <v>36.9</v>
      </c>
      <c r="Y978" s="85"/>
      <c r="Z978" s="88"/>
      <c r="AA978" s="85">
        <v>0</v>
      </c>
      <c r="AB978" s="91">
        <v>0</v>
      </c>
      <c r="AC978" s="86">
        <v>0</v>
      </c>
      <c r="AD978" s="86">
        <v>0</v>
      </c>
      <c r="AE978" s="86">
        <v>0</v>
      </c>
      <c r="AF978" s="88">
        <v>3.2505910227500001</v>
      </c>
      <c r="AG978" s="85">
        <v>1.03006009416</v>
      </c>
      <c r="AH978" s="86">
        <v>8.1060000000000004E-3</v>
      </c>
      <c r="AI978" s="88">
        <v>8.0527630909399999E-9</v>
      </c>
      <c r="AJ978" s="150">
        <v>1.54</v>
      </c>
      <c r="AK978" s="151">
        <v>0</v>
      </c>
    </row>
    <row r="979" spans="1:37" x14ac:dyDescent="0.2">
      <c r="A979" s="149" t="s">
        <v>2271</v>
      </c>
      <c r="B979" s="66" t="s">
        <v>2272</v>
      </c>
      <c r="C979" s="67">
        <v>74</v>
      </c>
      <c r="D979" s="84" t="s">
        <v>337</v>
      </c>
      <c r="E979" s="85">
        <v>48.804706033899798</v>
      </c>
      <c r="F979" s="91">
        <v>48.408600534581403</v>
      </c>
      <c r="G979" s="86">
        <v>19.461768841847601</v>
      </c>
      <c r="H979" s="86">
        <v>19.361937374539799</v>
      </c>
      <c r="I979" s="86">
        <v>2.52</v>
      </c>
      <c r="J979" s="86">
        <v>4.09</v>
      </c>
      <c r="K979" s="87">
        <v>0</v>
      </c>
      <c r="L979" s="85">
        <v>0.85999983073200004</v>
      </c>
      <c r="M979" s="86">
        <v>0</v>
      </c>
      <c r="N979" s="86">
        <v>43.351985078603803</v>
      </c>
      <c r="O979" s="86">
        <v>4.0709059053900898</v>
      </c>
      <c r="P979" s="86">
        <v>0.29299999999999998</v>
      </c>
      <c r="Q979" s="88">
        <v>0.96609999999999996</v>
      </c>
      <c r="R979" s="85">
        <v>0</v>
      </c>
      <c r="S979" s="86">
        <v>0.9</v>
      </c>
      <c r="T979" s="86">
        <v>0.91</v>
      </c>
      <c r="U979" s="88">
        <v>8.0004723209206006</v>
      </c>
      <c r="V979" s="89">
        <v>4.6900000000000004</v>
      </c>
      <c r="W979" s="85">
        <v>37.5376782546046</v>
      </c>
      <c r="X979" s="88">
        <v>41.133333333300001</v>
      </c>
      <c r="Y979" s="85"/>
      <c r="Z979" s="88"/>
      <c r="AA979" s="85">
        <v>0</v>
      </c>
      <c r="AB979" s="91">
        <v>0</v>
      </c>
      <c r="AC979" s="86">
        <v>0</v>
      </c>
      <c r="AD979" s="86">
        <v>0</v>
      </c>
      <c r="AE979" s="86">
        <v>0</v>
      </c>
      <c r="AF979" s="88">
        <v>0</v>
      </c>
      <c r="AG979" s="85">
        <v>1.97111696773</v>
      </c>
      <c r="AH979" s="86">
        <v>3.1299E-2</v>
      </c>
      <c r="AI979" s="88">
        <v>7.2484313878400002E-10</v>
      </c>
      <c r="AJ979" s="150">
        <v>2.33</v>
      </c>
      <c r="AK979" s="151">
        <v>1</v>
      </c>
    </row>
    <row r="980" spans="1:37" x14ac:dyDescent="0.2">
      <c r="A980" s="149" t="s">
        <v>2273</v>
      </c>
      <c r="B980" s="66" t="s">
        <v>2274</v>
      </c>
      <c r="C980" s="67">
        <v>74</v>
      </c>
      <c r="D980" s="84" t="s">
        <v>337</v>
      </c>
      <c r="E980" s="85">
        <v>85.019618540044902</v>
      </c>
      <c r="F980" s="91">
        <v>84.838120816634799</v>
      </c>
      <c r="G980" s="86">
        <v>30.799009630919699</v>
      </c>
      <c r="H980" s="86">
        <v>30.726620365513298</v>
      </c>
      <c r="I980" s="86">
        <v>1.97</v>
      </c>
      <c r="J980" s="86">
        <v>2.75</v>
      </c>
      <c r="K980" s="87">
        <v>0</v>
      </c>
      <c r="L980" s="85">
        <v>1.05000511389</v>
      </c>
      <c r="M980" s="86">
        <v>1.44754513687535E-4</v>
      </c>
      <c r="N980" s="86">
        <v>80.482090465837899</v>
      </c>
      <c r="O980" s="86">
        <v>29.2263610315186</v>
      </c>
      <c r="P980" s="86">
        <v>0.109</v>
      </c>
      <c r="Q980" s="88">
        <v>0.43130000000000002</v>
      </c>
      <c r="R980" s="85">
        <v>2.0678246484698098E-2</v>
      </c>
      <c r="S980" s="86">
        <v>0.3</v>
      </c>
      <c r="T980" s="86">
        <v>0.9</v>
      </c>
      <c r="U980" s="88">
        <v>1.38483812081663</v>
      </c>
      <c r="V980" s="89">
        <v>4.8499999999999996</v>
      </c>
      <c r="W980" s="85">
        <v>44.141737117850099</v>
      </c>
      <c r="X980" s="88">
        <v>43.5</v>
      </c>
      <c r="Y980" s="85">
        <v>-100</v>
      </c>
      <c r="Z980" s="88"/>
      <c r="AA980" s="85">
        <v>0</v>
      </c>
      <c r="AB980" s="91">
        <v>0</v>
      </c>
      <c r="AC980" s="86">
        <v>0</v>
      </c>
      <c r="AD980" s="86">
        <v>0</v>
      </c>
      <c r="AE980" s="86">
        <v>0</v>
      </c>
      <c r="AF980" s="88">
        <v>2.5462287035799998E-7</v>
      </c>
      <c r="AG980" s="85">
        <v>0.28923993023900002</v>
      </c>
      <c r="AH980" s="86">
        <v>2.1416000000000001E-2</v>
      </c>
      <c r="AI980" s="88">
        <v>3.47369330921E-8</v>
      </c>
      <c r="AJ980" s="150">
        <v>2.34</v>
      </c>
      <c r="AK980" s="151">
        <v>0</v>
      </c>
    </row>
    <row r="981" spans="1:37" x14ac:dyDescent="0.2">
      <c r="A981" s="149" t="s">
        <v>2275</v>
      </c>
      <c r="B981" s="66" t="s">
        <v>2276</v>
      </c>
      <c r="C981" s="67">
        <v>73</v>
      </c>
      <c r="D981" s="84" t="s">
        <v>337</v>
      </c>
      <c r="E981" s="85">
        <v>21.6960499293201</v>
      </c>
      <c r="F981" s="91">
        <v>21.689382017976701</v>
      </c>
      <c r="G981" s="86">
        <v>13.3558264209319</v>
      </c>
      <c r="H981" s="86">
        <v>13.3558264209319</v>
      </c>
      <c r="I981" s="86">
        <v>10.47</v>
      </c>
      <c r="J981" s="86">
        <v>8.02</v>
      </c>
      <c r="K981" s="87">
        <v>0</v>
      </c>
      <c r="L981" s="85">
        <v>38.6699953396</v>
      </c>
      <c r="M981" s="86">
        <v>0</v>
      </c>
      <c r="N981" s="86">
        <v>25.389959812001901</v>
      </c>
      <c r="O981" s="86">
        <v>17.083795342943102</v>
      </c>
      <c r="P981" s="86">
        <v>0.27300000000000002</v>
      </c>
      <c r="Q981" s="88">
        <v>0.2964</v>
      </c>
      <c r="R981" s="85">
        <v>0</v>
      </c>
      <c r="S981" s="86">
        <v>1.4</v>
      </c>
      <c r="T981" s="86">
        <v>1.42</v>
      </c>
      <c r="U981" s="88">
        <v>17.415250846824701</v>
      </c>
      <c r="V981" s="89">
        <v>4.28</v>
      </c>
      <c r="W981" s="85">
        <v>17.467165784672499</v>
      </c>
      <c r="X981" s="88">
        <v>16.9666666667</v>
      </c>
      <c r="Y981" s="85">
        <v>-100</v>
      </c>
      <c r="Z981" s="88"/>
      <c r="AA981" s="85">
        <v>0</v>
      </c>
      <c r="AB981" s="91">
        <v>0</v>
      </c>
      <c r="AC981" s="86">
        <v>0</v>
      </c>
      <c r="AD981" s="86">
        <v>0</v>
      </c>
      <c r="AE981" s="86">
        <v>0</v>
      </c>
      <c r="AF981" s="88">
        <v>6.6559912601199998E-8</v>
      </c>
      <c r="AG981" s="85">
        <v>4.3061570802900002</v>
      </c>
      <c r="AH981" s="86">
        <v>3.6586E-2</v>
      </c>
      <c r="AI981" s="88">
        <v>0.122115022696</v>
      </c>
      <c r="AJ981" s="150">
        <v>1.1299999999999999</v>
      </c>
      <c r="AK981" s="151">
        <v>0</v>
      </c>
    </row>
    <row r="982" spans="1:37" x14ac:dyDescent="0.2">
      <c r="A982" s="149" t="s">
        <v>2277</v>
      </c>
      <c r="B982" s="66" t="s">
        <v>2278</v>
      </c>
      <c r="C982" s="67">
        <v>74</v>
      </c>
      <c r="D982" s="84" t="s">
        <v>337</v>
      </c>
      <c r="E982" s="85">
        <v>62.400262635778397</v>
      </c>
      <c r="F982" s="91">
        <v>62.373856321100803</v>
      </c>
      <c r="G982" s="86">
        <v>19.355114974521499</v>
      </c>
      <c r="H982" s="86">
        <v>19.350832869438602</v>
      </c>
      <c r="I982" s="86">
        <v>4.3499999999999996</v>
      </c>
      <c r="J982" s="86">
        <v>7.25</v>
      </c>
      <c r="K982" s="87">
        <v>1.5900000000000001E-2</v>
      </c>
      <c r="L982" s="85">
        <v>0.3500002887</v>
      </c>
      <c r="M982" s="86">
        <v>1.01872074789337E-2</v>
      </c>
      <c r="N982" s="86">
        <v>57.647610190467098</v>
      </c>
      <c r="O982" s="86">
        <v>5.9446140061042199</v>
      </c>
      <c r="P982" s="86">
        <v>0.249</v>
      </c>
      <c r="Q982" s="88">
        <v>0.46789999999999998</v>
      </c>
      <c r="R982" s="85">
        <v>1.79484878398995E-2</v>
      </c>
      <c r="S982" s="86">
        <v>0.4</v>
      </c>
      <c r="T982" s="86">
        <v>0.84</v>
      </c>
      <c r="U982" s="88">
        <v>5.4154355614553404</v>
      </c>
      <c r="V982" s="89">
        <v>4.76</v>
      </c>
      <c r="W982" s="85">
        <v>43.8150997763872</v>
      </c>
      <c r="X982" s="88">
        <v>44.9666666667</v>
      </c>
      <c r="Y982" s="85"/>
      <c r="Z982" s="88"/>
      <c r="AA982" s="85">
        <v>0</v>
      </c>
      <c r="AB982" s="91">
        <v>0</v>
      </c>
      <c r="AC982" s="86">
        <v>0</v>
      </c>
      <c r="AD982" s="86">
        <v>0</v>
      </c>
      <c r="AE982" s="86">
        <v>0</v>
      </c>
      <c r="AF982" s="88">
        <v>0</v>
      </c>
      <c r="AG982" s="85">
        <v>1.9871915580799999</v>
      </c>
      <c r="AH982" s="86">
        <v>8.5830000000000004E-2</v>
      </c>
      <c r="AI982" s="88">
        <v>1.22368611926E-7</v>
      </c>
      <c r="AJ982" s="150">
        <v>1.91</v>
      </c>
      <c r="AK982" s="151">
        <v>0</v>
      </c>
    </row>
    <row r="983" spans="1:37" x14ac:dyDescent="0.2">
      <c r="A983" s="149" t="s">
        <v>2279</v>
      </c>
      <c r="B983" s="66" t="s">
        <v>2280</v>
      </c>
      <c r="C983" s="67">
        <v>74</v>
      </c>
      <c r="D983" s="84" t="s">
        <v>337</v>
      </c>
      <c r="E983" s="85">
        <v>81.930431615370594</v>
      </c>
      <c r="F983" s="91">
        <v>81.890366053542195</v>
      </c>
      <c r="G983" s="86">
        <v>26.731014387178998</v>
      </c>
      <c r="H983" s="86">
        <v>26.724943847508001</v>
      </c>
      <c r="I983" s="86">
        <v>4.46</v>
      </c>
      <c r="J983" s="86">
        <v>8.1999999999999993</v>
      </c>
      <c r="K983" s="87">
        <v>0</v>
      </c>
      <c r="L983" s="85">
        <v>1.25000336211</v>
      </c>
      <c r="M983" s="86">
        <v>0</v>
      </c>
      <c r="N983" s="86">
        <v>75.373736879450007</v>
      </c>
      <c r="O983" s="86">
        <v>10.856291883842101</v>
      </c>
      <c r="P983" s="86">
        <v>0.47899999999999998</v>
      </c>
      <c r="Q983" s="88">
        <v>0.33729999999999999</v>
      </c>
      <c r="R983" s="85">
        <v>0</v>
      </c>
      <c r="S983" s="86">
        <v>0.1</v>
      </c>
      <c r="T983" s="86">
        <v>0.66</v>
      </c>
      <c r="U983" s="88">
        <v>2.04577186911916</v>
      </c>
      <c r="V983" s="89">
        <v>4.8099999999999996</v>
      </c>
      <c r="W983" s="85">
        <v>45.136174571346501</v>
      </c>
      <c r="X983" s="88">
        <v>42</v>
      </c>
      <c r="Y983" s="85">
        <v>-100</v>
      </c>
      <c r="Z983" s="88"/>
      <c r="AA983" s="85">
        <v>7.0000000000000007E-2</v>
      </c>
      <c r="AB983" s="91">
        <v>0.15</v>
      </c>
      <c r="AC983" s="86">
        <v>0.05</v>
      </c>
      <c r="AD983" s="86">
        <v>0.05</v>
      </c>
      <c r="AE983" s="86">
        <v>0</v>
      </c>
      <c r="AF983" s="88">
        <v>0</v>
      </c>
      <c r="AG983" s="85">
        <v>0.32404576238100002</v>
      </c>
      <c r="AH983" s="86">
        <v>5.7648999999999999E-2</v>
      </c>
      <c r="AI983" s="88">
        <v>0.48846006618999999</v>
      </c>
      <c r="AJ983" s="150">
        <v>1.79</v>
      </c>
      <c r="AK983" s="151">
        <v>0</v>
      </c>
    </row>
    <row r="984" spans="1:37" x14ac:dyDescent="0.2">
      <c r="A984" s="149" t="s">
        <v>2281</v>
      </c>
      <c r="B984" s="66" t="s">
        <v>2282</v>
      </c>
      <c r="C984" s="67">
        <v>73</v>
      </c>
      <c r="D984" s="84" t="s">
        <v>337</v>
      </c>
      <c r="E984" s="85">
        <v>27.947067238912702</v>
      </c>
      <c r="F984" s="91">
        <v>27.9356223175966</v>
      </c>
      <c r="G984" s="86">
        <v>18.022889842632299</v>
      </c>
      <c r="H984" s="86">
        <v>18.022889842632299</v>
      </c>
      <c r="I984" s="86">
        <v>224.34</v>
      </c>
      <c r="J984" s="86">
        <v>328.41</v>
      </c>
      <c r="K984" s="87">
        <v>0</v>
      </c>
      <c r="L984" s="85">
        <v>16.099999216299999</v>
      </c>
      <c r="M984" s="86">
        <v>0</v>
      </c>
      <c r="N984" s="86">
        <v>24.6089785684437</v>
      </c>
      <c r="O984" s="86">
        <v>20.009752621016901</v>
      </c>
      <c r="P984" s="86">
        <v>5.51</v>
      </c>
      <c r="Q984" s="88">
        <v>0.4133</v>
      </c>
      <c r="R984" s="85">
        <v>0</v>
      </c>
      <c r="S984" s="86">
        <v>0.9</v>
      </c>
      <c r="T984" s="86">
        <v>3.37</v>
      </c>
      <c r="U984" s="88">
        <v>11.6452074391989</v>
      </c>
      <c r="V984" s="89">
        <v>3.6</v>
      </c>
      <c r="W984" s="85">
        <v>16.741854244518599</v>
      </c>
      <c r="X984" s="88">
        <v>16.899999999999999</v>
      </c>
      <c r="Y984" s="85">
        <v>-100</v>
      </c>
      <c r="Z984" s="88"/>
      <c r="AA984" s="85">
        <v>0</v>
      </c>
      <c r="AB984" s="91">
        <v>0</v>
      </c>
      <c r="AC984" s="86">
        <v>0</v>
      </c>
      <c r="AD984" s="86">
        <v>0</v>
      </c>
      <c r="AE984" s="86">
        <v>0</v>
      </c>
      <c r="AF984" s="88">
        <v>0</v>
      </c>
      <c r="AG984" s="85">
        <v>3.4564230453000002</v>
      </c>
      <c r="AH984" s="86">
        <v>1.6289450000000001</v>
      </c>
      <c r="AI984" s="88">
        <v>3.5413348792599999</v>
      </c>
      <c r="AJ984" s="150">
        <v>1.1599999999999999</v>
      </c>
      <c r="AK984" s="151">
        <v>0</v>
      </c>
    </row>
    <row r="985" spans="1:37" x14ac:dyDescent="0.2">
      <c r="A985" s="149" t="s">
        <v>2283</v>
      </c>
      <c r="B985" s="66" t="s">
        <v>2284</v>
      </c>
      <c r="C985" s="67">
        <v>74</v>
      </c>
      <c r="D985" s="84" t="s">
        <v>337</v>
      </c>
      <c r="E985" s="85">
        <v>85.875531286064103</v>
      </c>
      <c r="F985" s="91">
        <v>85.566845873091793</v>
      </c>
      <c r="G985" s="86">
        <v>24.402097934903999</v>
      </c>
      <c r="H985" s="86">
        <v>24.3523704975558</v>
      </c>
      <c r="I985" s="86">
        <v>13.25</v>
      </c>
      <c r="J985" s="86">
        <v>18.28</v>
      </c>
      <c r="K985" s="87">
        <v>0</v>
      </c>
      <c r="L985" s="85">
        <v>0.230003495527</v>
      </c>
      <c r="M985" s="86">
        <v>2.3495325651256199E-2</v>
      </c>
      <c r="N985" s="86">
        <v>72.570225118820602</v>
      </c>
      <c r="O985" s="86">
        <v>5.4569778904379698</v>
      </c>
      <c r="P985" s="86">
        <v>0.626</v>
      </c>
      <c r="Q985" s="88">
        <v>0.4587</v>
      </c>
      <c r="R985" s="85">
        <v>1.1894849530153399E-2</v>
      </c>
      <c r="S985" s="86">
        <v>0.1</v>
      </c>
      <c r="T985" s="86">
        <v>1.04</v>
      </c>
      <c r="U985" s="88">
        <v>0.52073071185295705</v>
      </c>
      <c r="V985" s="89">
        <v>4.9000000000000004</v>
      </c>
      <c r="W985" s="85">
        <v>54.860333326004103</v>
      </c>
      <c r="X985" s="88">
        <v>54.066666666700002</v>
      </c>
      <c r="Y985" s="85">
        <v>-88.38</v>
      </c>
      <c r="Z985" s="88"/>
      <c r="AA985" s="85">
        <v>0.3</v>
      </c>
      <c r="AB985" s="91">
        <v>0.55000000000000004</v>
      </c>
      <c r="AC985" s="86">
        <v>0.08</v>
      </c>
      <c r="AD985" s="86">
        <v>0.11</v>
      </c>
      <c r="AE985" s="86">
        <v>0</v>
      </c>
      <c r="AF985" s="88">
        <v>0</v>
      </c>
      <c r="AG985" s="85">
        <v>8.9776422985300003E-2</v>
      </c>
      <c r="AH985" s="86">
        <v>0.16712299999999999</v>
      </c>
      <c r="AI985" s="88">
        <v>1.0990348668800001</v>
      </c>
      <c r="AJ985" s="150">
        <v>1.59</v>
      </c>
      <c r="AK985" s="151">
        <v>0</v>
      </c>
    </row>
    <row r="986" spans="1:37" x14ac:dyDescent="0.2">
      <c r="A986" s="149" t="s">
        <v>2285</v>
      </c>
      <c r="B986" s="66" t="s">
        <v>2286</v>
      </c>
      <c r="C986" s="67">
        <v>73</v>
      </c>
      <c r="D986" s="84" t="s">
        <v>337</v>
      </c>
      <c r="E986" s="85">
        <v>24.016786023810599</v>
      </c>
      <c r="F986" s="91">
        <v>24.011312320394101</v>
      </c>
      <c r="G986" s="86">
        <v>16.582584500296502</v>
      </c>
      <c r="H986" s="86">
        <v>16.582584500296502</v>
      </c>
      <c r="I986" s="86">
        <v>4.04</v>
      </c>
      <c r="J986" s="86">
        <v>2.73</v>
      </c>
      <c r="K986" s="87">
        <v>0</v>
      </c>
      <c r="L986" s="85">
        <v>27.730000589100001</v>
      </c>
      <c r="M986" s="86">
        <v>0</v>
      </c>
      <c r="N986" s="86">
        <v>23.1025878527816</v>
      </c>
      <c r="O986" s="86">
        <v>15.9783429866532</v>
      </c>
      <c r="P986" s="86">
        <v>0.10199999999999999</v>
      </c>
      <c r="Q986" s="88">
        <v>0.26350000000000001</v>
      </c>
      <c r="R986" s="85">
        <v>0</v>
      </c>
      <c r="S986" s="86">
        <v>1.4</v>
      </c>
      <c r="T986" s="86">
        <v>1.35</v>
      </c>
      <c r="U986" s="88">
        <v>19.485471878848699</v>
      </c>
      <c r="V986" s="89">
        <v>3.86</v>
      </c>
      <c r="W986" s="85">
        <v>21.161095330601601</v>
      </c>
      <c r="X986" s="88">
        <v>19.566666666700002</v>
      </c>
      <c r="Y986" s="85">
        <v>-100</v>
      </c>
      <c r="Z986" s="88"/>
      <c r="AA986" s="85">
        <v>0</v>
      </c>
      <c r="AB986" s="91">
        <v>0.01</v>
      </c>
      <c r="AC986" s="86">
        <v>0</v>
      </c>
      <c r="AD986" s="86">
        <v>0</v>
      </c>
      <c r="AE986" s="86">
        <v>0</v>
      </c>
      <c r="AF986" s="88">
        <v>1.20177375857E-7</v>
      </c>
      <c r="AG986" s="85">
        <v>10.300523329400001</v>
      </c>
      <c r="AH986" s="86">
        <v>2.1174999999999999E-2</v>
      </c>
      <c r="AI986" s="88">
        <v>0.122114960286</v>
      </c>
      <c r="AJ986" s="150">
        <v>1.01</v>
      </c>
      <c r="AK986" s="151">
        <v>0</v>
      </c>
    </row>
    <row r="987" spans="1:37" x14ac:dyDescent="0.2">
      <c r="A987" s="149" t="s">
        <v>2287</v>
      </c>
      <c r="B987" s="66" t="s">
        <v>2288</v>
      </c>
      <c r="C987" s="67">
        <v>74</v>
      </c>
      <c r="D987" s="84" t="s">
        <v>337</v>
      </c>
      <c r="E987" s="85">
        <v>81.942789034564996</v>
      </c>
      <c r="F987" s="91">
        <v>79.499404052443396</v>
      </c>
      <c r="G987" s="86">
        <v>25.286235417343899</v>
      </c>
      <c r="H987" s="86">
        <v>24.231588832303999</v>
      </c>
      <c r="I987" s="86">
        <v>4.32</v>
      </c>
      <c r="J987" s="86">
        <v>7.82</v>
      </c>
      <c r="K987" s="87">
        <v>2.01E-2</v>
      </c>
      <c r="L987" s="85">
        <v>7.8655413956800001E-8</v>
      </c>
      <c r="M987" s="86">
        <v>0</v>
      </c>
      <c r="N987" s="86">
        <v>74.647369292164001</v>
      </c>
      <c r="O987" s="86">
        <v>5.2383517371397801</v>
      </c>
      <c r="P987" s="86">
        <v>0.44600000000000001</v>
      </c>
      <c r="Q987" s="88">
        <v>0.60199999999999998</v>
      </c>
      <c r="R987" s="85">
        <v>0</v>
      </c>
      <c r="S987" s="86">
        <v>0.1</v>
      </c>
      <c r="T987" s="86">
        <v>0.91</v>
      </c>
      <c r="U987" s="88">
        <v>0.48759345541228699</v>
      </c>
      <c r="V987" s="89">
        <v>5</v>
      </c>
      <c r="W987" s="85"/>
      <c r="X987" s="88"/>
      <c r="Y987" s="85">
        <v>-100</v>
      </c>
      <c r="Z987" s="88"/>
      <c r="AA987" s="85">
        <v>0</v>
      </c>
      <c r="AB987" s="91">
        <v>0</v>
      </c>
      <c r="AC987" s="86">
        <v>0</v>
      </c>
      <c r="AD987" s="86">
        <v>0</v>
      </c>
      <c r="AE987" s="86">
        <v>0</v>
      </c>
      <c r="AF987" s="88">
        <v>1.7825181421599999E-8</v>
      </c>
      <c r="AG987" s="85">
        <v>5.8140233828300001E-3</v>
      </c>
      <c r="AH987" s="86">
        <v>3.7157000000000003E-2</v>
      </c>
      <c r="AI987" s="88">
        <v>5.3044091483499999E-8</v>
      </c>
      <c r="AJ987" s="150">
        <v>1.49</v>
      </c>
      <c r="AK987" s="151">
        <v>0</v>
      </c>
    </row>
    <row r="988" spans="1:37" x14ac:dyDescent="0.2">
      <c r="A988" s="149" t="s">
        <v>2289</v>
      </c>
      <c r="B988" s="66" t="s">
        <v>2290</v>
      </c>
      <c r="C988" s="67">
        <v>74</v>
      </c>
      <c r="D988" s="84" t="s">
        <v>337</v>
      </c>
      <c r="E988" s="85">
        <v>84.799323489234396</v>
      </c>
      <c r="F988" s="91">
        <v>84.721264554738795</v>
      </c>
      <c r="G988" s="86">
        <v>22.9389188837572</v>
      </c>
      <c r="H988" s="86">
        <v>22.9389188837572</v>
      </c>
      <c r="I988" s="86">
        <v>3.47</v>
      </c>
      <c r="J988" s="86">
        <v>5.0199999999999996</v>
      </c>
      <c r="K988" s="87">
        <v>0</v>
      </c>
      <c r="L988" s="85">
        <v>4.3960663346499997E-6</v>
      </c>
      <c r="M988" s="86">
        <v>1.0013534752859401E-2</v>
      </c>
      <c r="N988" s="86">
        <v>79.594989069679201</v>
      </c>
      <c r="O988" s="86">
        <v>11.171059614364101</v>
      </c>
      <c r="P988" s="86">
        <v>0.214</v>
      </c>
      <c r="Q988" s="88">
        <v>0.60709999999999997</v>
      </c>
      <c r="R988" s="85">
        <v>1.70502983802217E-2</v>
      </c>
      <c r="S988" s="86">
        <v>0.1</v>
      </c>
      <c r="T988" s="86">
        <v>1.68</v>
      </c>
      <c r="U988" s="88">
        <v>1.4310804657516401</v>
      </c>
      <c r="V988" s="89">
        <v>4.88</v>
      </c>
      <c r="W988" s="85">
        <v>57.2440665143085</v>
      </c>
      <c r="X988" s="88"/>
      <c r="Y988" s="85">
        <v>-100</v>
      </c>
      <c r="Z988" s="88"/>
      <c r="AA988" s="85">
        <v>0.01</v>
      </c>
      <c r="AB988" s="91">
        <v>0.09</v>
      </c>
      <c r="AC988" s="86">
        <v>0</v>
      </c>
      <c r="AD988" s="86">
        <v>0</v>
      </c>
      <c r="AE988" s="86">
        <v>0</v>
      </c>
      <c r="AF988" s="88">
        <v>0</v>
      </c>
      <c r="AG988" s="85">
        <v>0.15937313580599999</v>
      </c>
      <c r="AH988" s="86">
        <v>3.3148999999999998E-2</v>
      </c>
      <c r="AI988" s="88">
        <v>0.122115002795</v>
      </c>
      <c r="AJ988" s="150">
        <v>1.03</v>
      </c>
      <c r="AK988" s="151">
        <v>0</v>
      </c>
    </row>
    <row r="989" spans="1:37" x14ac:dyDescent="0.2">
      <c r="A989" s="149" t="s">
        <v>2291</v>
      </c>
      <c r="B989" s="66" t="s">
        <v>2292</v>
      </c>
      <c r="C989" s="67">
        <v>73</v>
      </c>
      <c r="D989" s="84" t="s">
        <v>337</v>
      </c>
      <c r="E989" s="85">
        <v>51.198489574782499</v>
      </c>
      <c r="F989" s="91">
        <v>51.1837136759153</v>
      </c>
      <c r="G989" s="86">
        <v>20.837300935806901</v>
      </c>
      <c r="H989" s="86">
        <v>20.837300935806901</v>
      </c>
      <c r="I989" s="86">
        <v>4.6399999999999997</v>
      </c>
      <c r="J989" s="86">
        <v>2.39</v>
      </c>
      <c r="K989" s="87">
        <v>0</v>
      </c>
      <c r="L989" s="85">
        <v>16.890004126800001</v>
      </c>
      <c r="M989" s="86">
        <v>1.4093125983214801E-3</v>
      </c>
      <c r="N989" s="86">
        <v>50.724958118255302</v>
      </c>
      <c r="O989" s="86">
        <v>16.0040716262132</v>
      </c>
      <c r="P989" s="86">
        <v>0.13100000000000001</v>
      </c>
      <c r="Q989" s="88">
        <v>0.35570000000000002</v>
      </c>
      <c r="R989" s="85">
        <v>1.18694362017804E-2</v>
      </c>
      <c r="S989" s="86">
        <v>0.9</v>
      </c>
      <c r="T989" s="86">
        <v>1.49</v>
      </c>
      <c r="U989" s="88">
        <v>13.622557872270599</v>
      </c>
      <c r="V989" s="89">
        <v>4.49</v>
      </c>
      <c r="W989" s="85">
        <v>19.9442348221272</v>
      </c>
      <c r="X989" s="88">
        <v>17.833333333300001</v>
      </c>
      <c r="Y989" s="85">
        <v>-100</v>
      </c>
      <c r="Z989" s="88"/>
      <c r="AA989" s="85">
        <v>7.0000000000000007E-2</v>
      </c>
      <c r="AB989" s="91">
        <v>0.09</v>
      </c>
      <c r="AC989" s="86">
        <v>0.06</v>
      </c>
      <c r="AD989" s="86">
        <v>0.06</v>
      </c>
      <c r="AE989" s="86">
        <v>0</v>
      </c>
      <c r="AF989" s="88">
        <v>3.4481187081400002E-7</v>
      </c>
      <c r="AG989" s="85">
        <v>6.7062781628400003</v>
      </c>
      <c r="AH989" s="86">
        <v>2.2235999999999999E-2</v>
      </c>
      <c r="AI989" s="88">
        <v>4.8022561750200003E-9</v>
      </c>
      <c r="AJ989" s="150">
        <v>1</v>
      </c>
      <c r="AK989" s="151">
        <v>0</v>
      </c>
    </row>
    <row r="990" spans="1:37" x14ac:dyDescent="0.2">
      <c r="A990" s="149" t="s">
        <v>220</v>
      </c>
      <c r="B990" s="66" t="s">
        <v>2293</v>
      </c>
      <c r="C990" s="67">
        <v>73</v>
      </c>
      <c r="D990" s="84" t="s">
        <v>337</v>
      </c>
      <c r="E990" s="85">
        <v>32.955953445980299</v>
      </c>
      <c r="F990" s="91">
        <v>32.955953445980299</v>
      </c>
      <c r="G990" s="86">
        <v>32.9460831873795</v>
      </c>
      <c r="H990" s="86">
        <v>32.9460831873795</v>
      </c>
      <c r="I990" s="86">
        <v>2.76</v>
      </c>
      <c r="J990" s="86">
        <v>1.98</v>
      </c>
      <c r="K990" s="87">
        <v>0</v>
      </c>
      <c r="L990" s="85">
        <v>44.489999526200002</v>
      </c>
      <c r="M990" s="86">
        <v>0</v>
      </c>
      <c r="N990" s="86">
        <v>33.2638957626585</v>
      </c>
      <c r="O990" s="86">
        <v>33.925952254546402</v>
      </c>
      <c r="P990" s="86">
        <v>0.14899999999999999</v>
      </c>
      <c r="Q990" s="88">
        <v>0.61129999999999995</v>
      </c>
      <c r="R990" s="85">
        <v>0</v>
      </c>
      <c r="S990" s="86">
        <v>3.3</v>
      </c>
      <c r="T990" s="86">
        <v>1.1399999999999999</v>
      </c>
      <c r="U990" s="88">
        <v>15.814044327961399</v>
      </c>
      <c r="V990" s="89">
        <v>4.08</v>
      </c>
      <c r="W990" s="85">
        <v>18.320438503654099</v>
      </c>
      <c r="X990" s="88"/>
      <c r="Y990" s="85">
        <v>-100</v>
      </c>
      <c r="Z990" s="88">
        <v>-100</v>
      </c>
      <c r="AA990" s="85">
        <v>0</v>
      </c>
      <c r="AB990" s="91">
        <v>0</v>
      </c>
      <c r="AC990" s="86">
        <v>0</v>
      </c>
      <c r="AD990" s="86">
        <v>0</v>
      </c>
      <c r="AE990" s="86">
        <v>0</v>
      </c>
      <c r="AF990" s="88">
        <v>1.43460036592</v>
      </c>
      <c r="AG990" s="85">
        <v>33.605246536300001</v>
      </c>
      <c r="AH990" s="86">
        <v>5.1131000000000003E-2</v>
      </c>
      <c r="AI990" s="88">
        <v>0.12211501517700001</v>
      </c>
      <c r="AJ990" s="150">
        <v>1</v>
      </c>
      <c r="AK990" s="151">
        <v>0</v>
      </c>
    </row>
    <row r="991" spans="1:37" x14ac:dyDescent="0.2">
      <c r="A991" s="149" t="s">
        <v>220</v>
      </c>
      <c r="B991" s="66" t="s">
        <v>2294</v>
      </c>
      <c r="C991" s="67">
        <v>73</v>
      </c>
      <c r="D991" s="84" t="s">
        <v>337</v>
      </c>
      <c r="E991" s="85">
        <v>9.5331263471210104</v>
      </c>
      <c r="F991" s="91">
        <v>9.5331263471210104</v>
      </c>
      <c r="G991" s="86">
        <v>9.5055424407266802</v>
      </c>
      <c r="H991" s="86">
        <v>9.5055424407266802</v>
      </c>
      <c r="I991" s="86">
        <v>28.16</v>
      </c>
      <c r="J991" s="86">
        <v>23.39</v>
      </c>
      <c r="K991" s="87">
        <v>0</v>
      </c>
      <c r="L991" s="85">
        <v>33.509999808400003</v>
      </c>
      <c r="M991" s="86">
        <v>1.24790651203541E-3</v>
      </c>
      <c r="N991" s="86">
        <v>8.9977477845587597</v>
      </c>
      <c r="O991" s="86">
        <v>9.1232703867992093</v>
      </c>
      <c r="P991" s="86">
        <v>0.96399999999999997</v>
      </c>
      <c r="Q991" s="88">
        <v>3.9701</v>
      </c>
      <c r="R991" s="85">
        <v>2.9933846199898199E-3</v>
      </c>
      <c r="S991" s="86">
        <v>5.5</v>
      </c>
      <c r="T991" s="86">
        <v>3.15</v>
      </c>
      <c r="U991" s="88">
        <v>23.4937904136303</v>
      </c>
      <c r="V991" s="89">
        <v>3.1</v>
      </c>
      <c r="W991" s="85">
        <v>19.519585148026898</v>
      </c>
      <c r="X991" s="88">
        <v>15.833333333300001</v>
      </c>
      <c r="Y991" s="85">
        <v>-100</v>
      </c>
      <c r="Z991" s="88"/>
      <c r="AA991" s="85">
        <v>0</v>
      </c>
      <c r="AB991" s="91">
        <v>0</v>
      </c>
      <c r="AC991" s="86">
        <v>0</v>
      </c>
      <c r="AD991" s="86">
        <v>0</v>
      </c>
      <c r="AE991" s="86">
        <v>0</v>
      </c>
      <c r="AF991" s="88">
        <v>0</v>
      </c>
      <c r="AG991" s="85">
        <v>52.675094736600002</v>
      </c>
      <c r="AH991" s="86">
        <v>0.56269800000000003</v>
      </c>
      <c r="AI991" s="88">
        <v>9.0909997472199994E-2</v>
      </c>
      <c r="AJ991" s="150">
        <v>1</v>
      </c>
      <c r="AK991" s="151">
        <v>0</v>
      </c>
    </row>
    <row r="992" spans="1:37" x14ac:dyDescent="0.2">
      <c r="A992" s="149" t="s">
        <v>220</v>
      </c>
      <c r="B992" s="66" t="s">
        <v>2295</v>
      </c>
      <c r="C992" s="67">
        <v>73</v>
      </c>
      <c r="D992" s="84" t="s">
        <v>337</v>
      </c>
      <c r="E992" s="85">
        <v>10.9878290874304</v>
      </c>
      <c r="F992" s="91">
        <v>10.9878290874304</v>
      </c>
      <c r="G992" s="86">
        <v>10.9704104710768</v>
      </c>
      <c r="H992" s="86">
        <v>10.9704104710768</v>
      </c>
      <c r="I992" s="86">
        <v>6.01</v>
      </c>
      <c r="J992" s="86">
        <v>5.25</v>
      </c>
      <c r="K992" s="87">
        <v>0</v>
      </c>
      <c r="L992" s="85">
        <v>58.229999853300001</v>
      </c>
      <c r="M992" s="86">
        <v>0</v>
      </c>
      <c r="N992" s="86">
        <v>10.2255567611101</v>
      </c>
      <c r="O992" s="86">
        <v>10.3947383138891</v>
      </c>
      <c r="P992" s="86">
        <v>0.36099999999999999</v>
      </c>
      <c r="Q992" s="88">
        <v>3.0966</v>
      </c>
      <c r="R992" s="85">
        <v>0</v>
      </c>
      <c r="S992" s="86">
        <v>21.5</v>
      </c>
      <c r="T992" s="86">
        <v>2.41</v>
      </c>
      <c r="U992" s="88">
        <v>26.745317710032602</v>
      </c>
      <c r="V992" s="89">
        <v>3.13</v>
      </c>
      <c r="W992" s="85">
        <v>17.643070951061201</v>
      </c>
      <c r="X992" s="88">
        <v>16.866666666699999</v>
      </c>
      <c r="Y992" s="85">
        <v>-100</v>
      </c>
      <c r="Z992" s="88"/>
      <c r="AA992" s="85">
        <v>0</v>
      </c>
      <c r="AB992" s="91">
        <v>0</v>
      </c>
      <c r="AC992" s="86">
        <v>0</v>
      </c>
      <c r="AD992" s="86">
        <v>0</v>
      </c>
      <c r="AE992" s="86">
        <v>0</v>
      </c>
      <c r="AF992" s="88">
        <v>1.37810002858</v>
      </c>
      <c r="AG992" s="85">
        <v>69.211542035899996</v>
      </c>
      <c r="AH992" s="86">
        <v>0.14539299999999999</v>
      </c>
      <c r="AI992" s="88">
        <v>8.2857999761000001E-2</v>
      </c>
      <c r="AJ992" s="150">
        <v>1</v>
      </c>
      <c r="AK992" s="151">
        <v>0</v>
      </c>
    </row>
    <row r="993" spans="1:37" x14ac:dyDescent="0.2">
      <c r="A993" s="149" t="s">
        <v>220</v>
      </c>
      <c r="B993" s="66" t="s">
        <v>2296</v>
      </c>
      <c r="C993" s="67">
        <v>73</v>
      </c>
      <c r="D993" s="84" t="s">
        <v>337</v>
      </c>
      <c r="E993" s="85">
        <v>8.2008624466465498</v>
      </c>
      <c r="F993" s="91">
        <v>8.2008624466465498</v>
      </c>
      <c r="G993" s="86">
        <v>8.1969062693687906</v>
      </c>
      <c r="H993" s="86">
        <v>8.1969062693687906</v>
      </c>
      <c r="I993" s="86">
        <v>34.36</v>
      </c>
      <c r="J993" s="86">
        <v>34.53</v>
      </c>
      <c r="K993" s="87">
        <v>0</v>
      </c>
      <c r="L993" s="85">
        <v>62.379999911500001</v>
      </c>
      <c r="M993" s="86">
        <v>0</v>
      </c>
      <c r="N993" s="86">
        <v>7.7674135552920296</v>
      </c>
      <c r="O993" s="86">
        <v>7.7821440102845401</v>
      </c>
      <c r="P993" s="86">
        <v>1.1299999999999999</v>
      </c>
      <c r="Q993" s="88">
        <v>2.6456</v>
      </c>
      <c r="R993" s="85">
        <v>0</v>
      </c>
      <c r="S993" s="86">
        <v>7.4</v>
      </c>
      <c r="T993" s="86">
        <v>2.44</v>
      </c>
      <c r="U993" s="88">
        <v>28.615762875525501</v>
      </c>
      <c r="V993" s="89">
        <v>3.21</v>
      </c>
      <c r="W993" s="85">
        <v>17.9198246351765</v>
      </c>
      <c r="X993" s="88">
        <v>15.2</v>
      </c>
      <c r="Y993" s="85">
        <v>-100</v>
      </c>
      <c r="Z993" s="88">
        <v>-100</v>
      </c>
      <c r="AA993" s="85">
        <v>0</v>
      </c>
      <c r="AB993" s="91">
        <v>0</v>
      </c>
      <c r="AC993" s="86">
        <v>0</v>
      </c>
      <c r="AD993" s="86">
        <v>0</v>
      </c>
      <c r="AE993" s="86">
        <v>0</v>
      </c>
      <c r="AF993" s="88">
        <v>0.16540001087299999</v>
      </c>
      <c r="AG993" s="85">
        <v>115.02384203699999</v>
      </c>
      <c r="AH993" s="86">
        <v>1.84294</v>
      </c>
      <c r="AI993" s="88">
        <v>0.25454799701000003</v>
      </c>
      <c r="AJ993" s="150">
        <v>1</v>
      </c>
      <c r="AK993" s="151">
        <v>0</v>
      </c>
    </row>
    <row r="994" spans="1:37" x14ac:dyDescent="0.2">
      <c r="A994" s="149" t="s">
        <v>220</v>
      </c>
      <c r="B994" s="66" t="s">
        <v>2297</v>
      </c>
      <c r="C994" s="67">
        <v>73</v>
      </c>
      <c r="D994" s="84" t="s">
        <v>337</v>
      </c>
      <c r="E994" s="85">
        <v>7.6584447932038797</v>
      </c>
      <c r="F994" s="91">
        <v>7.6581324713249499</v>
      </c>
      <c r="G994" s="86">
        <v>7.6551654134751299</v>
      </c>
      <c r="H994" s="86">
        <v>7.6548530915962001</v>
      </c>
      <c r="I994" s="86">
        <v>16.68</v>
      </c>
      <c r="J994" s="86">
        <v>33.71</v>
      </c>
      <c r="K994" s="87">
        <v>0</v>
      </c>
      <c r="L994" s="85">
        <v>59.880000766499997</v>
      </c>
      <c r="M994" s="86">
        <v>1.46878436735583E-2</v>
      </c>
      <c r="N994" s="86">
        <v>7.1561284701088503</v>
      </c>
      <c r="O994" s="86">
        <v>7.2869883331304504</v>
      </c>
      <c r="P994" s="86">
        <v>1.1599999999999999</v>
      </c>
      <c r="Q994" s="88">
        <v>2.1705999999999999</v>
      </c>
      <c r="R994" s="85">
        <v>3.1626553654448301E-3</v>
      </c>
      <c r="S994" s="86">
        <v>17.399999999999999</v>
      </c>
      <c r="T994" s="86">
        <v>2.39</v>
      </c>
      <c r="U994" s="88">
        <v>24.627829441021898</v>
      </c>
      <c r="V994" s="89">
        <v>3.09</v>
      </c>
      <c r="W994" s="85">
        <v>17.9445760345202</v>
      </c>
      <c r="X994" s="88">
        <v>13.233333333299999</v>
      </c>
      <c r="Y994" s="85">
        <v>-100</v>
      </c>
      <c r="Z994" s="88"/>
      <c r="AA994" s="85">
        <v>0</v>
      </c>
      <c r="AB994" s="91">
        <v>0</v>
      </c>
      <c r="AC994" s="86">
        <v>0</v>
      </c>
      <c r="AD994" s="86">
        <v>0</v>
      </c>
      <c r="AE994" s="86">
        <v>0</v>
      </c>
      <c r="AF994" s="88">
        <v>7.0399986833299996E-2</v>
      </c>
      <c r="AG994" s="85">
        <v>117.021228708</v>
      </c>
      <c r="AH994" s="86">
        <v>1.701282</v>
      </c>
      <c r="AI994" s="88">
        <v>0.86267002044300001</v>
      </c>
      <c r="AJ994" s="150">
        <v>1</v>
      </c>
      <c r="AK994" s="151">
        <v>0</v>
      </c>
    </row>
    <row r="995" spans="1:37" x14ac:dyDescent="0.2">
      <c r="A995" s="149" t="s">
        <v>220</v>
      </c>
      <c r="B995" s="66" t="s">
        <v>2298</v>
      </c>
      <c r="C995" s="67">
        <v>73</v>
      </c>
      <c r="D995" s="84" t="s">
        <v>337</v>
      </c>
      <c r="E995" s="85">
        <v>8.0475203855695892</v>
      </c>
      <c r="F995" s="91">
        <v>8.0475203855695892</v>
      </c>
      <c r="G995" s="86">
        <v>8.0471646940608395</v>
      </c>
      <c r="H995" s="86">
        <v>8.0471646940608395</v>
      </c>
      <c r="I995" s="86">
        <v>26.32</v>
      </c>
      <c r="J995" s="86">
        <v>24.54</v>
      </c>
      <c r="K995" s="87">
        <v>0</v>
      </c>
      <c r="L995" s="85">
        <v>62.019999980500003</v>
      </c>
      <c r="M995" s="86">
        <v>0</v>
      </c>
      <c r="N995" s="86">
        <v>7.8184986724955197</v>
      </c>
      <c r="O995" s="86">
        <v>7.8397238492788999</v>
      </c>
      <c r="P995" s="86">
        <v>0.74399999999999999</v>
      </c>
      <c r="Q995" s="88">
        <v>2.4937999999999998</v>
      </c>
      <c r="R995" s="85">
        <v>0</v>
      </c>
      <c r="S995" s="86">
        <v>14.5</v>
      </c>
      <c r="T995" s="86">
        <v>2.58</v>
      </c>
      <c r="U995" s="88">
        <v>28.986012431418199</v>
      </c>
      <c r="V995" s="89">
        <v>3.32</v>
      </c>
      <c r="W995" s="85">
        <v>18.3778511525291</v>
      </c>
      <c r="X995" s="88">
        <v>12.7</v>
      </c>
      <c r="Y995" s="85">
        <v>-100</v>
      </c>
      <c r="Z995" s="88"/>
      <c r="AA995" s="85">
        <v>0</v>
      </c>
      <c r="AB995" s="91">
        <v>0</v>
      </c>
      <c r="AC995" s="86">
        <v>0</v>
      </c>
      <c r="AD995" s="86">
        <v>0</v>
      </c>
      <c r="AE995" s="86">
        <v>0</v>
      </c>
      <c r="AF995" s="88">
        <v>2.4581981100299999E-11</v>
      </c>
      <c r="AG995" s="85">
        <v>106.234930078</v>
      </c>
      <c r="AH995" s="86">
        <v>1.0613919999999999</v>
      </c>
      <c r="AI995" s="88">
        <v>0.123765986334</v>
      </c>
      <c r="AJ995" s="150">
        <v>1</v>
      </c>
      <c r="AK995" s="151">
        <v>0</v>
      </c>
    </row>
    <row r="996" spans="1:37" x14ac:dyDescent="0.2">
      <c r="A996" s="149" t="s">
        <v>220</v>
      </c>
      <c r="B996" s="66" t="s">
        <v>2299</v>
      </c>
      <c r="C996" s="67">
        <v>73</v>
      </c>
      <c r="D996" s="84" t="s">
        <v>337</v>
      </c>
      <c r="E996" s="85">
        <v>8.1989357171433905</v>
      </c>
      <c r="F996" s="91">
        <v>8.1989357171433905</v>
      </c>
      <c r="G996" s="86">
        <v>8.1974300623341101</v>
      </c>
      <c r="H996" s="86">
        <v>8.1974300623341101</v>
      </c>
      <c r="I996" s="86">
        <v>4.5599999999999996</v>
      </c>
      <c r="J996" s="86">
        <v>7.56</v>
      </c>
      <c r="K996" s="87">
        <v>0</v>
      </c>
      <c r="L996" s="85">
        <v>63.719999420100002</v>
      </c>
      <c r="M996" s="86">
        <v>0</v>
      </c>
      <c r="N996" s="86">
        <v>7.6619886014257998</v>
      </c>
      <c r="O996" s="86">
        <v>7.8371172862441396</v>
      </c>
      <c r="P996" s="86">
        <v>0.53600000000000003</v>
      </c>
      <c r="Q996" s="88">
        <v>2.4066999999999998</v>
      </c>
      <c r="R996" s="85">
        <v>0</v>
      </c>
      <c r="S996" s="86">
        <v>25.6</v>
      </c>
      <c r="T996" s="86">
        <v>2.2400000000000002</v>
      </c>
      <c r="U996" s="88">
        <v>24.8241610276309</v>
      </c>
      <c r="V996" s="89">
        <v>3.44</v>
      </c>
      <c r="W996" s="85">
        <v>15.5989533215061</v>
      </c>
      <c r="X996" s="88">
        <v>13.266666666700001</v>
      </c>
      <c r="Y996" s="85">
        <v>-100</v>
      </c>
      <c r="Z996" s="88"/>
      <c r="AA996" s="85">
        <v>0</v>
      </c>
      <c r="AB996" s="91">
        <v>0</v>
      </c>
      <c r="AC996" s="86">
        <v>0</v>
      </c>
      <c r="AD996" s="86">
        <v>0</v>
      </c>
      <c r="AE996" s="86">
        <v>0</v>
      </c>
      <c r="AF996" s="88">
        <v>0.69939999284099996</v>
      </c>
      <c r="AG996" s="85">
        <v>77.304104071300003</v>
      </c>
      <c r="AH996" s="86">
        <v>0.27758899999999997</v>
      </c>
      <c r="AI996" s="88">
        <v>4.3585000211699997E-2</v>
      </c>
      <c r="AJ996" s="150">
        <v>1</v>
      </c>
      <c r="AK996" s="151">
        <v>0</v>
      </c>
    </row>
    <row r="997" spans="1:37" x14ac:dyDescent="0.2">
      <c r="A997" s="149" t="s">
        <v>220</v>
      </c>
      <c r="B997" s="66" t="s">
        <v>2300</v>
      </c>
      <c r="C997" s="67">
        <v>73</v>
      </c>
      <c r="D997" s="84" t="s">
        <v>337</v>
      </c>
      <c r="E997" s="85">
        <v>11.2557086852847</v>
      </c>
      <c r="F997" s="91">
        <v>11.2557086852847</v>
      </c>
      <c r="G997" s="86">
        <v>11.253156129218899</v>
      </c>
      <c r="H997" s="86">
        <v>11.253156129218899</v>
      </c>
      <c r="I997" s="86">
        <v>4.91</v>
      </c>
      <c r="J997" s="86">
        <v>6.35</v>
      </c>
      <c r="K997" s="87">
        <v>0</v>
      </c>
      <c r="L997" s="85">
        <v>47.9499999883</v>
      </c>
      <c r="M997" s="86">
        <v>0</v>
      </c>
      <c r="N997" s="86">
        <v>11.1566144625797</v>
      </c>
      <c r="O997" s="86">
        <v>11.230814282474499</v>
      </c>
      <c r="P997" s="86">
        <v>0.309</v>
      </c>
      <c r="Q997" s="88">
        <v>3.5026999999999999</v>
      </c>
      <c r="R997" s="85">
        <v>0</v>
      </c>
      <c r="S997" s="86">
        <v>14</v>
      </c>
      <c r="T997" s="86">
        <v>2.92</v>
      </c>
      <c r="U997" s="88">
        <v>24.517939151317599</v>
      </c>
      <c r="V997" s="89">
        <v>3.28</v>
      </c>
      <c r="W997" s="85">
        <v>17.4660857810679</v>
      </c>
      <c r="X997" s="88">
        <v>13.333333333300001</v>
      </c>
      <c r="Y997" s="85">
        <v>-100</v>
      </c>
      <c r="Z997" s="88"/>
      <c r="AA997" s="85">
        <v>0</v>
      </c>
      <c r="AB997" s="91">
        <v>0</v>
      </c>
      <c r="AC997" s="86">
        <v>0</v>
      </c>
      <c r="AD997" s="86">
        <v>0</v>
      </c>
      <c r="AE997" s="86">
        <v>0</v>
      </c>
      <c r="AF997" s="88">
        <v>9.1267810122899997E-13</v>
      </c>
      <c r="AG997" s="85">
        <v>70.232903735899995</v>
      </c>
      <c r="AH997" s="86">
        <v>0.22450800000000001</v>
      </c>
      <c r="AI997" s="88">
        <v>1.1015640177100001E-11</v>
      </c>
      <c r="AJ997" s="150">
        <v>1</v>
      </c>
      <c r="AK997" s="151">
        <v>0</v>
      </c>
    </row>
    <row r="998" spans="1:37" x14ac:dyDescent="0.2">
      <c r="A998" s="149" t="s">
        <v>220</v>
      </c>
      <c r="B998" s="66" t="s">
        <v>2301</v>
      </c>
      <c r="C998" s="67">
        <v>73</v>
      </c>
      <c r="D998" s="84" t="s">
        <v>337</v>
      </c>
      <c r="E998" s="85">
        <v>8.9404971170516596</v>
      </c>
      <c r="F998" s="91">
        <v>8.93774243365948</v>
      </c>
      <c r="G998" s="86">
        <v>8.9391197753555698</v>
      </c>
      <c r="H998" s="86">
        <v>8.9363650919633795</v>
      </c>
      <c r="I998" s="86">
        <v>17.84</v>
      </c>
      <c r="J998" s="86">
        <v>18.16</v>
      </c>
      <c r="K998" s="87">
        <v>0</v>
      </c>
      <c r="L998" s="85">
        <v>66.349998349100005</v>
      </c>
      <c r="M998" s="86">
        <v>0</v>
      </c>
      <c r="N998" s="86">
        <v>11.0002202462439</v>
      </c>
      <c r="O998" s="86">
        <v>11.065862264045</v>
      </c>
      <c r="P998" s="86">
        <v>0.63400000000000001</v>
      </c>
      <c r="Q998" s="88">
        <v>2.99</v>
      </c>
      <c r="R998" s="85">
        <v>0</v>
      </c>
      <c r="S998" s="86">
        <v>11.3</v>
      </c>
      <c r="T998" s="86">
        <v>2.97</v>
      </c>
      <c r="U998" s="88">
        <v>30.127800092626199</v>
      </c>
      <c r="V998" s="89">
        <v>3.63</v>
      </c>
      <c r="W998" s="85">
        <v>16.0528771429655</v>
      </c>
      <c r="X998" s="88">
        <v>13.4</v>
      </c>
      <c r="Y998" s="85">
        <v>-100</v>
      </c>
      <c r="Z998" s="88"/>
      <c r="AA998" s="85">
        <v>0.26</v>
      </c>
      <c r="AB998" s="91">
        <v>0.26</v>
      </c>
      <c r="AC998" s="86">
        <v>0.19</v>
      </c>
      <c r="AD998" s="86">
        <v>0.19</v>
      </c>
      <c r="AE998" s="86">
        <v>0</v>
      </c>
      <c r="AF998" s="88">
        <v>5.7424049754799997E-8</v>
      </c>
      <c r="AG998" s="85">
        <v>57.561152748399998</v>
      </c>
      <c r="AH998" s="86">
        <v>0.67773099999999997</v>
      </c>
      <c r="AI998" s="88">
        <v>7.9656050517099994E-2</v>
      </c>
      <c r="AJ998" s="150">
        <v>1</v>
      </c>
      <c r="AK998" s="151">
        <v>0</v>
      </c>
    </row>
    <row r="999" spans="1:37" x14ac:dyDescent="0.2">
      <c r="A999" s="149" t="s">
        <v>220</v>
      </c>
      <c r="B999" s="66" t="s">
        <v>2302</v>
      </c>
      <c r="C999" s="67">
        <v>73</v>
      </c>
      <c r="D999" s="84" t="s">
        <v>337</v>
      </c>
      <c r="E999" s="85">
        <v>7.6292752160824104</v>
      </c>
      <c r="F999" s="91">
        <v>7.6292752160824104</v>
      </c>
      <c r="G999" s="86">
        <v>7.6270575646861198</v>
      </c>
      <c r="H999" s="86">
        <v>7.6270575646861198</v>
      </c>
      <c r="I999" s="86">
        <v>1.83</v>
      </c>
      <c r="J999" s="86">
        <v>2.1800000000000002</v>
      </c>
      <c r="K999" s="87">
        <v>0</v>
      </c>
      <c r="L999" s="85">
        <v>78.120000026599996</v>
      </c>
      <c r="M999" s="86">
        <v>0</v>
      </c>
      <c r="N999" s="86">
        <v>7.0843003355984804</v>
      </c>
      <c r="O999" s="86">
        <v>7.3876190317176702</v>
      </c>
      <c r="P999" s="86">
        <v>0.308</v>
      </c>
      <c r="Q999" s="88">
        <v>3.5421</v>
      </c>
      <c r="R999" s="85">
        <v>0</v>
      </c>
      <c r="S999" s="86">
        <v>9.6999999999999993</v>
      </c>
      <c r="T999" s="86">
        <v>2.12</v>
      </c>
      <c r="U999" s="88">
        <v>24.9469149697013</v>
      </c>
      <c r="V999" s="89">
        <v>3.09</v>
      </c>
      <c r="W999" s="85">
        <v>17.468599615959199</v>
      </c>
      <c r="X999" s="88">
        <v>15.0333333333</v>
      </c>
      <c r="Y999" s="85"/>
      <c r="Z999" s="88"/>
      <c r="AA999" s="85">
        <v>0</v>
      </c>
      <c r="AB999" s="91">
        <v>0</v>
      </c>
      <c r="AC999" s="86">
        <v>0</v>
      </c>
      <c r="AD999" s="86">
        <v>0</v>
      </c>
      <c r="AE999" s="86">
        <v>0</v>
      </c>
      <c r="AF999" s="88">
        <v>0</v>
      </c>
      <c r="AG999" s="85">
        <v>36.385662105000002</v>
      </c>
      <c r="AH999" s="86">
        <v>3.1834000000000001E-2</v>
      </c>
      <c r="AI999" s="88">
        <v>9.0490003597599993E-3</v>
      </c>
      <c r="AJ999" s="150">
        <v>1</v>
      </c>
      <c r="AK999" s="151">
        <v>0</v>
      </c>
    </row>
    <row r="1000" spans="1:37" x14ac:dyDescent="0.2">
      <c r="A1000" s="149" t="s">
        <v>220</v>
      </c>
      <c r="B1000" s="66" t="s">
        <v>2303</v>
      </c>
      <c r="C1000" s="67">
        <v>73</v>
      </c>
      <c r="D1000" s="84" t="s">
        <v>337</v>
      </c>
      <c r="E1000" s="85">
        <v>8.6537070088273609</v>
      </c>
      <c r="F1000" s="91">
        <v>8.6531710428290403</v>
      </c>
      <c r="G1000" s="86">
        <v>8.6194051849350704</v>
      </c>
      <c r="H1000" s="86">
        <v>8.6188692189367497</v>
      </c>
      <c r="I1000" s="86">
        <v>37.08</v>
      </c>
      <c r="J1000" s="86">
        <v>70.52</v>
      </c>
      <c r="K1000" s="87">
        <v>0</v>
      </c>
      <c r="L1000" s="85">
        <v>48.280000232799999</v>
      </c>
      <c r="M1000" s="86">
        <v>0</v>
      </c>
      <c r="N1000" s="86">
        <v>7.8774217131716799</v>
      </c>
      <c r="O1000" s="86">
        <v>8.0070228297351491</v>
      </c>
      <c r="P1000" s="86">
        <v>2.085</v>
      </c>
      <c r="Q1000" s="88">
        <v>2.2927</v>
      </c>
      <c r="R1000" s="85">
        <v>0</v>
      </c>
      <c r="S1000" s="86">
        <v>12.2</v>
      </c>
      <c r="T1000" s="86">
        <v>3.29</v>
      </c>
      <c r="U1000" s="88">
        <v>25.669555523397602</v>
      </c>
      <c r="V1000" s="89">
        <v>3.58</v>
      </c>
      <c r="W1000" s="85">
        <v>14.3421286811991</v>
      </c>
      <c r="X1000" s="88">
        <v>13.0333333333</v>
      </c>
      <c r="Y1000" s="85">
        <v>-100</v>
      </c>
      <c r="Z1000" s="88"/>
      <c r="AA1000" s="85">
        <v>0</v>
      </c>
      <c r="AB1000" s="91">
        <v>0</v>
      </c>
      <c r="AC1000" s="86">
        <v>0</v>
      </c>
      <c r="AD1000" s="86">
        <v>0</v>
      </c>
      <c r="AE1000" s="86">
        <v>0</v>
      </c>
      <c r="AF1000" s="88">
        <v>0</v>
      </c>
      <c r="AG1000" s="85">
        <v>31.413338604</v>
      </c>
      <c r="AH1000" s="86">
        <v>1.0223009999999999</v>
      </c>
      <c r="AI1000" s="88">
        <v>0.12954200060400001</v>
      </c>
      <c r="AJ1000" s="150">
        <v>1</v>
      </c>
      <c r="AK1000" s="151">
        <v>0</v>
      </c>
    </row>
    <row r="1001" spans="1:37" x14ac:dyDescent="0.2">
      <c r="A1001" s="149" t="s">
        <v>220</v>
      </c>
      <c r="B1001" s="66" t="s">
        <v>2304</v>
      </c>
      <c r="C1001" s="67">
        <v>73</v>
      </c>
      <c r="D1001" s="84" t="s">
        <v>337</v>
      </c>
      <c r="E1001" s="85">
        <v>6.8391576798056697</v>
      </c>
      <c r="F1001" s="91">
        <v>6.8381308893765302</v>
      </c>
      <c r="G1001" s="86">
        <v>6.8332903059248702</v>
      </c>
      <c r="H1001" s="86">
        <v>6.8324101998427604</v>
      </c>
      <c r="I1001" s="86">
        <v>9.8800000000000008</v>
      </c>
      <c r="J1001" s="86">
        <v>8.84</v>
      </c>
      <c r="K1001" s="87">
        <v>0</v>
      </c>
      <c r="L1001" s="85">
        <v>54.240000119999998</v>
      </c>
      <c r="M1001" s="86">
        <v>2.8198071771730199E-3</v>
      </c>
      <c r="N1001" s="86">
        <v>6.4569971982966798</v>
      </c>
      <c r="O1001" s="86">
        <v>6.47631929013607</v>
      </c>
      <c r="P1001" s="86">
        <v>0.29299999999999998</v>
      </c>
      <c r="Q1001" s="88">
        <v>3.2776000000000001</v>
      </c>
      <c r="R1001" s="85">
        <v>1.38364257744939E-3</v>
      </c>
      <c r="S1001" s="86">
        <v>26.8</v>
      </c>
      <c r="T1001" s="86">
        <v>2.3199999999999998</v>
      </c>
      <c r="U1001" s="88">
        <v>27.554507903352601</v>
      </c>
      <c r="V1001" s="89">
        <v>3.02</v>
      </c>
      <c r="W1001" s="85">
        <v>19.088861760032</v>
      </c>
      <c r="X1001" s="88">
        <v>18.7</v>
      </c>
      <c r="Y1001" s="85"/>
      <c r="Z1001" s="88">
        <v>-100</v>
      </c>
      <c r="AA1001" s="85">
        <v>0</v>
      </c>
      <c r="AB1001" s="91">
        <v>0</v>
      </c>
      <c r="AC1001" s="86">
        <v>0</v>
      </c>
      <c r="AD1001" s="86">
        <v>0</v>
      </c>
      <c r="AE1001" s="86">
        <v>0</v>
      </c>
      <c r="AF1001" s="88">
        <v>1.10000384626E-3</v>
      </c>
      <c r="AG1001" s="85">
        <v>144.37880540099999</v>
      </c>
      <c r="AH1001" s="86">
        <v>0.48076999999999998</v>
      </c>
      <c r="AI1001" s="88">
        <v>0.124287000498</v>
      </c>
      <c r="AJ1001" s="150">
        <v>1</v>
      </c>
      <c r="AK1001" s="151">
        <v>0</v>
      </c>
    </row>
    <row r="1002" spans="1:37" x14ac:dyDescent="0.2">
      <c r="A1002" s="149" t="s">
        <v>220</v>
      </c>
      <c r="B1002" s="66" t="s">
        <v>2305</v>
      </c>
      <c r="C1002" s="67">
        <v>73</v>
      </c>
      <c r="D1002" s="84" t="s">
        <v>337</v>
      </c>
      <c r="E1002" s="85">
        <v>11.933713390232001</v>
      </c>
      <c r="F1002" s="91">
        <v>11.933713390232001</v>
      </c>
      <c r="G1002" s="86">
        <v>11.932981103336701</v>
      </c>
      <c r="H1002" s="86">
        <v>11.932981103336701</v>
      </c>
      <c r="I1002" s="86">
        <v>3.43</v>
      </c>
      <c r="J1002" s="86">
        <v>2.37</v>
      </c>
      <c r="K1002" s="87">
        <v>0</v>
      </c>
      <c r="L1002" s="85">
        <v>64.980000493800006</v>
      </c>
      <c r="M1002" s="86">
        <v>0</v>
      </c>
      <c r="N1002" s="86">
        <v>11.8385379299928</v>
      </c>
      <c r="O1002" s="86">
        <v>11.852886757542599</v>
      </c>
      <c r="P1002" s="86">
        <v>0.105</v>
      </c>
      <c r="Q1002" s="88">
        <v>3.3115999999999999</v>
      </c>
      <c r="R1002" s="85">
        <v>0</v>
      </c>
      <c r="S1002" s="86">
        <v>25.1</v>
      </c>
      <c r="T1002" s="86">
        <v>2.12</v>
      </c>
      <c r="U1002" s="88">
        <v>26.050374015531801</v>
      </c>
      <c r="V1002" s="89">
        <v>3.2</v>
      </c>
      <c r="W1002" s="85">
        <v>19.520498075539201</v>
      </c>
      <c r="X1002" s="88"/>
      <c r="Y1002" s="85"/>
      <c r="Z1002" s="88"/>
      <c r="AA1002" s="85">
        <v>0</v>
      </c>
      <c r="AB1002" s="91">
        <v>0</v>
      </c>
      <c r="AC1002" s="86">
        <v>0</v>
      </c>
      <c r="AD1002" s="86">
        <v>0</v>
      </c>
      <c r="AE1002" s="86">
        <v>0</v>
      </c>
      <c r="AF1002" s="88">
        <v>2.7223209518199999E-8</v>
      </c>
      <c r="AG1002" s="85">
        <v>47.128087244600003</v>
      </c>
      <c r="AH1002" s="86">
        <v>4.8806000000000002E-2</v>
      </c>
      <c r="AI1002" s="88">
        <v>4.28754514678E-9</v>
      </c>
      <c r="AJ1002" s="150">
        <v>1</v>
      </c>
      <c r="AK1002" s="151">
        <v>0</v>
      </c>
    </row>
    <row r="1003" spans="1:37" x14ac:dyDescent="0.2">
      <c r="A1003" s="149" t="s">
        <v>220</v>
      </c>
      <c r="B1003" s="66" t="s">
        <v>2306</v>
      </c>
      <c r="C1003" s="67">
        <v>73</v>
      </c>
      <c r="D1003" s="84" t="s">
        <v>337</v>
      </c>
      <c r="E1003" s="85">
        <v>4.3201340792747702</v>
      </c>
      <c r="F1003" s="91">
        <v>4.3201340792747702</v>
      </c>
      <c r="G1003" s="86">
        <v>4.3189454332218604</v>
      </c>
      <c r="H1003" s="86">
        <v>4.3189454332218604</v>
      </c>
      <c r="I1003" s="86">
        <v>8.42</v>
      </c>
      <c r="J1003" s="86">
        <v>15.4</v>
      </c>
      <c r="K1003" s="87">
        <v>0</v>
      </c>
      <c r="L1003" s="85">
        <v>84.849999266400005</v>
      </c>
      <c r="M1003" s="86">
        <v>0</v>
      </c>
      <c r="N1003" s="86">
        <v>3.93163485855144</v>
      </c>
      <c r="O1003" s="86">
        <v>3.9340319532726298</v>
      </c>
      <c r="P1003" s="86">
        <v>0.68</v>
      </c>
      <c r="Q1003" s="88">
        <v>3.4823</v>
      </c>
      <c r="R1003" s="85">
        <v>0</v>
      </c>
      <c r="S1003" s="86">
        <v>22.3</v>
      </c>
      <c r="T1003" s="86">
        <v>2.37</v>
      </c>
      <c r="U1003" s="88">
        <v>25.8385897903228</v>
      </c>
      <c r="V1003" s="89">
        <v>3.07</v>
      </c>
      <c r="W1003" s="85">
        <v>18.0338327915447</v>
      </c>
      <c r="X1003" s="88"/>
      <c r="Y1003" s="85">
        <v>-100</v>
      </c>
      <c r="Z1003" s="88"/>
      <c r="AA1003" s="85">
        <v>0</v>
      </c>
      <c r="AB1003" s="91">
        <v>0</v>
      </c>
      <c r="AC1003" s="86">
        <v>0</v>
      </c>
      <c r="AD1003" s="86">
        <v>0</v>
      </c>
      <c r="AE1003" s="86">
        <v>0</v>
      </c>
      <c r="AF1003" s="88">
        <v>1.1539000368100001</v>
      </c>
      <c r="AG1003" s="85">
        <v>105.444414341</v>
      </c>
      <c r="AH1003" s="86">
        <v>0.63828099999999999</v>
      </c>
      <c r="AI1003" s="88">
        <v>0.33589399479999998</v>
      </c>
      <c r="AJ1003" s="150">
        <v>1</v>
      </c>
      <c r="AK1003" s="151">
        <v>0</v>
      </c>
    </row>
    <row r="1004" spans="1:37" x14ac:dyDescent="0.2">
      <c r="A1004" s="149" t="s">
        <v>220</v>
      </c>
      <c r="B1004" s="66" t="s">
        <v>2307</v>
      </c>
      <c r="C1004" s="67">
        <v>73</v>
      </c>
      <c r="D1004" s="84" t="s">
        <v>337</v>
      </c>
      <c r="E1004" s="85">
        <v>6.4100774791946602</v>
      </c>
      <c r="F1004" s="91">
        <v>6.4100774791946602</v>
      </c>
      <c r="G1004" s="86">
        <v>6.4100774791946602</v>
      </c>
      <c r="H1004" s="86">
        <v>6.4100774791946602</v>
      </c>
      <c r="I1004" s="86">
        <v>17.59</v>
      </c>
      <c r="J1004" s="86">
        <v>16.8</v>
      </c>
      <c r="K1004" s="87">
        <v>0</v>
      </c>
      <c r="L1004" s="85">
        <v>61.659998994799999</v>
      </c>
      <c r="M1004" s="86">
        <v>0</v>
      </c>
      <c r="N1004" s="86">
        <v>6.2341420540289496</v>
      </c>
      <c r="O1004" s="86">
        <v>6.2581880897497602</v>
      </c>
      <c r="P1004" s="86">
        <v>0.70399999999999996</v>
      </c>
      <c r="Q1004" s="88">
        <v>3.1501999999999999</v>
      </c>
      <c r="R1004" s="85">
        <v>0</v>
      </c>
      <c r="S1004" s="86">
        <v>7.3</v>
      </c>
      <c r="T1004" s="86">
        <v>3.15</v>
      </c>
      <c r="U1004" s="88">
        <v>20.452832596290701</v>
      </c>
      <c r="V1004" s="89">
        <v>3.5</v>
      </c>
      <c r="W1004" s="85">
        <v>17.318706944877899</v>
      </c>
      <c r="X1004" s="88">
        <v>16.333333333300001</v>
      </c>
      <c r="Y1004" s="85">
        <v>-100</v>
      </c>
      <c r="Z1004" s="88"/>
      <c r="AA1004" s="85">
        <v>0</v>
      </c>
      <c r="AB1004" s="91">
        <v>0</v>
      </c>
      <c r="AC1004" s="86">
        <v>0</v>
      </c>
      <c r="AD1004" s="86">
        <v>0</v>
      </c>
      <c r="AE1004" s="86">
        <v>0</v>
      </c>
      <c r="AF1004" s="88">
        <v>2.0877999574300001</v>
      </c>
      <c r="AG1004" s="85">
        <v>42.465335247699997</v>
      </c>
      <c r="AH1004" s="86">
        <v>0.33344600000000002</v>
      </c>
      <c r="AI1004" s="88">
        <v>6.69300006781E-3</v>
      </c>
      <c r="AJ1004" s="150">
        <v>1</v>
      </c>
      <c r="AK1004" s="151">
        <v>0</v>
      </c>
    </row>
    <row r="1005" spans="1:37" x14ac:dyDescent="0.2">
      <c r="A1005" s="149" t="s">
        <v>220</v>
      </c>
      <c r="B1005" s="66" t="s">
        <v>2308</v>
      </c>
      <c r="C1005" s="67">
        <v>73</v>
      </c>
      <c r="D1005" s="84" t="s">
        <v>337</v>
      </c>
      <c r="E1005" s="85">
        <v>6.5336346239278296</v>
      </c>
      <c r="F1005" s="91">
        <v>6.5329938830605201</v>
      </c>
      <c r="G1005" s="86">
        <v>6.5327803027714202</v>
      </c>
      <c r="H1005" s="86">
        <v>6.5321395619041098</v>
      </c>
      <c r="I1005" s="86">
        <v>9.42</v>
      </c>
      <c r="J1005" s="86">
        <v>8.35</v>
      </c>
      <c r="K1005" s="87">
        <v>0</v>
      </c>
      <c r="L1005" s="85">
        <v>74.349999760800003</v>
      </c>
      <c r="M1005" s="86">
        <v>2.8862537747984299E-4</v>
      </c>
      <c r="N1005" s="86">
        <v>6.9631985050334597</v>
      </c>
      <c r="O1005" s="86">
        <v>7.1691582775734899</v>
      </c>
      <c r="P1005" s="86">
        <v>0.48199999999999998</v>
      </c>
      <c r="Q1005" s="88">
        <v>3.1349</v>
      </c>
      <c r="R1005" s="85">
        <v>2.2829486564847198E-3</v>
      </c>
      <c r="S1005" s="86">
        <v>10</v>
      </c>
      <c r="T1005" s="86">
        <v>4.26</v>
      </c>
      <c r="U1005" s="88">
        <v>28.5172402009363</v>
      </c>
      <c r="V1005" s="89">
        <v>3.39</v>
      </c>
      <c r="W1005" s="85">
        <v>16.288046103022399</v>
      </c>
      <c r="X1005" s="88">
        <v>14.766666666700001</v>
      </c>
      <c r="Y1005" s="85"/>
      <c r="Z1005" s="88"/>
      <c r="AA1005" s="85">
        <v>0.05</v>
      </c>
      <c r="AB1005" s="91">
        <v>0.05</v>
      </c>
      <c r="AC1005" s="86">
        <v>0.01</v>
      </c>
      <c r="AD1005" s="86">
        <v>0.01</v>
      </c>
      <c r="AE1005" s="86">
        <v>0</v>
      </c>
      <c r="AF1005" s="88">
        <v>3.5764675718599997E-8</v>
      </c>
      <c r="AG1005" s="85">
        <v>64.639043326800007</v>
      </c>
      <c r="AH1005" s="86">
        <v>0.28396900000000003</v>
      </c>
      <c r="AI1005" s="88">
        <v>0.15203600007900001</v>
      </c>
      <c r="AJ1005" s="150">
        <v>1</v>
      </c>
      <c r="AK1005" s="151">
        <v>0</v>
      </c>
    </row>
    <row r="1006" spans="1:37" x14ac:dyDescent="0.2">
      <c r="A1006" s="149" t="s">
        <v>220</v>
      </c>
      <c r="B1006" s="66" t="s">
        <v>2309</v>
      </c>
      <c r="C1006" s="67">
        <v>73</v>
      </c>
      <c r="D1006" s="84" t="s">
        <v>337</v>
      </c>
      <c r="E1006" s="85">
        <v>7.0160792063030097</v>
      </c>
      <c r="F1006" s="91">
        <v>7.0160792063030097</v>
      </c>
      <c r="G1006" s="86">
        <v>7.0151856333900096</v>
      </c>
      <c r="H1006" s="86">
        <v>7.0151856333900096</v>
      </c>
      <c r="I1006" s="86">
        <v>6.19</v>
      </c>
      <c r="J1006" s="86">
        <v>9.08</v>
      </c>
      <c r="K1006" s="87">
        <v>0</v>
      </c>
      <c r="L1006" s="85">
        <v>69.690000000400005</v>
      </c>
      <c r="M1006" s="86">
        <v>3.38064795958823E-4</v>
      </c>
      <c r="N1006" s="86">
        <v>7.0137982376668297</v>
      </c>
      <c r="O1006" s="86">
        <v>7.4613562711720096</v>
      </c>
      <c r="P1006" s="86">
        <v>0.58499999999999996</v>
      </c>
      <c r="Q1006" s="88">
        <v>0.90629999999999999</v>
      </c>
      <c r="R1006" s="85">
        <v>2.5900025900025899E-3</v>
      </c>
      <c r="S1006" s="86">
        <v>7.2</v>
      </c>
      <c r="T1006" s="86">
        <v>2.88</v>
      </c>
      <c r="U1006" s="88">
        <v>19.354023375867399</v>
      </c>
      <c r="V1006" s="89">
        <v>3.22</v>
      </c>
      <c r="W1006" s="85">
        <v>16.656075044799302</v>
      </c>
      <c r="X1006" s="88">
        <v>15.3666666667</v>
      </c>
      <c r="Y1006" s="85"/>
      <c r="Z1006" s="88"/>
      <c r="AA1006" s="85">
        <v>0</v>
      </c>
      <c r="AB1006" s="91">
        <v>0</v>
      </c>
      <c r="AC1006" s="86">
        <v>0</v>
      </c>
      <c r="AD1006" s="86">
        <v>0</v>
      </c>
      <c r="AE1006" s="86">
        <v>0.01</v>
      </c>
      <c r="AF1006" s="88">
        <v>3.31989761897E-10</v>
      </c>
      <c r="AG1006" s="85">
        <v>87.817110985100001</v>
      </c>
      <c r="AH1006" s="86">
        <v>0.54033600000000004</v>
      </c>
      <c r="AI1006" s="88">
        <v>0.52144299389899995</v>
      </c>
      <c r="AJ1006" s="150">
        <v>1</v>
      </c>
      <c r="AK1006" s="151">
        <v>0</v>
      </c>
    </row>
    <row r="1007" spans="1:37" x14ac:dyDescent="0.2">
      <c r="A1007" s="149" t="s">
        <v>220</v>
      </c>
      <c r="B1007" s="66" t="s">
        <v>2310</v>
      </c>
      <c r="C1007" s="67">
        <v>73</v>
      </c>
      <c r="D1007" s="84" t="s">
        <v>337</v>
      </c>
      <c r="E1007" s="85">
        <v>25.201491465197201</v>
      </c>
      <c r="F1007" s="91">
        <v>25.201491465197201</v>
      </c>
      <c r="G1007" s="86">
        <v>25.1997780463598</v>
      </c>
      <c r="H1007" s="86">
        <v>25.1997780463598</v>
      </c>
      <c r="I1007" s="86">
        <v>7.18</v>
      </c>
      <c r="J1007" s="86">
        <v>6.83</v>
      </c>
      <c r="K1007" s="87">
        <v>0</v>
      </c>
      <c r="L1007" s="85">
        <v>52.449999736700001</v>
      </c>
      <c r="M1007" s="86">
        <v>0</v>
      </c>
      <c r="N1007" s="86">
        <v>24.0301180941964</v>
      </c>
      <c r="O1007" s="86">
        <v>25.4173899953458</v>
      </c>
      <c r="P1007" s="86">
        <v>0.313</v>
      </c>
      <c r="Q1007" s="88">
        <v>1.1423000000000001</v>
      </c>
      <c r="R1007" s="85">
        <v>0</v>
      </c>
      <c r="S1007" s="86">
        <v>5.5</v>
      </c>
      <c r="T1007" s="86">
        <v>1.79</v>
      </c>
      <c r="U1007" s="88">
        <v>15.630729244237299</v>
      </c>
      <c r="V1007" s="89">
        <v>3.47</v>
      </c>
      <c r="W1007" s="85">
        <v>17.012239367967801</v>
      </c>
      <c r="X1007" s="88">
        <v>18.266666666700001</v>
      </c>
      <c r="Y1007" s="85">
        <v>-100</v>
      </c>
      <c r="Z1007" s="88"/>
      <c r="AA1007" s="85">
        <v>0</v>
      </c>
      <c r="AB1007" s="91">
        <v>0</v>
      </c>
      <c r="AC1007" s="86">
        <v>0</v>
      </c>
      <c r="AD1007" s="86">
        <v>0</v>
      </c>
      <c r="AE1007" s="86">
        <v>0.01</v>
      </c>
      <c r="AF1007" s="88">
        <v>11.4681994422</v>
      </c>
      <c r="AG1007" s="85">
        <v>69.451701764899994</v>
      </c>
      <c r="AH1007" s="86">
        <v>0.32862599999999997</v>
      </c>
      <c r="AI1007" s="88">
        <v>0.141090000962</v>
      </c>
      <c r="AJ1007" s="150">
        <v>1</v>
      </c>
      <c r="AK1007" s="151">
        <v>0</v>
      </c>
    </row>
    <row r="1008" spans="1:37" x14ac:dyDescent="0.2">
      <c r="A1008" s="149" t="s">
        <v>220</v>
      </c>
      <c r="B1008" s="66" t="s">
        <v>2311</v>
      </c>
      <c r="C1008" s="67">
        <v>73</v>
      </c>
      <c r="D1008" s="84" t="s">
        <v>337</v>
      </c>
      <c r="E1008" s="85">
        <v>9.5510185813708901</v>
      </c>
      <c r="F1008" s="91">
        <v>9.5502726411505403</v>
      </c>
      <c r="G1008" s="86">
        <v>9.5495267009301905</v>
      </c>
      <c r="H1008" s="86">
        <v>9.5487807607098407</v>
      </c>
      <c r="I1008" s="86">
        <v>24.18</v>
      </c>
      <c r="J1008" s="86">
        <v>13.14</v>
      </c>
      <c r="K1008" s="87">
        <v>0</v>
      </c>
      <c r="L1008" s="85">
        <v>30.010004314500001</v>
      </c>
      <c r="M1008" s="86">
        <v>0</v>
      </c>
      <c r="N1008" s="86">
        <v>8.4584010572526598</v>
      </c>
      <c r="O1008" s="86">
        <v>8.4986556485546298</v>
      </c>
      <c r="P1008" s="86">
        <v>0.65600000000000003</v>
      </c>
      <c r="Q1008" s="88">
        <v>9.9748999999999999</v>
      </c>
      <c r="R1008" s="85">
        <v>0</v>
      </c>
      <c r="S1008" s="86">
        <v>20.9</v>
      </c>
      <c r="T1008" s="86">
        <v>4.5599999999999996</v>
      </c>
      <c r="U1008" s="88">
        <v>28.1536487665878</v>
      </c>
      <c r="V1008" s="89">
        <v>3.32</v>
      </c>
      <c r="W1008" s="85">
        <v>18.257560603435198</v>
      </c>
      <c r="X1008" s="88">
        <v>16.4666666667</v>
      </c>
      <c r="Y1008" s="85">
        <v>-100</v>
      </c>
      <c r="Z1008" s="88">
        <v>-100</v>
      </c>
      <c r="AA1008" s="85">
        <v>0</v>
      </c>
      <c r="AB1008" s="91">
        <v>0</v>
      </c>
      <c r="AC1008" s="86">
        <v>0</v>
      </c>
      <c r="AD1008" s="86">
        <v>0</v>
      </c>
      <c r="AE1008" s="86">
        <v>0</v>
      </c>
      <c r="AF1008" s="88">
        <v>2.08666530008E-7</v>
      </c>
      <c r="AG1008" s="85">
        <v>40.529735075700003</v>
      </c>
      <c r="AH1008" s="86">
        <v>0.272949</v>
      </c>
      <c r="AI1008" s="88">
        <v>2.22000034332E-2</v>
      </c>
      <c r="AJ1008" s="150">
        <v>1</v>
      </c>
      <c r="AK1008" s="151">
        <v>0</v>
      </c>
    </row>
    <row r="1009" spans="1:37" x14ac:dyDescent="0.2">
      <c r="A1009" s="149" t="s">
        <v>220</v>
      </c>
      <c r="B1009" s="66" t="s">
        <v>2312</v>
      </c>
      <c r="C1009" s="67">
        <v>73</v>
      </c>
      <c r="D1009" s="84" t="s">
        <v>337</v>
      </c>
      <c r="E1009" s="85">
        <v>53.891916011876603</v>
      </c>
      <c r="F1009" s="91">
        <v>53.891916011876603</v>
      </c>
      <c r="G1009" s="86">
        <v>53.888055979730197</v>
      </c>
      <c r="H1009" s="86">
        <v>53.888055979730197</v>
      </c>
      <c r="I1009" s="86">
        <v>2.6</v>
      </c>
      <c r="J1009" s="86">
        <v>2.6</v>
      </c>
      <c r="K1009" s="87">
        <v>0</v>
      </c>
      <c r="L1009" s="85">
        <v>36.239999989300003</v>
      </c>
      <c r="M1009" s="86">
        <v>0</v>
      </c>
      <c r="N1009" s="86">
        <v>50.297006140030803</v>
      </c>
      <c r="O1009" s="86">
        <v>52.416030716019598</v>
      </c>
      <c r="P1009" s="86">
        <v>0.11600000000000001</v>
      </c>
      <c r="Q1009" s="88">
        <v>0.83550000000000002</v>
      </c>
      <c r="R1009" s="85">
        <v>0</v>
      </c>
      <c r="S1009" s="86">
        <v>3</v>
      </c>
      <c r="T1009" s="86">
        <v>1.27</v>
      </c>
      <c r="U1009" s="88">
        <v>11.5035134012596</v>
      </c>
      <c r="V1009" s="89">
        <v>4.3600000000000003</v>
      </c>
      <c r="W1009" s="85">
        <v>17.193285584981702</v>
      </c>
      <c r="X1009" s="88">
        <v>18.233333333299999</v>
      </c>
      <c r="Y1009" s="85">
        <v>-100</v>
      </c>
      <c r="Z1009" s="88"/>
      <c r="AA1009" s="85">
        <v>0</v>
      </c>
      <c r="AB1009" s="91">
        <v>0</v>
      </c>
      <c r="AC1009" s="86">
        <v>0</v>
      </c>
      <c r="AD1009" s="86">
        <v>0</v>
      </c>
      <c r="AE1009" s="86">
        <v>0</v>
      </c>
      <c r="AF1009" s="88">
        <v>26.777700404200001</v>
      </c>
      <c r="AG1009" s="85">
        <v>24.700933014699999</v>
      </c>
      <c r="AH1009" s="86">
        <v>6.5418000000000004E-2</v>
      </c>
      <c r="AI1009" s="88">
        <v>8.89275649405E-11</v>
      </c>
      <c r="AJ1009" s="150">
        <v>1</v>
      </c>
      <c r="AK1009" s="151">
        <v>0</v>
      </c>
    </row>
    <row r="1010" spans="1:37" x14ac:dyDescent="0.2">
      <c r="A1010" s="149" t="s">
        <v>2313</v>
      </c>
      <c r="B1010" s="66" t="s">
        <v>2314</v>
      </c>
      <c r="C1010" s="67">
        <v>73</v>
      </c>
      <c r="D1010" s="84" t="s">
        <v>337</v>
      </c>
      <c r="E1010" s="85">
        <v>34.776568650150502</v>
      </c>
      <c r="F1010" s="91">
        <v>34.776568650150502</v>
      </c>
      <c r="G1010" s="86">
        <v>15.327622134753399</v>
      </c>
      <c r="H1010" s="86">
        <v>15.327622134753399</v>
      </c>
      <c r="I1010" s="86">
        <v>3.99</v>
      </c>
      <c r="J1010" s="86">
        <v>1.85</v>
      </c>
      <c r="K1010" s="87">
        <v>0</v>
      </c>
      <c r="L1010" s="85">
        <v>30.509998984700001</v>
      </c>
      <c r="M1010" s="86">
        <v>0</v>
      </c>
      <c r="N1010" s="86">
        <v>31.6706809721918</v>
      </c>
      <c r="O1010" s="86">
        <v>8.3621794548335302</v>
      </c>
      <c r="P1010" s="86">
        <v>0.106</v>
      </c>
      <c r="Q1010" s="88">
        <v>0.73160000000000003</v>
      </c>
      <c r="R1010" s="85">
        <v>0</v>
      </c>
      <c r="S1010" s="86">
        <v>2.1</v>
      </c>
      <c r="T1010" s="86">
        <v>1.56</v>
      </c>
      <c r="U1010" s="88">
        <v>16.209626070849701</v>
      </c>
      <c r="V1010" s="89">
        <v>3.88</v>
      </c>
      <c r="W1010" s="85">
        <v>24.309580065506101</v>
      </c>
      <c r="X1010" s="88"/>
      <c r="Y1010" s="85"/>
      <c r="Z1010" s="88">
        <v>-100</v>
      </c>
      <c r="AA1010" s="85">
        <v>0</v>
      </c>
      <c r="AB1010" s="91">
        <v>0</v>
      </c>
      <c r="AC1010" s="86">
        <v>0</v>
      </c>
      <c r="AD1010" s="86">
        <v>0</v>
      </c>
      <c r="AE1010" s="86">
        <v>0</v>
      </c>
      <c r="AF1010" s="88">
        <v>5.9034996419599999</v>
      </c>
      <c r="AG1010" s="85">
        <v>10.274343356799999</v>
      </c>
      <c r="AH1010" s="86">
        <v>2.0178000000000001E-2</v>
      </c>
      <c r="AI1010" s="88">
        <v>0</v>
      </c>
      <c r="AJ1010" s="150">
        <v>1</v>
      </c>
      <c r="AK1010" s="151">
        <v>0</v>
      </c>
    </row>
    <row r="1011" spans="1:37" x14ac:dyDescent="0.2">
      <c r="A1011" s="149" t="s">
        <v>2315</v>
      </c>
      <c r="B1011" s="66" t="s">
        <v>2316</v>
      </c>
      <c r="C1011" s="67">
        <v>74</v>
      </c>
      <c r="D1011" s="84" t="s">
        <v>337</v>
      </c>
      <c r="E1011" s="85">
        <v>94.086868090411002</v>
      </c>
      <c r="F1011" s="91">
        <v>94.086868090411002</v>
      </c>
      <c r="G1011" s="86">
        <v>25.776662401994599</v>
      </c>
      <c r="H1011" s="86">
        <v>25.776662401994599</v>
      </c>
      <c r="I1011" s="86">
        <v>5.9</v>
      </c>
      <c r="J1011" s="86">
        <v>4.62</v>
      </c>
      <c r="K1011" s="87">
        <v>0</v>
      </c>
      <c r="L1011" s="85">
        <v>1.4415827744800001E-6</v>
      </c>
      <c r="M1011" s="86">
        <v>0</v>
      </c>
      <c r="N1011" s="86">
        <v>91.982380302756397</v>
      </c>
      <c r="O1011" s="86">
        <v>16.721311475409799</v>
      </c>
      <c r="P1011" s="86">
        <v>0.5</v>
      </c>
      <c r="Q1011" s="88">
        <v>0.30980000000000002</v>
      </c>
      <c r="R1011" s="85">
        <v>0</v>
      </c>
      <c r="S1011" s="86">
        <v>0.1</v>
      </c>
      <c r="T1011" s="86">
        <v>1.07</v>
      </c>
      <c r="U1011" s="88">
        <v>1.4549092937046899</v>
      </c>
      <c r="V1011" s="89">
        <v>4.9000000000000004</v>
      </c>
      <c r="W1011" s="85">
        <v>49.759450996553902</v>
      </c>
      <c r="X1011" s="88"/>
      <c r="Y1011" s="85"/>
      <c r="Z1011" s="88"/>
      <c r="AA1011" s="85">
        <v>0</v>
      </c>
      <c r="AB1011" s="91">
        <v>0</v>
      </c>
      <c r="AC1011" s="86">
        <v>0</v>
      </c>
      <c r="AD1011" s="86">
        <v>0</v>
      </c>
      <c r="AE1011" s="86">
        <v>0</v>
      </c>
      <c r="AF1011" s="88">
        <v>5.2587998435299996E-7</v>
      </c>
      <c r="AG1011" s="85">
        <v>2.8050108246199999E-2</v>
      </c>
      <c r="AH1011" s="86">
        <v>2.4133999999999999E-2</v>
      </c>
      <c r="AI1011" s="88">
        <v>0.31636391499400002</v>
      </c>
      <c r="AJ1011" s="150">
        <v>1</v>
      </c>
      <c r="AK1011" s="151">
        <v>0</v>
      </c>
    </row>
    <row r="1012" spans="1:37" x14ac:dyDescent="0.2">
      <c r="A1012" s="149" t="s">
        <v>2317</v>
      </c>
      <c r="B1012" s="66" t="s">
        <v>2318</v>
      </c>
      <c r="C1012" s="67">
        <v>73</v>
      </c>
      <c r="D1012" s="84" t="s">
        <v>337</v>
      </c>
      <c r="E1012" s="85">
        <v>68.7922138388045</v>
      </c>
      <c r="F1012" s="91">
        <v>68.785835921704702</v>
      </c>
      <c r="G1012" s="86">
        <v>43.1925301834927</v>
      </c>
      <c r="H1012" s="86">
        <v>43.186152266392803</v>
      </c>
      <c r="I1012" s="86">
        <v>8.69</v>
      </c>
      <c r="J1012" s="86">
        <v>5.05</v>
      </c>
      <c r="K1012" s="87">
        <v>0</v>
      </c>
      <c r="L1012" s="85">
        <v>12.829998933000001</v>
      </c>
      <c r="M1012" s="86">
        <v>5.4493228934893102E-6</v>
      </c>
      <c r="N1012" s="86">
        <v>68.6301285684048</v>
      </c>
      <c r="O1012" s="86">
        <v>49.507094930278797</v>
      </c>
      <c r="P1012" s="86">
        <v>0.112</v>
      </c>
      <c r="Q1012" s="88">
        <v>0.45350000000000001</v>
      </c>
      <c r="R1012" s="85">
        <v>7.0796460176991097E-3</v>
      </c>
      <c r="S1012" s="86">
        <v>1.4</v>
      </c>
      <c r="T1012" s="86">
        <v>1.36</v>
      </c>
      <c r="U1012" s="88">
        <v>8.6318730029147108</v>
      </c>
      <c r="V1012" s="89">
        <v>4.6500000000000004</v>
      </c>
      <c r="W1012" s="85">
        <v>16.445180693159099</v>
      </c>
      <c r="X1012" s="88">
        <v>14.9333333333</v>
      </c>
      <c r="Y1012" s="85">
        <v>-100</v>
      </c>
      <c r="Z1012" s="88"/>
      <c r="AA1012" s="85">
        <v>0</v>
      </c>
      <c r="AB1012" s="91">
        <v>0</v>
      </c>
      <c r="AC1012" s="86">
        <v>0</v>
      </c>
      <c r="AD1012" s="86">
        <v>0</v>
      </c>
      <c r="AE1012" s="86">
        <v>0</v>
      </c>
      <c r="AF1012" s="88">
        <v>4.6802998465099996</v>
      </c>
      <c r="AG1012" s="85">
        <v>2.6632337921499998</v>
      </c>
      <c r="AH1012" s="86">
        <v>4.4759E-2</v>
      </c>
      <c r="AI1012" s="88">
        <v>0.15818205484600001</v>
      </c>
      <c r="AJ1012" s="150">
        <v>1</v>
      </c>
      <c r="AK1012" s="151">
        <v>0</v>
      </c>
    </row>
    <row r="1013" spans="1:37" x14ac:dyDescent="0.2">
      <c r="A1013" s="149" t="s">
        <v>2319</v>
      </c>
      <c r="B1013" s="66" t="s">
        <v>2320</v>
      </c>
      <c r="C1013" s="67">
        <v>73</v>
      </c>
      <c r="D1013" s="84" t="s">
        <v>337</v>
      </c>
      <c r="E1013" s="85">
        <v>58.359888089663499</v>
      </c>
      <c r="F1013" s="91">
        <v>58.287197085597903</v>
      </c>
      <c r="G1013" s="86">
        <v>37.130733925567803</v>
      </c>
      <c r="H1013" s="86">
        <v>37.111293308201397</v>
      </c>
      <c r="I1013" s="86">
        <v>29.48</v>
      </c>
      <c r="J1013" s="86">
        <v>28.12</v>
      </c>
      <c r="K1013" s="87">
        <v>0</v>
      </c>
      <c r="L1013" s="85">
        <v>9.2499989183599993</v>
      </c>
      <c r="M1013" s="86">
        <v>0</v>
      </c>
      <c r="N1013" s="86">
        <v>58.325857914270102</v>
      </c>
      <c r="O1013" s="86">
        <v>43.646195442255703</v>
      </c>
      <c r="P1013" s="86">
        <v>0.88500000000000001</v>
      </c>
      <c r="Q1013" s="88">
        <v>0.4602</v>
      </c>
      <c r="R1013" s="85">
        <v>0</v>
      </c>
      <c r="S1013" s="86">
        <v>1.5</v>
      </c>
      <c r="T1013" s="86">
        <v>1.89</v>
      </c>
      <c r="U1013" s="88">
        <v>11.822431091463899</v>
      </c>
      <c r="V1013" s="89">
        <v>4.5999999999999996</v>
      </c>
      <c r="W1013" s="85">
        <v>27.954319603839402</v>
      </c>
      <c r="X1013" s="88">
        <v>13.5</v>
      </c>
      <c r="Y1013" s="85">
        <v>-100</v>
      </c>
      <c r="Z1013" s="88"/>
      <c r="AA1013" s="85">
        <v>0.04</v>
      </c>
      <c r="AB1013" s="91">
        <v>0.06</v>
      </c>
      <c r="AC1013" s="86">
        <v>0</v>
      </c>
      <c r="AD1013" s="86">
        <v>0</v>
      </c>
      <c r="AE1013" s="86">
        <v>0</v>
      </c>
      <c r="AF1013" s="88">
        <v>0.184700251978</v>
      </c>
      <c r="AG1013" s="85">
        <v>2.36724978211</v>
      </c>
      <c r="AH1013" s="86">
        <v>0.19889999999999999</v>
      </c>
      <c r="AI1013" s="88">
        <v>0.31636408536799998</v>
      </c>
      <c r="AJ1013" s="150">
        <v>1</v>
      </c>
      <c r="AK1013" s="151">
        <v>0</v>
      </c>
    </row>
    <row r="1014" spans="1:37" x14ac:dyDescent="0.2">
      <c r="A1014" s="149" t="s">
        <v>2321</v>
      </c>
      <c r="B1014" s="66" t="s">
        <v>2322</v>
      </c>
      <c r="C1014" s="67">
        <v>73</v>
      </c>
      <c r="D1014" s="84" t="s">
        <v>337</v>
      </c>
      <c r="E1014" s="85">
        <v>69.392541630834202</v>
      </c>
      <c r="F1014" s="91">
        <v>69.352474396059705</v>
      </c>
      <c r="G1014" s="86">
        <v>62.9123993432883</v>
      </c>
      <c r="H1014" s="86">
        <v>62.906535845516402</v>
      </c>
      <c r="I1014" s="86">
        <v>111.03</v>
      </c>
      <c r="J1014" s="86">
        <v>127.81</v>
      </c>
      <c r="K1014" s="87">
        <v>0</v>
      </c>
      <c r="L1014" s="85">
        <v>7.7600002226100004</v>
      </c>
      <c r="M1014" s="86">
        <v>0</v>
      </c>
      <c r="N1014" s="86">
        <v>73.815864052958602</v>
      </c>
      <c r="O1014" s="86">
        <v>75.499699751222394</v>
      </c>
      <c r="P1014" s="86">
        <v>2.9609999999999999</v>
      </c>
      <c r="Q1014" s="88">
        <v>1.3464</v>
      </c>
      <c r="R1014" s="85">
        <v>0</v>
      </c>
      <c r="S1014" s="86">
        <v>0.8</v>
      </c>
      <c r="T1014" s="86">
        <v>1.1299999999999999</v>
      </c>
      <c r="U1014" s="88">
        <v>5.3836682042060797</v>
      </c>
      <c r="V1014" s="89">
        <v>4.4000000000000004</v>
      </c>
      <c r="W1014" s="85">
        <v>21.931477074123599</v>
      </c>
      <c r="X1014" s="88">
        <v>15.6333333333</v>
      </c>
      <c r="Y1014" s="85"/>
      <c r="Z1014" s="88"/>
      <c r="AA1014" s="85">
        <v>0</v>
      </c>
      <c r="AB1014" s="91">
        <v>0</v>
      </c>
      <c r="AC1014" s="86">
        <v>0</v>
      </c>
      <c r="AD1014" s="86">
        <v>0</v>
      </c>
      <c r="AE1014" s="86">
        <v>0</v>
      </c>
      <c r="AF1014" s="88">
        <v>4.2877992017000004</v>
      </c>
      <c r="AG1014" s="85">
        <v>0.43367029804500001</v>
      </c>
      <c r="AH1014" s="86">
        <v>0.36092999999999997</v>
      </c>
      <c r="AI1014" s="88">
        <v>1.1072740003299999</v>
      </c>
      <c r="AJ1014" s="150">
        <v>1</v>
      </c>
      <c r="AK1014" s="151">
        <v>0</v>
      </c>
    </row>
    <row r="1015" spans="1:37" x14ac:dyDescent="0.2">
      <c r="A1015" s="149" t="s">
        <v>220</v>
      </c>
      <c r="B1015" s="66" t="s">
        <v>2323</v>
      </c>
      <c r="C1015" s="67">
        <v>73</v>
      </c>
      <c r="D1015" s="84" t="s">
        <v>337</v>
      </c>
      <c r="E1015" s="85">
        <v>10.4140571515505</v>
      </c>
      <c r="F1015" s="91">
        <v>10.4127893709273</v>
      </c>
      <c r="G1015" s="86">
        <v>10.406196911686401</v>
      </c>
      <c r="H1015" s="86">
        <v>10.4049291310632</v>
      </c>
      <c r="I1015" s="86">
        <v>85.87</v>
      </c>
      <c r="J1015" s="86">
        <v>118.32</v>
      </c>
      <c r="K1015" s="87">
        <v>2.8E-3</v>
      </c>
      <c r="L1015" s="85">
        <v>40.6700009925</v>
      </c>
      <c r="M1015" s="86">
        <v>0</v>
      </c>
      <c r="N1015" s="86">
        <v>9.7823565496656997</v>
      </c>
      <c r="O1015" s="86">
        <v>9.9506667972596095</v>
      </c>
      <c r="P1015" s="86">
        <v>3.4329999999999998</v>
      </c>
      <c r="Q1015" s="88">
        <v>2.1299000000000001</v>
      </c>
      <c r="R1015" s="85">
        <v>0</v>
      </c>
      <c r="S1015" s="86">
        <v>7.6</v>
      </c>
      <c r="T1015" s="86">
        <v>3.62</v>
      </c>
      <c r="U1015" s="88">
        <v>19.528639164278999</v>
      </c>
      <c r="V1015" s="89">
        <v>3.26</v>
      </c>
      <c r="W1015" s="85">
        <v>19.841347759091299</v>
      </c>
      <c r="X1015" s="88">
        <v>21</v>
      </c>
      <c r="Y1015" s="85"/>
      <c r="Z1015" s="88"/>
      <c r="AA1015" s="85">
        <v>0</v>
      </c>
      <c r="AB1015" s="91">
        <v>0</v>
      </c>
      <c r="AC1015" s="86">
        <v>0</v>
      </c>
      <c r="AD1015" s="86">
        <v>0</v>
      </c>
      <c r="AE1015" s="86">
        <v>0</v>
      </c>
      <c r="AF1015" s="88">
        <v>0.80270001083200004</v>
      </c>
      <c r="AG1015" s="85">
        <v>46.8671705346</v>
      </c>
      <c r="AH1015" s="86">
        <v>3.642995</v>
      </c>
      <c r="AI1015" s="88">
        <v>0.17847998616499999</v>
      </c>
      <c r="AJ1015" s="150">
        <v>1</v>
      </c>
      <c r="AK1015" s="151">
        <v>0</v>
      </c>
    </row>
    <row r="1016" spans="1:37" x14ac:dyDescent="0.2">
      <c r="A1016" s="149" t="s">
        <v>220</v>
      </c>
      <c r="B1016" s="66" t="s">
        <v>2324</v>
      </c>
      <c r="C1016" s="67">
        <v>73</v>
      </c>
      <c r="D1016" s="84" t="s">
        <v>337</v>
      </c>
      <c r="E1016" s="85">
        <v>11.4590125029665</v>
      </c>
      <c r="F1016" s="91">
        <v>11.4590125029665</v>
      </c>
      <c r="G1016" s="86">
        <v>11.457513645844999</v>
      </c>
      <c r="H1016" s="86">
        <v>11.457513645844999</v>
      </c>
      <c r="I1016" s="86">
        <v>29.93</v>
      </c>
      <c r="J1016" s="86">
        <v>26.74</v>
      </c>
      <c r="K1016" s="87">
        <v>0</v>
      </c>
      <c r="L1016" s="85">
        <v>58.8999976339</v>
      </c>
      <c r="M1016" s="86">
        <v>3.9772397454875298E-3</v>
      </c>
      <c r="N1016" s="86">
        <v>11.395869815577299</v>
      </c>
      <c r="O1016" s="86">
        <v>11.5454798828361</v>
      </c>
      <c r="P1016" s="86">
        <v>1.19</v>
      </c>
      <c r="Q1016" s="88">
        <v>2.3538000000000001</v>
      </c>
      <c r="R1016" s="85">
        <v>2.5277419680999002E-3</v>
      </c>
      <c r="S1016" s="86">
        <v>6.1</v>
      </c>
      <c r="T1016" s="86">
        <v>2.79</v>
      </c>
      <c r="U1016" s="88">
        <v>19.913066286956202</v>
      </c>
      <c r="V1016" s="89">
        <v>3.44</v>
      </c>
      <c r="W1016" s="85">
        <v>16.620195210527399</v>
      </c>
      <c r="X1016" s="88">
        <v>18.9666666667</v>
      </c>
      <c r="Y1016" s="85">
        <v>-100</v>
      </c>
      <c r="Z1016" s="88"/>
      <c r="AA1016" s="85">
        <v>0</v>
      </c>
      <c r="AB1016" s="91">
        <v>0</v>
      </c>
      <c r="AC1016" s="86">
        <v>0</v>
      </c>
      <c r="AD1016" s="86">
        <v>0</v>
      </c>
      <c r="AE1016" s="86">
        <v>0</v>
      </c>
      <c r="AF1016" s="88">
        <v>1.30919996817</v>
      </c>
      <c r="AG1016" s="85">
        <v>54.371308435899998</v>
      </c>
      <c r="AH1016" s="86">
        <v>0.81283300000000003</v>
      </c>
      <c r="AI1016" s="88">
        <v>5.57750093564E-2</v>
      </c>
      <c r="AJ1016" s="150">
        <v>1</v>
      </c>
      <c r="AK1016" s="151">
        <v>0</v>
      </c>
    </row>
    <row r="1017" spans="1:37" x14ac:dyDescent="0.2">
      <c r="A1017" s="149" t="s">
        <v>220</v>
      </c>
      <c r="B1017" s="66" t="s">
        <v>2325</v>
      </c>
      <c r="C1017" s="67">
        <v>73</v>
      </c>
      <c r="D1017" s="84" t="s">
        <v>337</v>
      </c>
      <c r="E1017" s="85">
        <v>22.273085238484299</v>
      </c>
      <c r="F1017" s="91">
        <v>22.272790285426101</v>
      </c>
      <c r="G1017" s="86">
        <v>22.273085238484299</v>
      </c>
      <c r="H1017" s="86">
        <v>22.272790285426101</v>
      </c>
      <c r="I1017" s="86">
        <v>7.26</v>
      </c>
      <c r="J1017" s="86">
        <v>4.53</v>
      </c>
      <c r="K1017" s="87">
        <v>0</v>
      </c>
      <c r="L1017" s="85">
        <v>32.2400002169</v>
      </c>
      <c r="M1017" s="86">
        <v>0</v>
      </c>
      <c r="N1017" s="86">
        <v>21.218564685194799</v>
      </c>
      <c r="O1017" s="86">
        <v>22.818312766182999</v>
      </c>
      <c r="P1017" s="86">
        <v>0.19700000000000001</v>
      </c>
      <c r="Q1017" s="88">
        <v>1.5403</v>
      </c>
      <c r="R1017" s="85">
        <v>0</v>
      </c>
      <c r="S1017" s="86">
        <v>4.8</v>
      </c>
      <c r="T1017" s="86">
        <v>1.89</v>
      </c>
      <c r="U1017" s="88">
        <v>20.8059887268941</v>
      </c>
      <c r="V1017" s="89">
        <v>3.47</v>
      </c>
      <c r="W1017" s="85">
        <v>17.255979427881499</v>
      </c>
      <c r="X1017" s="88">
        <v>19.2</v>
      </c>
      <c r="Y1017" s="85">
        <v>-100</v>
      </c>
      <c r="Z1017" s="88"/>
      <c r="AA1017" s="85">
        <v>0</v>
      </c>
      <c r="AB1017" s="91">
        <v>0</v>
      </c>
      <c r="AC1017" s="86">
        <v>0</v>
      </c>
      <c r="AD1017" s="86">
        <v>0</v>
      </c>
      <c r="AE1017" s="86">
        <v>0</v>
      </c>
      <c r="AF1017" s="88">
        <v>0</v>
      </c>
      <c r="AG1017" s="85">
        <v>40.203768167699998</v>
      </c>
      <c r="AH1017" s="86">
        <v>9.8519999999999996E-2</v>
      </c>
      <c r="AI1017" s="88">
        <v>2.2309999995500001E-3</v>
      </c>
      <c r="AJ1017" s="150">
        <v>1</v>
      </c>
      <c r="AK1017" s="151">
        <v>0</v>
      </c>
    </row>
    <row r="1018" spans="1:37" x14ac:dyDescent="0.2">
      <c r="A1018" s="149" t="s">
        <v>220</v>
      </c>
      <c r="B1018" s="66" t="s">
        <v>2326</v>
      </c>
      <c r="C1018" s="67">
        <v>73</v>
      </c>
      <c r="D1018" s="84" t="s">
        <v>337</v>
      </c>
      <c r="E1018" s="85">
        <v>10.101242698474801</v>
      </c>
      <c r="F1018" s="91">
        <v>10.101242698474801</v>
      </c>
      <c r="G1018" s="86">
        <v>10.099707555207599</v>
      </c>
      <c r="H1018" s="86">
        <v>10.099707555207599</v>
      </c>
      <c r="I1018" s="86">
        <v>4.13</v>
      </c>
      <c r="J1018" s="86">
        <v>4.88</v>
      </c>
      <c r="K1018" s="87">
        <v>0</v>
      </c>
      <c r="L1018" s="85">
        <v>58.379997856800003</v>
      </c>
      <c r="M1018" s="86">
        <v>0</v>
      </c>
      <c r="N1018" s="86">
        <v>9.6258342529822905</v>
      </c>
      <c r="O1018" s="86">
        <v>9.9653160964843099</v>
      </c>
      <c r="P1018" s="86">
        <v>0.23499999999999999</v>
      </c>
      <c r="Q1018" s="88">
        <v>1.5238</v>
      </c>
      <c r="R1018" s="85">
        <v>0</v>
      </c>
      <c r="S1018" s="86">
        <v>4.5999999999999996</v>
      </c>
      <c r="T1018" s="86">
        <v>2.06</v>
      </c>
      <c r="U1018" s="88">
        <v>19.735034272073399</v>
      </c>
      <c r="V1018" s="89">
        <v>3.37</v>
      </c>
      <c r="W1018" s="85">
        <v>17.0842371854642</v>
      </c>
      <c r="X1018" s="88">
        <v>18.5333333333</v>
      </c>
      <c r="Y1018" s="85"/>
      <c r="Z1018" s="88"/>
      <c r="AA1018" s="85">
        <v>0.02</v>
      </c>
      <c r="AB1018" s="91">
        <v>0.02</v>
      </c>
      <c r="AC1018" s="86">
        <v>0.01</v>
      </c>
      <c r="AD1018" s="86">
        <v>0.01</v>
      </c>
      <c r="AE1018" s="86">
        <v>0.02</v>
      </c>
      <c r="AF1018" s="88">
        <v>5.2900759858400001E-8</v>
      </c>
      <c r="AG1018" s="85">
        <v>47.177045354500002</v>
      </c>
      <c r="AH1018" s="86">
        <v>0.14660599999999999</v>
      </c>
      <c r="AI1018" s="88">
        <v>2.4363004718799999E-2</v>
      </c>
      <c r="AJ1018" s="150">
        <v>1</v>
      </c>
      <c r="AK1018" s="151">
        <v>0</v>
      </c>
    </row>
    <row r="1019" spans="1:37" x14ac:dyDescent="0.2">
      <c r="A1019" s="149" t="s">
        <v>220</v>
      </c>
      <c r="B1019" s="66" t="s">
        <v>2327</v>
      </c>
      <c r="C1019" s="67">
        <v>73</v>
      </c>
      <c r="D1019" s="84" t="s">
        <v>337</v>
      </c>
      <c r="E1019" s="85">
        <v>30.546708050401399</v>
      </c>
      <c r="F1019" s="91">
        <v>30.543997325418001</v>
      </c>
      <c r="G1019" s="86">
        <v>30.514631138097901</v>
      </c>
      <c r="H1019" s="86">
        <v>30.511920413114499</v>
      </c>
      <c r="I1019" s="86">
        <v>2.2999999999999998</v>
      </c>
      <c r="J1019" s="86">
        <v>5.62</v>
      </c>
      <c r="K1019" s="87">
        <v>0</v>
      </c>
      <c r="L1019" s="85">
        <v>43.740000007200003</v>
      </c>
      <c r="M1019" s="86">
        <v>0</v>
      </c>
      <c r="N1019" s="86">
        <v>29.636640332171599</v>
      </c>
      <c r="O1019" s="86">
        <v>30.901071854656099</v>
      </c>
      <c r="P1019" s="86">
        <v>0.17299999999999999</v>
      </c>
      <c r="Q1019" s="88">
        <v>2.3041</v>
      </c>
      <c r="R1019" s="85">
        <v>0</v>
      </c>
      <c r="S1019" s="86">
        <v>2.1</v>
      </c>
      <c r="T1019" s="86">
        <v>1.85</v>
      </c>
      <c r="U1019" s="88">
        <v>21.442286406166001</v>
      </c>
      <c r="V1019" s="89">
        <v>3.66</v>
      </c>
      <c r="W1019" s="85">
        <v>17.9929406572777</v>
      </c>
      <c r="X1019" s="88">
        <v>18.066666666700002</v>
      </c>
      <c r="Y1019" s="85"/>
      <c r="Z1019" s="88"/>
      <c r="AA1019" s="85">
        <v>0</v>
      </c>
      <c r="AB1019" s="91">
        <v>0</v>
      </c>
      <c r="AC1019" s="86">
        <v>0</v>
      </c>
      <c r="AD1019" s="86">
        <v>0</v>
      </c>
      <c r="AE1019" s="86">
        <v>0</v>
      </c>
      <c r="AF1019" s="88">
        <v>9.2203998580800004</v>
      </c>
      <c r="AG1019" s="85">
        <v>18.951186655200001</v>
      </c>
      <c r="AH1019" s="86">
        <v>7.4963000000000002E-2</v>
      </c>
      <c r="AI1019" s="88">
        <v>0</v>
      </c>
      <c r="AJ1019" s="150">
        <v>1</v>
      </c>
      <c r="AK1019" s="151">
        <v>0</v>
      </c>
    </row>
    <row r="1020" spans="1:37" x14ac:dyDescent="0.2">
      <c r="A1020" s="149" t="s">
        <v>220</v>
      </c>
      <c r="B1020" s="66" t="s">
        <v>2328</v>
      </c>
      <c r="C1020" s="67">
        <v>73</v>
      </c>
      <c r="D1020" s="84" t="s">
        <v>337</v>
      </c>
      <c r="E1020" s="85">
        <v>42.750858389757099</v>
      </c>
      <c r="F1020" s="91">
        <v>42.750858389757099</v>
      </c>
      <c r="G1020" s="86">
        <v>42.706735551776099</v>
      </c>
      <c r="H1020" s="86">
        <v>42.706735551776099</v>
      </c>
      <c r="I1020" s="86">
        <v>6.6</v>
      </c>
      <c r="J1020" s="86">
        <v>3.71</v>
      </c>
      <c r="K1020" s="87">
        <v>0</v>
      </c>
      <c r="L1020" s="85">
        <v>34.249999958399997</v>
      </c>
      <c r="M1020" s="86">
        <v>0</v>
      </c>
      <c r="N1020" s="86">
        <v>39.316658910724797</v>
      </c>
      <c r="O1020" s="86">
        <v>41.103934734175702</v>
      </c>
      <c r="P1020" s="86">
        <v>0.17299999999999999</v>
      </c>
      <c r="Q1020" s="88">
        <v>2.4727000000000001</v>
      </c>
      <c r="R1020" s="85">
        <v>0</v>
      </c>
      <c r="S1020" s="86">
        <v>3.1</v>
      </c>
      <c r="T1020" s="86">
        <v>1.72</v>
      </c>
      <c r="U1020" s="88">
        <v>16.897282033180399</v>
      </c>
      <c r="V1020" s="89">
        <v>4.22</v>
      </c>
      <c r="W1020" s="85">
        <v>17.554622435166898</v>
      </c>
      <c r="X1020" s="88">
        <v>15.4333333333</v>
      </c>
      <c r="Y1020" s="85">
        <v>-79.099999999999994</v>
      </c>
      <c r="Z1020" s="88"/>
      <c r="AA1020" s="85">
        <v>0</v>
      </c>
      <c r="AB1020" s="91">
        <v>0</v>
      </c>
      <c r="AC1020" s="86">
        <v>0</v>
      </c>
      <c r="AD1020" s="86">
        <v>0</v>
      </c>
      <c r="AE1020" s="86">
        <v>0</v>
      </c>
      <c r="AF1020" s="88">
        <v>1.17659996955</v>
      </c>
      <c r="AG1020" s="85">
        <v>32.042707032999999</v>
      </c>
      <c r="AH1020" s="86">
        <v>0.108393</v>
      </c>
      <c r="AI1020" s="88">
        <v>0.171405995586</v>
      </c>
      <c r="AJ1020" s="150">
        <v>1</v>
      </c>
      <c r="AK1020" s="151">
        <v>0</v>
      </c>
    </row>
    <row r="1021" spans="1:37" x14ac:dyDescent="0.2">
      <c r="A1021" s="149" t="s">
        <v>2329</v>
      </c>
      <c r="B1021" s="66" t="s">
        <v>2330</v>
      </c>
      <c r="C1021" s="67">
        <v>74</v>
      </c>
      <c r="D1021" s="84" t="s">
        <v>337</v>
      </c>
      <c r="E1021" s="85">
        <v>79.804889835243699</v>
      </c>
      <c r="F1021" s="91">
        <v>79.709750977816</v>
      </c>
      <c r="G1021" s="86">
        <v>29.304278228303101</v>
      </c>
      <c r="H1021" s="86">
        <v>29.283136259985799</v>
      </c>
      <c r="I1021" s="86">
        <v>130.88999999999999</v>
      </c>
      <c r="J1021" s="86">
        <v>131.65</v>
      </c>
      <c r="K1021" s="87">
        <v>0</v>
      </c>
      <c r="L1021" s="85">
        <v>2.9325522278199998E-7</v>
      </c>
      <c r="M1021" s="86">
        <v>6.4023316315535003E-3</v>
      </c>
      <c r="N1021" s="86">
        <v>73.149573887457507</v>
      </c>
      <c r="O1021" s="86">
        <v>6.0127422352004203</v>
      </c>
      <c r="P1021" s="86">
        <v>3.7080000000000002</v>
      </c>
      <c r="Q1021" s="88">
        <v>2.1141999999999999</v>
      </c>
      <c r="R1021" s="85">
        <v>4.4444444444444398E-2</v>
      </c>
      <c r="S1021" s="86">
        <v>0.2</v>
      </c>
      <c r="T1021" s="86">
        <v>2.62</v>
      </c>
      <c r="U1021" s="88">
        <v>0.80037451486733402</v>
      </c>
      <c r="V1021" s="89">
        <v>4.66</v>
      </c>
      <c r="W1021" s="85">
        <v>51.281626470714102</v>
      </c>
      <c r="X1021" s="88">
        <v>51.433333333299998</v>
      </c>
      <c r="Y1021" s="85"/>
      <c r="Z1021" s="88"/>
      <c r="AA1021" s="85">
        <v>1.26</v>
      </c>
      <c r="AB1021" s="91">
        <v>1.31</v>
      </c>
      <c r="AC1021" s="86">
        <v>0.38</v>
      </c>
      <c r="AD1021" s="86">
        <v>0.38</v>
      </c>
      <c r="AE1021" s="86">
        <v>0</v>
      </c>
      <c r="AF1021" s="88">
        <v>0.254400572183</v>
      </c>
      <c r="AG1021" s="85">
        <v>8.6700231702399998E-3</v>
      </c>
      <c r="AH1021" s="86">
        <v>0.74467700000000003</v>
      </c>
      <c r="AI1021" s="88">
        <v>0.79091033773800001</v>
      </c>
      <c r="AJ1021" s="150">
        <v>1.06</v>
      </c>
      <c r="AK1021" s="151">
        <v>0</v>
      </c>
    </row>
    <row r="1022" spans="1:37" x14ac:dyDescent="0.2">
      <c r="A1022" s="149" t="s">
        <v>2331</v>
      </c>
      <c r="B1022" s="66" t="s">
        <v>2332</v>
      </c>
      <c r="C1022" s="67">
        <v>74</v>
      </c>
      <c r="D1022" s="84" t="s">
        <v>337</v>
      </c>
      <c r="E1022" s="85">
        <v>84.268576436104297</v>
      </c>
      <c r="F1022" s="91">
        <v>84.268576436104297</v>
      </c>
      <c r="G1022" s="86">
        <v>35.019490526697503</v>
      </c>
      <c r="H1022" s="86">
        <v>35.019490526697503</v>
      </c>
      <c r="I1022" s="86">
        <v>71.25</v>
      </c>
      <c r="J1022" s="86">
        <v>90.27</v>
      </c>
      <c r="K1022" s="87">
        <v>0</v>
      </c>
      <c r="L1022" s="85">
        <v>0.63999996830999994</v>
      </c>
      <c r="M1022" s="86">
        <v>0</v>
      </c>
      <c r="N1022" s="86">
        <v>78.962659408544596</v>
      </c>
      <c r="O1022" s="86">
        <v>16.182509505703401</v>
      </c>
      <c r="P1022" s="86">
        <v>1.4510000000000001</v>
      </c>
      <c r="Q1022" s="88">
        <v>1.4437</v>
      </c>
      <c r="R1022" s="85">
        <v>0</v>
      </c>
      <c r="S1022" s="86">
        <v>0.4</v>
      </c>
      <c r="T1022" s="86">
        <v>1.4</v>
      </c>
      <c r="U1022" s="88">
        <v>1.76623455111353</v>
      </c>
      <c r="V1022" s="89">
        <v>4.6900000000000004</v>
      </c>
      <c r="W1022" s="85">
        <v>49.087960436744197</v>
      </c>
      <c r="X1022" s="88">
        <v>44.6</v>
      </c>
      <c r="Y1022" s="85"/>
      <c r="Z1022" s="88"/>
      <c r="AA1022" s="85">
        <v>0.1</v>
      </c>
      <c r="AB1022" s="91">
        <v>0.1</v>
      </c>
      <c r="AC1022" s="86">
        <v>0</v>
      </c>
      <c r="AD1022" s="86">
        <v>0</v>
      </c>
      <c r="AE1022" s="86">
        <v>0</v>
      </c>
      <c r="AF1022" s="88">
        <v>3.3656949401700002E-7</v>
      </c>
      <c r="AG1022" s="85">
        <v>0.13990999992600001</v>
      </c>
      <c r="AH1022" s="86">
        <v>0.48639399999999999</v>
      </c>
      <c r="AI1022" s="88">
        <v>0.31636427024800001</v>
      </c>
      <c r="AJ1022" s="150">
        <v>1.06</v>
      </c>
      <c r="AK1022" s="151">
        <v>0</v>
      </c>
    </row>
    <row r="1023" spans="1:37" x14ac:dyDescent="0.2">
      <c r="A1023" s="149" t="s">
        <v>2333</v>
      </c>
      <c r="B1023" s="66" t="s">
        <v>2334</v>
      </c>
      <c r="C1023" s="67">
        <v>74</v>
      </c>
      <c r="D1023" s="84" t="s">
        <v>337</v>
      </c>
      <c r="E1023" s="85">
        <v>54.147599018144597</v>
      </c>
      <c r="F1023" s="91">
        <v>54.009448508097798</v>
      </c>
      <c r="G1023" s="86">
        <v>33.575507888147399</v>
      </c>
      <c r="H1023" s="86">
        <v>33.569340454663198</v>
      </c>
      <c r="I1023" s="86">
        <v>289.52999999999997</v>
      </c>
      <c r="J1023" s="86">
        <v>316.88</v>
      </c>
      <c r="K1023" s="87">
        <v>0</v>
      </c>
      <c r="L1023" s="85">
        <v>1.50000002721</v>
      </c>
      <c r="M1023" s="86">
        <v>0</v>
      </c>
      <c r="N1023" s="86">
        <v>49.144937983147301</v>
      </c>
      <c r="O1023" s="86">
        <v>54.375446553384499</v>
      </c>
      <c r="P1023" s="86">
        <v>9.3960000000000008</v>
      </c>
      <c r="Q1023" s="88">
        <v>5.0298999999999996</v>
      </c>
      <c r="R1023" s="85">
        <v>0</v>
      </c>
      <c r="S1023" s="86">
        <v>0.9</v>
      </c>
      <c r="T1023" s="86">
        <v>3.36</v>
      </c>
      <c r="U1023" s="88">
        <v>5.8726301636836897</v>
      </c>
      <c r="V1023" s="89">
        <v>4.0199999999999996</v>
      </c>
      <c r="W1023" s="85">
        <v>47.694323819513698</v>
      </c>
      <c r="X1023" s="88"/>
      <c r="Y1023" s="85"/>
      <c r="Z1023" s="88"/>
      <c r="AA1023" s="85">
        <v>0.7</v>
      </c>
      <c r="AB1023" s="91">
        <v>0.85</v>
      </c>
      <c r="AC1023" s="86">
        <v>0.12</v>
      </c>
      <c r="AD1023" s="86">
        <v>0.13</v>
      </c>
      <c r="AE1023" s="86">
        <v>0</v>
      </c>
      <c r="AF1023" s="88">
        <v>3.2536995686300001</v>
      </c>
      <c r="AG1023" s="85">
        <v>0.13497997469799999</v>
      </c>
      <c r="AH1023" s="86">
        <v>1.730661</v>
      </c>
      <c r="AI1023" s="88">
        <v>2.7681841143299999</v>
      </c>
      <c r="AJ1023" s="150">
        <v>1</v>
      </c>
      <c r="AK1023" s="151">
        <v>0</v>
      </c>
    </row>
    <row r="1024" spans="1:37" x14ac:dyDescent="0.2">
      <c r="A1024" s="149" t="s">
        <v>220</v>
      </c>
      <c r="B1024" s="66" t="s">
        <v>2335</v>
      </c>
      <c r="C1024" s="67">
        <v>73</v>
      </c>
      <c r="D1024" s="84" t="s">
        <v>337</v>
      </c>
      <c r="E1024" s="85">
        <v>65.451063483008696</v>
      </c>
      <c r="F1024" s="91">
        <v>64.615178644190095</v>
      </c>
      <c r="G1024" s="86">
        <v>63.879219685592403</v>
      </c>
      <c r="H1024" s="86">
        <v>63.071857379574801</v>
      </c>
      <c r="I1024" s="86">
        <v>0.68</v>
      </c>
      <c r="J1024" s="86">
        <v>1.77</v>
      </c>
      <c r="K1024" s="87">
        <v>0</v>
      </c>
      <c r="L1024" s="85">
        <v>4.82999999967</v>
      </c>
      <c r="M1024" s="86">
        <v>0</v>
      </c>
      <c r="N1024" s="86">
        <v>81.539905526954499</v>
      </c>
      <c r="O1024" s="86">
        <v>84.389998942805803</v>
      </c>
      <c r="P1024" s="86">
        <v>0.14399999999999999</v>
      </c>
      <c r="Q1024" s="88">
        <v>8.6199999999999999E-2</v>
      </c>
      <c r="R1024" s="85">
        <v>0</v>
      </c>
      <c r="S1024" s="86">
        <v>5.6</v>
      </c>
      <c r="T1024" s="86">
        <v>1.21</v>
      </c>
      <c r="U1024" s="88">
        <v>4.0672743712430801</v>
      </c>
      <c r="V1024" s="89">
        <v>4.68</v>
      </c>
      <c r="W1024" s="85">
        <v>18.330428698489101</v>
      </c>
      <c r="X1024" s="88">
        <v>16.266666666700001</v>
      </c>
      <c r="Y1024" s="85">
        <v>-100</v>
      </c>
      <c r="Z1024" s="88"/>
      <c r="AA1024" s="85">
        <v>7.0000000000000007E-2</v>
      </c>
      <c r="AB1024" s="91">
        <v>0</v>
      </c>
      <c r="AC1024" s="86">
        <v>0.03</v>
      </c>
      <c r="AD1024" s="86">
        <v>0</v>
      </c>
      <c r="AE1024" s="86">
        <v>0</v>
      </c>
      <c r="AF1024" s="88">
        <v>4.7809473567599997E-10</v>
      </c>
      <c r="AG1024" s="85">
        <v>1.17531790814</v>
      </c>
      <c r="AH1024" s="86">
        <v>1.5213000000000001E-2</v>
      </c>
      <c r="AI1024" s="88">
        <v>5.6517953362700002E-10</v>
      </c>
      <c r="AJ1024" s="150">
        <v>1.01</v>
      </c>
      <c r="AK1024" s="151">
        <v>0</v>
      </c>
    </row>
    <row r="1025" spans="1:37" x14ac:dyDescent="0.2">
      <c r="A1025" s="149" t="s">
        <v>2336</v>
      </c>
      <c r="B1025" s="66" t="s">
        <v>2337</v>
      </c>
      <c r="C1025" s="67">
        <v>74</v>
      </c>
      <c r="D1025" s="84" t="s">
        <v>337</v>
      </c>
      <c r="E1025" s="85">
        <v>86.023236156322497</v>
      </c>
      <c r="F1025" s="91">
        <v>86.023236156322497</v>
      </c>
      <c r="G1025" s="86">
        <v>37.293851051202303</v>
      </c>
      <c r="H1025" s="86">
        <v>37.293851051202303</v>
      </c>
      <c r="I1025" s="86">
        <v>4.5599999999999996</v>
      </c>
      <c r="J1025" s="86">
        <v>14.55</v>
      </c>
      <c r="K1025" s="87">
        <v>0</v>
      </c>
      <c r="L1025" s="85">
        <v>0.400000038966</v>
      </c>
      <c r="M1025" s="86">
        <v>3.00787313464392E-3</v>
      </c>
      <c r="N1025" s="86">
        <v>84.155166532997796</v>
      </c>
      <c r="O1025" s="86">
        <v>58.867493938097297</v>
      </c>
      <c r="P1025" s="86">
        <v>0.44500000000000001</v>
      </c>
      <c r="Q1025" s="88">
        <v>0.30969999999999998</v>
      </c>
      <c r="R1025" s="85">
        <v>1.2820512820512799E-2</v>
      </c>
      <c r="S1025" s="86">
        <v>2.9</v>
      </c>
      <c r="T1025" s="86">
        <v>0.82</v>
      </c>
      <c r="U1025" s="88">
        <v>2.1851338956531099</v>
      </c>
      <c r="V1025" s="89">
        <v>4.8099999999999996</v>
      </c>
      <c r="W1025" s="85">
        <v>50.446220384329003</v>
      </c>
      <c r="X1025" s="88">
        <v>42.9</v>
      </c>
      <c r="Y1025" s="85">
        <v>-72.8</v>
      </c>
      <c r="Z1025" s="88"/>
      <c r="AA1025" s="85">
        <v>0</v>
      </c>
      <c r="AB1025" s="91">
        <v>0</v>
      </c>
      <c r="AC1025" s="86">
        <v>0</v>
      </c>
      <c r="AD1025" s="86">
        <v>0</v>
      </c>
      <c r="AE1025" s="86">
        <v>0</v>
      </c>
      <c r="AF1025" s="88">
        <v>9.62365073053E-10</v>
      </c>
      <c r="AG1025" s="85">
        <v>0.38090698776100002</v>
      </c>
      <c r="AH1025" s="86">
        <v>0.11258700000000001</v>
      </c>
      <c r="AI1025" s="88">
        <v>2.8270073199000001E-10</v>
      </c>
      <c r="AJ1025" s="150">
        <v>1.19</v>
      </c>
      <c r="AK1025" s="151">
        <v>0</v>
      </c>
    </row>
    <row r="1026" spans="1:37" x14ac:dyDescent="0.2">
      <c r="A1026" s="149" t="s">
        <v>2338</v>
      </c>
      <c r="B1026" s="66" t="s">
        <v>2339</v>
      </c>
      <c r="C1026" s="67">
        <v>73</v>
      </c>
      <c r="D1026" s="84" t="s">
        <v>337</v>
      </c>
      <c r="E1026" s="85">
        <v>61.134597194118903</v>
      </c>
      <c r="F1026" s="91">
        <v>59.958490346556601</v>
      </c>
      <c r="G1026" s="86">
        <v>53.631941617100999</v>
      </c>
      <c r="H1026" s="86">
        <v>52.468691741844196</v>
      </c>
      <c r="I1026" s="86">
        <v>1.54</v>
      </c>
      <c r="J1026" s="86">
        <v>16.510000000000002</v>
      </c>
      <c r="K1026" s="87">
        <v>0</v>
      </c>
      <c r="L1026" s="85">
        <v>5.9700051753799999</v>
      </c>
      <c r="M1026" s="86">
        <v>0</v>
      </c>
      <c r="N1026" s="86">
        <v>81.019628329843599</v>
      </c>
      <c r="O1026" s="86">
        <v>79.390842010692694</v>
      </c>
      <c r="P1026" s="86">
        <v>0.27100000000000002</v>
      </c>
      <c r="Q1026" s="88">
        <v>3.7400000000000003E-2</v>
      </c>
      <c r="R1026" s="85">
        <v>0</v>
      </c>
      <c r="S1026" s="86">
        <v>6.5</v>
      </c>
      <c r="T1026" s="86">
        <v>0.88</v>
      </c>
      <c r="U1026" s="88">
        <v>4.38300308261217</v>
      </c>
      <c r="V1026" s="89">
        <v>4.66</v>
      </c>
      <c r="W1026" s="85">
        <v>20.7345009273904</v>
      </c>
      <c r="X1026" s="88">
        <v>16.100000000000001</v>
      </c>
      <c r="Y1026" s="85">
        <v>-100</v>
      </c>
      <c r="Z1026" s="88"/>
      <c r="AA1026" s="85">
        <v>0</v>
      </c>
      <c r="AB1026" s="91">
        <v>0</v>
      </c>
      <c r="AC1026" s="86">
        <v>0</v>
      </c>
      <c r="AD1026" s="86">
        <v>0</v>
      </c>
      <c r="AE1026" s="86">
        <v>0</v>
      </c>
      <c r="AF1026" s="88">
        <v>0.136900106218</v>
      </c>
      <c r="AG1026" s="85">
        <v>1.58153039267</v>
      </c>
      <c r="AH1026" s="86">
        <v>0.12634000000000001</v>
      </c>
      <c r="AI1026" s="88">
        <v>0.118125135152</v>
      </c>
      <c r="AJ1026" s="150">
        <v>1.04</v>
      </c>
      <c r="AK1026" s="151">
        <v>0</v>
      </c>
    </row>
    <row r="1027" spans="1:37" x14ac:dyDescent="0.2">
      <c r="A1027" s="149" t="s">
        <v>2340</v>
      </c>
      <c r="B1027" s="66" t="s">
        <v>2341</v>
      </c>
      <c r="C1027" s="67">
        <v>74</v>
      </c>
      <c r="D1027" s="84" t="s">
        <v>337</v>
      </c>
      <c r="E1027" s="85">
        <v>85.266014370891298</v>
      </c>
      <c r="F1027" s="91">
        <v>82.860036691637404</v>
      </c>
      <c r="G1027" s="86">
        <v>26.714187433114201</v>
      </c>
      <c r="H1027" s="86">
        <v>25.730010701727601</v>
      </c>
      <c r="I1027" s="86">
        <v>13.44</v>
      </c>
      <c r="J1027" s="86">
        <v>16.32</v>
      </c>
      <c r="K1027" s="87">
        <v>0</v>
      </c>
      <c r="L1027" s="85">
        <v>0</v>
      </c>
      <c r="M1027" s="86">
        <v>1.8297072796236099E-2</v>
      </c>
      <c r="N1027" s="86">
        <v>80.873771198057398</v>
      </c>
      <c r="O1027" s="86">
        <v>8.8757396449704107</v>
      </c>
      <c r="P1027" s="86">
        <v>1.206</v>
      </c>
      <c r="Q1027" s="88">
        <v>0.82809999999999995</v>
      </c>
      <c r="R1027" s="85">
        <v>5.0276520864756202E-2</v>
      </c>
      <c r="S1027" s="86">
        <v>2.2000000000000002</v>
      </c>
      <c r="T1027" s="86">
        <v>2.12</v>
      </c>
      <c r="U1027" s="88">
        <v>0.54273046934719504</v>
      </c>
      <c r="V1027" s="89">
        <v>4.83</v>
      </c>
      <c r="W1027" s="85">
        <v>55.697061777230701</v>
      </c>
      <c r="X1027" s="88">
        <v>55.6</v>
      </c>
      <c r="Y1027" s="85"/>
      <c r="Z1027" s="88"/>
      <c r="AA1027" s="85">
        <v>0</v>
      </c>
      <c r="AB1027" s="91">
        <v>0</v>
      </c>
      <c r="AC1027" s="86">
        <v>0</v>
      </c>
      <c r="AD1027" s="86">
        <v>0</v>
      </c>
      <c r="AE1027" s="86">
        <v>0</v>
      </c>
      <c r="AF1027" s="88">
        <v>6.84179982715</v>
      </c>
      <c r="AG1027" s="85">
        <v>9.6569994990099994E-3</v>
      </c>
      <c r="AH1027" s="86">
        <v>7.2993000000000002E-2</v>
      </c>
      <c r="AI1027" s="88">
        <v>8.4375014439000001E-2</v>
      </c>
      <c r="AJ1027" s="150">
        <v>1.4</v>
      </c>
      <c r="AK1027" s="151">
        <v>0</v>
      </c>
    </row>
    <row r="1028" spans="1:37" x14ac:dyDescent="0.2">
      <c r="A1028" s="149" t="s">
        <v>2342</v>
      </c>
      <c r="B1028" s="66" t="s">
        <v>2343</v>
      </c>
      <c r="C1028" s="67">
        <v>74</v>
      </c>
      <c r="D1028" s="84" t="s">
        <v>337</v>
      </c>
      <c r="E1028" s="85">
        <v>69.635571099115495</v>
      </c>
      <c r="F1028" s="91">
        <v>69.274436757140293</v>
      </c>
      <c r="G1028" s="86">
        <v>29.013659748093001</v>
      </c>
      <c r="H1028" s="86">
        <v>28.890747358017201</v>
      </c>
      <c r="I1028" s="86">
        <v>106.82</v>
      </c>
      <c r="J1028" s="86">
        <v>150.97999999999999</v>
      </c>
      <c r="K1028" s="87">
        <v>0</v>
      </c>
      <c r="L1028" s="85">
        <v>1.7510487580000001E-6</v>
      </c>
      <c r="M1028" s="86">
        <v>3.9984203417653798E-3</v>
      </c>
      <c r="N1028" s="86">
        <v>65.0239631925363</v>
      </c>
      <c r="O1028" s="86">
        <v>17.605851447409101</v>
      </c>
      <c r="P1028" s="86">
        <v>4.2670000000000003</v>
      </c>
      <c r="Q1028" s="88">
        <v>1.0278</v>
      </c>
      <c r="R1028" s="85">
        <v>1.13007119448525E-2</v>
      </c>
      <c r="S1028" s="86">
        <v>1.7</v>
      </c>
      <c r="T1028" s="86">
        <v>2.0699999999999998</v>
      </c>
      <c r="U1028" s="88">
        <v>1.1429585139005001</v>
      </c>
      <c r="V1028" s="89">
        <v>4.51</v>
      </c>
      <c r="W1028" s="85">
        <v>52.5571550046986</v>
      </c>
      <c r="X1028" s="88">
        <v>48.666666666700003</v>
      </c>
      <c r="Y1028" s="85">
        <v>-100</v>
      </c>
      <c r="Z1028" s="88"/>
      <c r="AA1028" s="85">
        <v>0</v>
      </c>
      <c r="AB1028" s="91">
        <v>0</v>
      </c>
      <c r="AC1028" s="86">
        <v>0</v>
      </c>
      <c r="AD1028" s="86">
        <v>0</v>
      </c>
      <c r="AE1028" s="86">
        <v>0</v>
      </c>
      <c r="AF1028" s="88">
        <v>2.9809990424000001</v>
      </c>
      <c r="AG1028" s="85">
        <v>4.8841129960200003E-3</v>
      </c>
      <c r="AH1028" s="86">
        <v>1.0110840000000001</v>
      </c>
      <c r="AI1028" s="88">
        <v>0.320624987079</v>
      </c>
      <c r="AJ1028" s="150">
        <v>1.38</v>
      </c>
      <c r="AK1028" s="151">
        <v>0</v>
      </c>
    </row>
    <row r="1029" spans="1:37" x14ac:dyDescent="0.2">
      <c r="A1029" s="149" t="s">
        <v>2344</v>
      </c>
      <c r="B1029" s="66" t="s">
        <v>2345</v>
      </c>
      <c r="C1029" s="67">
        <v>74</v>
      </c>
      <c r="D1029" s="84" t="s">
        <v>337</v>
      </c>
      <c r="E1029" s="85">
        <v>71.364023179478906</v>
      </c>
      <c r="F1029" s="91">
        <v>71.202942010779296</v>
      </c>
      <c r="G1029" s="86">
        <v>28.396887790249998</v>
      </c>
      <c r="H1029" s="86">
        <v>28.337115532682301</v>
      </c>
      <c r="I1029" s="86">
        <v>116.25</v>
      </c>
      <c r="J1029" s="86">
        <v>148.84</v>
      </c>
      <c r="K1029" s="87">
        <v>1.1299999999999999E-2</v>
      </c>
      <c r="L1029" s="85">
        <v>3.44209100889E-6</v>
      </c>
      <c r="M1029" s="86">
        <v>2.68876489690642E-3</v>
      </c>
      <c r="N1029" s="86">
        <v>68.958360885886606</v>
      </c>
      <c r="O1029" s="86">
        <v>22.112025948103799</v>
      </c>
      <c r="P1029" s="86">
        <v>5.968</v>
      </c>
      <c r="Q1029" s="88">
        <v>1.0919000000000001</v>
      </c>
      <c r="R1029" s="85">
        <v>8.5404389785635002E-3</v>
      </c>
      <c r="S1029" s="86">
        <v>1.9</v>
      </c>
      <c r="T1029" s="86">
        <v>2.42</v>
      </c>
      <c r="U1029" s="88">
        <v>1.0201807350974601</v>
      </c>
      <c r="V1029" s="89">
        <v>4.33</v>
      </c>
      <c r="W1029" s="85">
        <v>53.796522835331302</v>
      </c>
      <c r="X1029" s="88">
        <v>56.933333333299998</v>
      </c>
      <c r="Y1029" s="85"/>
      <c r="Z1029" s="88"/>
      <c r="AA1029" s="85">
        <v>0.45</v>
      </c>
      <c r="AB1029" s="91">
        <v>0.46</v>
      </c>
      <c r="AC1029" s="86">
        <v>0.3</v>
      </c>
      <c r="AD1029" s="86">
        <v>0.27</v>
      </c>
      <c r="AE1029" s="86">
        <v>0</v>
      </c>
      <c r="AF1029" s="88">
        <v>0.89499981986900001</v>
      </c>
      <c r="AG1029" s="85">
        <v>1.72051611752E-2</v>
      </c>
      <c r="AH1029" s="86">
        <v>1.232591</v>
      </c>
      <c r="AI1029" s="88">
        <v>0.80999988319899996</v>
      </c>
      <c r="AJ1029" s="150">
        <v>1.27</v>
      </c>
      <c r="AK1029" s="151">
        <v>0</v>
      </c>
    </row>
    <row r="1030" spans="1:37" x14ac:dyDescent="0.2">
      <c r="A1030" s="149" t="s">
        <v>2346</v>
      </c>
      <c r="B1030" s="66" t="s">
        <v>2347</v>
      </c>
      <c r="C1030" s="67">
        <v>73</v>
      </c>
      <c r="D1030" s="84" t="s">
        <v>337</v>
      </c>
      <c r="E1030" s="85">
        <v>56.412895478863099</v>
      </c>
      <c r="F1030" s="91">
        <v>55.592722438433398</v>
      </c>
      <c r="G1030" s="86">
        <v>44.538076399386703</v>
      </c>
      <c r="H1030" s="86">
        <v>43.721119723821502</v>
      </c>
      <c r="I1030" s="86">
        <v>0.25</v>
      </c>
      <c r="J1030" s="86">
        <v>6.35</v>
      </c>
      <c r="K1030" s="87">
        <v>0</v>
      </c>
      <c r="L1030" s="85">
        <v>20.769999458299999</v>
      </c>
      <c r="M1030" s="86">
        <v>0</v>
      </c>
      <c r="N1030" s="86">
        <v>53.591069071711402</v>
      </c>
      <c r="O1030" s="86">
        <v>47.1666666666667</v>
      </c>
      <c r="P1030" s="86">
        <v>8.7999999999999995E-2</v>
      </c>
      <c r="Q1030" s="88">
        <v>0.19059999999999999</v>
      </c>
      <c r="R1030" s="85">
        <v>0</v>
      </c>
      <c r="S1030" s="86">
        <v>20.399999999999999</v>
      </c>
      <c r="T1030" s="86">
        <v>1.37</v>
      </c>
      <c r="U1030" s="88">
        <v>13.823936187321101</v>
      </c>
      <c r="V1030" s="89">
        <v>4.16</v>
      </c>
      <c r="W1030" s="85">
        <v>23.737671977743801</v>
      </c>
      <c r="X1030" s="88">
        <v>22.1</v>
      </c>
      <c r="Y1030" s="85">
        <v>-100</v>
      </c>
      <c r="Z1030" s="88">
        <v>-100</v>
      </c>
      <c r="AA1030" s="85">
        <v>0</v>
      </c>
      <c r="AB1030" s="91">
        <v>0</v>
      </c>
      <c r="AC1030" s="86">
        <v>0</v>
      </c>
      <c r="AD1030" s="86">
        <v>0</v>
      </c>
      <c r="AE1030" s="86">
        <v>0</v>
      </c>
      <c r="AF1030" s="88">
        <v>3.5212358431899999E-9</v>
      </c>
      <c r="AG1030" s="85">
        <v>0.90309586944800002</v>
      </c>
      <c r="AH1030" s="86">
        <v>3.2127999999999997E-2</v>
      </c>
      <c r="AI1030" s="88">
        <v>1.68750013271E-2</v>
      </c>
      <c r="AJ1030" s="150">
        <v>1.1399999999999999</v>
      </c>
      <c r="AK1030" s="151">
        <v>0</v>
      </c>
    </row>
    <row r="1031" spans="1:37" x14ac:dyDescent="0.2">
      <c r="A1031" s="149" t="s">
        <v>2348</v>
      </c>
      <c r="B1031" s="66" t="s">
        <v>2349</v>
      </c>
      <c r="C1031" s="67">
        <v>73</v>
      </c>
      <c r="D1031" s="84" t="s">
        <v>337</v>
      </c>
      <c r="E1031" s="85">
        <v>61.739879502105097</v>
      </c>
      <c r="F1031" s="91">
        <v>58.1213746138868</v>
      </c>
      <c r="G1031" s="86">
        <v>61.268897882621602</v>
      </c>
      <c r="H1031" s="86">
        <v>57.705952514450601</v>
      </c>
      <c r="I1031" s="86">
        <v>0.28000000000000003</v>
      </c>
      <c r="J1031" s="86">
        <v>4.0599999999999996</v>
      </c>
      <c r="K1031" s="87">
        <v>0</v>
      </c>
      <c r="L1031" s="85">
        <v>3.6300003754499999</v>
      </c>
      <c r="M1031" s="86">
        <v>0</v>
      </c>
      <c r="N1031" s="86">
        <v>75.729687872289702</v>
      </c>
      <c r="O1031" s="86">
        <v>84.11333278395</v>
      </c>
      <c r="P1031" s="86">
        <v>0.53400000000000003</v>
      </c>
      <c r="Q1031" s="88">
        <v>2.8299999999999999E-2</v>
      </c>
      <c r="R1031" s="85">
        <v>0</v>
      </c>
      <c r="S1031" s="86">
        <v>6.3</v>
      </c>
      <c r="T1031" s="86">
        <v>1.29</v>
      </c>
      <c r="U1031" s="88">
        <v>2.3416553678651901</v>
      </c>
      <c r="V1031" s="89">
        <v>4.6100000000000003</v>
      </c>
      <c r="W1031" s="85">
        <v>23.333395273806101</v>
      </c>
      <c r="X1031" s="88">
        <v>16.3</v>
      </c>
      <c r="Y1031" s="85">
        <v>-90.02</v>
      </c>
      <c r="Z1031" s="88"/>
      <c r="AA1031" s="85">
        <v>0.11</v>
      </c>
      <c r="AB1031" s="91">
        <v>0</v>
      </c>
      <c r="AC1031" s="86">
        <v>0.06</v>
      </c>
      <c r="AD1031" s="86">
        <v>0</v>
      </c>
      <c r="AE1031" s="86">
        <v>0</v>
      </c>
      <c r="AF1031" s="88">
        <v>8.0044286865400003E-4</v>
      </c>
      <c r="AG1031" s="85">
        <v>0.40092114544899998</v>
      </c>
      <c r="AH1031" s="86">
        <v>1.2076E-2</v>
      </c>
      <c r="AI1031" s="88">
        <v>6.7500056784099996E-2</v>
      </c>
      <c r="AJ1031" s="150">
        <v>1.07</v>
      </c>
      <c r="AK1031" s="151">
        <v>0</v>
      </c>
    </row>
    <row r="1032" spans="1:37" x14ac:dyDescent="0.2">
      <c r="A1032" s="149" t="s">
        <v>220</v>
      </c>
      <c r="B1032" s="66" t="s">
        <v>2350</v>
      </c>
      <c r="C1032" s="67">
        <v>73</v>
      </c>
      <c r="D1032" s="84" t="s">
        <v>337</v>
      </c>
      <c r="E1032" s="85">
        <v>57.588409205991397</v>
      </c>
      <c r="F1032" s="91">
        <v>54.746247202757203</v>
      </c>
      <c r="G1032" s="86">
        <v>49.281455709642103</v>
      </c>
      <c r="H1032" s="86">
        <v>46.480129367373898</v>
      </c>
      <c r="I1032" s="86">
        <v>0.5</v>
      </c>
      <c r="J1032" s="86">
        <v>0.49</v>
      </c>
      <c r="K1032" s="87">
        <v>0</v>
      </c>
      <c r="L1032" s="85">
        <v>15.5599990019</v>
      </c>
      <c r="M1032" s="86">
        <v>0</v>
      </c>
      <c r="N1032" s="86">
        <v>66.981140592414704</v>
      </c>
      <c r="O1032" s="86">
        <v>67.653379437379797</v>
      </c>
      <c r="P1032" s="86">
        <v>0.22800000000000001</v>
      </c>
      <c r="Q1032" s="88">
        <v>8.7099999999999997E-2</v>
      </c>
      <c r="R1032" s="85">
        <v>0</v>
      </c>
      <c r="S1032" s="86">
        <v>5.9</v>
      </c>
      <c r="T1032" s="86">
        <v>0.78</v>
      </c>
      <c r="U1032" s="88">
        <v>1.3283023799023199</v>
      </c>
      <c r="V1032" s="89">
        <v>4.22</v>
      </c>
      <c r="W1032" s="85">
        <v>18.506350915167701</v>
      </c>
      <c r="X1032" s="88">
        <v>17.566666666700002</v>
      </c>
      <c r="Y1032" s="85">
        <v>-100</v>
      </c>
      <c r="Z1032" s="88"/>
      <c r="AA1032" s="85">
        <v>0</v>
      </c>
      <c r="AB1032" s="91">
        <v>0</v>
      </c>
      <c r="AC1032" s="86">
        <v>0</v>
      </c>
      <c r="AD1032" s="86">
        <v>0</v>
      </c>
      <c r="AE1032" s="86">
        <v>0</v>
      </c>
      <c r="AF1032" s="88">
        <v>17.3008991596</v>
      </c>
      <c r="AG1032" s="85">
        <v>0.95098896966599999</v>
      </c>
      <c r="AH1032" s="86">
        <v>4.5620000000000001E-3</v>
      </c>
      <c r="AI1032" s="88">
        <v>1.4685868054899999E-7</v>
      </c>
      <c r="AJ1032" s="150">
        <v>1.07</v>
      </c>
      <c r="AK1032" s="151">
        <v>0</v>
      </c>
    </row>
    <row r="1033" spans="1:37" x14ac:dyDescent="0.2">
      <c r="A1033" s="149" t="s">
        <v>2351</v>
      </c>
      <c r="B1033" s="66" t="s">
        <v>2352</v>
      </c>
      <c r="C1033" s="67">
        <v>65</v>
      </c>
      <c r="D1033" s="84" t="s">
        <v>337</v>
      </c>
      <c r="E1033" s="85">
        <v>80.117889958864595</v>
      </c>
      <c r="F1033" s="91">
        <v>80.117889958864595</v>
      </c>
      <c r="G1033" s="86">
        <v>49.354599757285399</v>
      </c>
      <c r="H1033" s="86">
        <v>49.354599757285399</v>
      </c>
      <c r="I1033" s="86">
        <v>8.6300000000000008</v>
      </c>
      <c r="J1033" s="86">
        <v>10.79</v>
      </c>
      <c r="K1033" s="87">
        <v>0</v>
      </c>
      <c r="L1033" s="85">
        <v>0.80000029986499999</v>
      </c>
      <c r="M1033" s="86">
        <v>5.87371081915354E-3</v>
      </c>
      <c r="N1033" s="86">
        <v>74.173991146468197</v>
      </c>
      <c r="O1033" s="86">
        <v>26.644087763216</v>
      </c>
      <c r="P1033" s="86">
        <v>0.30099999999999999</v>
      </c>
      <c r="Q1033" s="88">
        <v>0.6129</v>
      </c>
      <c r="R1033" s="85">
        <v>1.37854976564654E-2</v>
      </c>
      <c r="S1033" s="86">
        <v>1.2</v>
      </c>
      <c r="T1033" s="86">
        <v>0.9</v>
      </c>
      <c r="U1033" s="88">
        <v>0.49646172516509302</v>
      </c>
      <c r="V1033" s="89">
        <v>4.95</v>
      </c>
      <c r="W1033" s="85">
        <v>43.225328926248999</v>
      </c>
      <c r="X1033" s="88">
        <v>42.1</v>
      </c>
      <c r="Y1033" s="85"/>
      <c r="Z1033" s="88"/>
      <c r="AA1033" s="85">
        <v>0</v>
      </c>
      <c r="AB1033" s="91">
        <v>0</v>
      </c>
      <c r="AC1033" s="86">
        <v>0</v>
      </c>
      <c r="AD1033" s="86">
        <v>0</v>
      </c>
      <c r="AE1033" s="86">
        <v>0</v>
      </c>
      <c r="AF1033" s="88">
        <v>7.5602586163399997E-7</v>
      </c>
      <c r="AG1033" s="85">
        <v>2.2264313708500001E-7</v>
      </c>
      <c r="AH1033" s="86">
        <v>4.9487000000000003E-2</v>
      </c>
      <c r="AI1033" s="88">
        <v>9.9627673017499997E-9</v>
      </c>
      <c r="AJ1033" s="150">
        <v>1.93</v>
      </c>
      <c r="AK1033" s="151">
        <v>1</v>
      </c>
    </row>
    <row r="1034" spans="1:37" x14ac:dyDescent="0.2">
      <c r="A1034" s="149" t="s">
        <v>2353</v>
      </c>
      <c r="B1034" s="66" t="s">
        <v>2354</v>
      </c>
      <c r="C1034" s="67">
        <v>65</v>
      </c>
      <c r="D1034" s="84" t="s">
        <v>337</v>
      </c>
      <c r="E1034" s="85">
        <v>76.446181076088294</v>
      </c>
      <c r="F1034" s="91">
        <v>76.446181076088294</v>
      </c>
      <c r="G1034" s="86">
        <v>49.982107105896901</v>
      </c>
      <c r="H1034" s="86">
        <v>49.982107105896901</v>
      </c>
      <c r="I1034" s="86">
        <v>12.16</v>
      </c>
      <c r="J1034" s="86">
        <v>14.59</v>
      </c>
      <c r="K1034" s="87">
        <v>0</v>
      </c>
      <c r="L1034" s="85">
        <v>0.78000007740900001</v>
      </c>
      <c r="M1034" s="86">
        <v>0</v>
      </c>
      <c r="N1034" s="86">
        <v>66.5815377991742</v>
      </c>
      <c r="O1034" s="86">
        <v>28.843601895734601</v>
      </c>
      <c r="P1034" s="86">
        <v>0.441</v>
      </c>
      <c r="Q1034" s="88">
        <v>0.96719999999999995</v>
      </c>
      <c r="R1034" s="85">
        <v>0</v>
      </c>
      <c r="S1034" s="86">
        <v>1.6</v>
      </c>
      <c r="T1034" s="86">
        <v>1.3</v>
      </c>
      <c r="U1034" s="88">
        <v>0.679929975917132</v>
      </c>
      <c r="V1034" s="89">
        <v>4.9000000000000004</v>
      </c>
      <c r="W1034" s="85">
        <v>41.6977481616318</v>
      </c>
      <c r="X1034" s="88">
        <v>39.799999999999997</v>
      </c>
      <c r="Y1034" s="85">
        <v>-100</v>
      </c>
      <c r="Z1034" s="88"/>
      <c r="AA1034" s="85">
        <v>0</v>
      </c>
      <c r="AB1034" s="91">
        <v>0</v>
      </c>
      <c r="AC1034" s="86">
        <v>0</v>
      </c>
      <c r="AD1034" s="86">
        <v>0</v>
      </c>
      <c r="AE1034" s="86">
        <v>0</v>
      </c>
      <c r="AF1034" s="88">
        <v>2.69949884551</v>
      </c>
      <c r="AG1034" s="85">
        <v>4.1382348605699997E-8</v>
      </c>
      <c r="AH1034" s="86">
        <v>0.110334</v>
      </c>
      <c r="AI1034" s="88">
        <v>1.9356028950199999E-2</v>
      </c>
      <c r="AJ1034" s="150">
        <v>1.88</v>
      </c>
      <c r="AK1034" s="151">
        <v>3</v>
      </c>
    </row>
    <row r="1035" spans="1:37" x14ac:dyDescent="0.2">
      <c r="A1035" s="149" t="s">
        <v>2355</v>
      </c>
      <c r="B1035" s="66" t="s">
        <v>2356</v>
      </c>
      <c r="C1035" s="67">
        <v>65</v>
      </c>
      <c r="D1035" s="84" t="s">
        <v>337</v>
      </c>
      <c r="E1035" s="85">
        <v>70.829103720069298</v>
      </c>
      <c r="F1035" s="91">
        <v>70.764913118767495</v>
      </c>
      <c r="G1035" s="86">
        <v>44.663223263868197</v>
      </c>
      <c r="H1035" s="86">
        <v>44.627395951513698</v>
      </c>
      <c r="I1035" s="86">
        <v>34.36</v>
      </c>
      <c r="J1035" s="86">
        <v>44.29</v>
      </c>
      <c r="K1035" s="87">
        <v>1.66E-2</v>
      </c>
      <c r="L1035" s="85">
        <v>0.57000003924700005</v>
      </c>
      <c r="M1035" s="86">
        <v>0</v>
      </c>
      <c r="N1035" s="86">
        <v>63.039728887409602</v>
      </c>
      <c r="O1035" s="86">
        <v>22.323210721414299</v>
      </c>
      <c r="P1035" s="86">
        <v>1.6879999999999999</v>
      </c>
      <c r="Q1035" s="88">
        <v>1.2274</v>
      </c>
      <c r="R1035" s="85">
        <v>0</v>
      </c>
      <c r="S1035" s="86">
        <v>0.9</v>
      </c>
      <c r="T1035" s="86">
        <v>1.94</v>
      </c>
      <c r="U1035" s="88">
        <v>1.68836209470353</v>
      </c>
      <c r="V1035" s="89">
        <v>4.72</v>
      </c>
      <c r="W1035" s="85">
        <v>39.249107718275503</v>
      </c>
      <c r="X1035" s="88">
        <v>37.4666666667</v>
      </c>
      <c r="Y1035" s="85"/>
      <c r="Z1035" s="88"/>
      <c r="AA1035" s="85">
        <v>0</v>
      </c>
      <c r="AB1035" s="91">
        <v>0</v>
      </c>
      <c r="AC1035" s="86">
        <v>0</v>
      </c>
      <c r="AD1035" s="86">
        <v>0</v>
      </c>
      <c r="AE1035" s="86">
        <v>0.34</v>
      </c>
      <c r="AF1035" s="88">
        <v>0.17690042112599999</v>
      </c>
      <c r="AG1035" s="85">
        <v>3.3515997018299999E-2</v>
      </c>
      <c r="AH1035" s="86">
        <v>0.22509199999999999</v>
      </c>
      <c r="AI1035" s="88">
        <v>0.16281597447900001</v>
      </c>
      <c r="AJ1035" s="150">
        <v>1.92</v>
      </c>
      <c r="AK1035" s="151">
        <v>1</v>
      </c>
    </row>
    <row r="1036" spans="1:37" x14ac:dyDescent="0.2">
      <c r="A1036" s="149" t="s">
        <v>2357</v>
      </c>
      <c r="B1036" s="66" t="s">
        <v>2358</v>
      </c>
      <c r="C1036" s="67">
        <v>65</v>
      </c>
      <c r="D1036" s="84" t="s">
        <v>337</v>
      </c>
      <c r="E1036" s="85">
        <v>80.003419517848002</v>
      </c>
      <c r="F1036" s="91">
        <v>80.003419517848002</v>
      </c>
      <c r="G1036" s="86">
        <v>51.668914683029698</v>
      </c>
      <c r="H1036" s="86">
        <v>51.668914683029698</v>
      </c>
      <c r="I1036" s="86">
        <v>11.53</v>
      </c>
      <c r="J1036" s="86">
        <v>11</v>
      </c>
      <c r="K1036" s="87">
        <v>0</v>
      </c>
      <c r="L1036" s="85">
        <v>1.8299997207800001</v>
      </c>
      <c r="M1036" s="86">
        <v>1.1215870572428299E-3</v>
      </c>
      <c r="N1036" s="86">
        <v>73.040522269865207</v>
      </c>
      <c r="O1036" s="86">
        <v>33.570769514670602</v>
      </c>
      <c r="P1036" s="86">
        <v>0.55300000000000005</v>
      </c>
      <c r="Q1036" s="88">
        <v>1.1397999999999999</v>
      </c>
      <c r="R1036" s="85">
        <v>1.3869625520110999E-2</v>
      </c>
      <c r="S1036" s="86">
        <v>1</v>
      </c>
      <c r="T1036" s="86">
        <v>1.2</v>
      </c>
      <c r="U1036" s="88">
        <v>0.87577651551131297</v>
      </c>
      <c r="V1036" s="89">
        <v>4.84</v>
      </c>
      <c r="W1036" s="85">
        <v>39.208148480491602</v>
      </c>
      <c r="X1036" s="88">
        <v>37.333333333299997</v>
      </c>
      <c r="Y1036" s="85"/>
      <c r="Z1036" s="88"/>
      <c r="AA1036" s="85">
        <v>0</v>
      </c>
      <c r="AB1036" s="91">
        <v>0</v>
      </c>
      <c r="AC1036" s="86">
        <v>0</v>
      </c>
      <c r="AD1036" s="86">
        <v>0</v>
      </c>
      <c r="AE1036" s="86">
        <v>0</v>
      </c>
      <c r="AF1036" s="88">
        <v>2.5243995431899999</v>
      </c>
      <c r="AG1036" s="85">
        <v>2.5270134030100002E-3</v>
      </c>
      <c r="AH1036" s="86">
        <v>4.0404000000000002E-2</v>
      </c>
      <c r="AI1036" s="88">
        <v>8.04359883192E-2</v>
      </c>
      <c r="AJ1036" s="150">
        <v>1.98</v>
      </c>
      <c r="AK1036" s="151">
        <v>2</v>
      </c>
    </row>
    <row r="1037" spans="1:37" x14ac:dyDescent="0.2">
      <c r="A1037" s="149" t="s">
        <v>2359</v>
      </c>
      <c r="B1037" s="66" t="s">
        <v>2360</v>
      </c>
      <c r="C1037" s="67">
        <v>65</v>
      </c>
      <c r="D1037" s="84" t="s">
        <v>337</v>
      </c>
      <c r="E1037" s="85">
        <v>72.955102167374605</v>
      </c>
      <c r="F1037" s="91">
        <v>72.944249790704205</v>
      </c>
      <c r="G1037" s="86">
        <v>38.709652413878601</v>
      </c>
      <c r="H1037" s="86">
        <v>38.698800037208102</v>
      </c>
      <c r="I1037" s="86">
        <v>19.72</v>
      </c>
      <c r="J1037" s="86">
        <v>23.48</v>
      </c>
      <c r="K1037" s="87">
        <v>8.6E-3</v>
      </c>
      <c r="L1037" s="85">
        <v>1.6999999951</v>
      </c>
      <c r="M1037" s="86">
        <v>1.1279471957123499E-2</v>
      </c>
      <c r="N1037" s="86">
        <v>66.366529724112198</v>
      </c>
      <c r="O1037" s="86">
        <v>23.584973166368499</v>
      </c>
      <c r="P1037" s="86">
        <v>1.1140000000000001</v>
      </c>
      <c r="Q1037" s="88">
        <v>1.2317</v>
      </c>
      <c r="R1037" s="85">
        <v>6.4536947402387898E-3</v>
      </c>
      <c r="S1037" s="86">
        <v>1.8</v>
      </c>
      <c r="T1037" s="86">
        <v>1.25</v>
      </c>
      <c r="U1037" s="88">
        <v>3.78205326966606</v>
      </c>
      <c r="V1037" s="89">
        <v>4.8</v>
      </c>
      <c r="W1037" s="85">
        <v>43.661330231163099</v>
      </c>
      <c r="X1037" s="88">
        <v>34.133333333300001</v>
      </c>
      <c r="Y1037" s="85"/>
      <c r="Z1037" s="88"/>
      <c r="AA1037" s="85">
        <v>0</v>
      </c>
      <c r="AB1037" s="91">
        <v>0</v>
      </c>
      <c r="AC1037" s="86">
        <v>0</v>
      </c>
      <c r="AD1037" s="86">
        <v>0</v>
      </c>
      <c r="AE1037" s="86">
        <v>0.05</v>
      </c>
      <c r="AF1037" s="88">
        <v>3.1714007641600003E-8</v>
      </c>
      <c r="AG1037" s="85">
        <v>0.28980718685599999</v>
      </c>
      <c r="AH1037" s="86">
        <v>0.22792799999999999</v>
      </c>
      <c r="AI1037" s="88">
        <v>0.178887000416</v>
      </c>
      <c r="AJ1037" s="150">
        <v>2.0499999999999998</v>
      </c>
      <c r="AK1037" s="151">
        <v>2</v>
      </c>
    </row>
    <row r="1038" spans="1:37" x14ac:dyDescent="0.2">
      <c r="A1038" s="149" t="s">
        <v>2361</v>
      </c>
      <c r="B1038" s="66" t="s">
        <v>2362</v>
      </c>
      <c r="C1038" s="67">
        <v>65</v>
      </c>
      <c r="D1038" s="84" t="s">
        <v>337</v>
      </c>
      <c r="E1038" s="85">
        <v>75.534329932837906</v>
      </c>
      <c r="F1038" s="91">
        <v>75.472160209493097</v>
      </c>
      <c r="G1038" s="86">
        <v>46.931547366735401</v>
      </c>
      <c r="H1038" s="86">
        <v>46.891042850010798</v>
      </c>
      <c r="I1038" s="86">
        <v>24.5</v>
      </c>
      <c r="J1038" s="86">
        <v>29.75</v>
      </c>
      <c r="K1038" s="87">
        <v>0</v>
      </c>
      <c r="L1038" s="85">
        <v>1.1499998631799999</v>
      </c>
      <c r="M1038" s="86">
        <v>0</v>
      </c>
      <c r="N1038" s="86">
        <v>68.956167234745394</v>
      </c>
      <c r="O1038" s="86">
        <v>41.4374391431353</v>
      </c>
      <c r="P1038" s="86">
        <v>0.98399999999999999</v>
      </c>
      <c r="Q1038" s="88">
        <v>1.2141</v>
      </c>
      <c r="R1038" s="85">
        <v>0</v>
      </c>
      <c r="S1038" s="86">
        <v>1.6</v>
      </c>
      <c r="T1038" s="86">
        <v>1.05</v>
      </c>
      <c r="U1038" s="88">
        <v>3.3138346473752098</v>
      </c>
      <c r="V1038" s="89">
        <v>4.75</v>
      </c>
      <c r="W1038" s="85">
        <v>46.063249471499397</v>
      </c>
      <c r="X1038" s="88"/>
      <c r="Y1038" s="85">
        <v>-100</v>
      </c>
      <c r="Z1038" s="88"/>
      <c r="AA1038" s="85">
        <v>0</v>
      </c>
      <c r="AB1038" s="91">
        <v>0</v>
      </c>
      <c r="AC1038" s="86">
        <v>0</v>
      </c>
      <c r="AD1038" s="86">
        <v>0</v>
      </c>
      <c r="AE1038" s="86">
        <v>7.0000000000000007E-2</v>
      </c>
      <c r="AF1038" s="88">
        <v>1.01771338366E-7</v>
      </c>
      <c r="AG1038" s="85">
        <v>9.0439985109099993E-2</v>
      </c>
      <c r="AH1038" s="86">
        <v>0.21771199999999999</v>
      </c>
      <c r="AI1038" s="88">
        <v>0.202528939745</v>
      </c>
      <c r="AJ1038" s="150">
        <v>1.95</v>
      </c>
      <c r="AK1038" s="151">
        <v>1</v>
      </c>
    </row>
    <row r="1039" spans="1:37" x14ac:dyDescent="0.2">
      <c r="A1039" s="149" t="s">
        <v>2363</v>
      </c>
      <c r="B1039" s="66" t="s">
        <v>2364</v>
      </c>
      <c r="C1039" s="67">
        <v>65</v>
      </c>
      <c r="D1039" s="84" t="s">
        <v>337</v>
      </c>
      <c r="E1039" s="85">
        <v>84.959442230584898</v>
      </c>
      <c r="F1039" s="91">
        <v>84.959442230584898</v>
      </c>
      <c r="G1039" s="86">
        <v>47.114146870245897</v>
      </c>
      <c r="H1039" s="86">
        <v>47.114146870245897</v>
      </c>
      <c r="I1039" s="86">
        <v>6.67</v>
      </c>
      <c r="J1039" s="86">
        <v>9.0299999999999994</v>
      </c>
      <c r="K1039" s="87">
        <v>4.7899999999999998E-2</v>
      </c>
      <c r="L1039" s="85">
        <v>7.0000131685399994E-2</v>
      </c>
      <c r="M1039" s="86">
        <v>9.6627800947632499E-4</v>
      </c>
      <c r="N1039" s="86">
        <v>81.8108118541777</v>
      </c>
      <c r="O1039" s="86">
        <v>29.789221520799099</v>
      </c>
      <c r="P1039" s="86">
        <v>0.23499999999999999</v>
      </c>
      <c r="Q1039" s="88">
        <v>0.55430000000000001</v>
      </c>
      <c r="R1039" s="85">
        <v>6.0426611879871896E-3</v>
      </c>
      <c r="S1039" s="86">
        <v>0.3</v>
      </c>
      <c r="T1039" s="86">
        <v>0.81</v>
      </c>
      <c r="U1039" s="88">
        <v>0.81053947684480898</v>
      </c>
      <c r="V1039" s="89">
        <v>4.93</v>
      </c>
      <c r="W1039" s="85">
        <v>50.821287003967598</v>
      </c>
      <c r="X1039" s="88">
        <v>49.4666666667</v>
      </c>
      <c r="Y1039" s="85">
        <v>-100</v>
      </c>
      <c r="Z1039" s="88"/>
      <c r="AA1039" s="85">
        <v>0</v>
      </c>
      <c r="AB1039" s="91">
        <v>0</v>
      </c>
      <c r="AC1039" s="86">
        <v>0</v>
      </c>
      <c r="AD1039" s="86">
        <v>0</v>
      </c>
      <c r="AE1039" s="86">
        <v>0</v>
      </c>
      <c r="AF1039" s="88">
        <v>1.2604013429200001</v>
      </c>
      <c r="AG1039" s="85">
        <v>4.02479937462E-2</v>
      </c>
      <c r="AH1039" s="86">
        <v>0.10925600000000001</v>
      </c>
      <c r="AI1039" s="88">
        <v>0.279512983331</v>
      </c>
      <c r="AJ1039" s="150">
        <v>1.95</v>
      </c>
      <c r="AK1039" s="151">
        <v>2</v>
      </c>
    </row>
    <row r="1040" spans="1:37" x14ac:dyDescent="0.2">
      <c r="A1040" s="149" t="s">
        <v>2365</v>
      </c>
      <c r="B1040" s="66" t="s">
        <v>2366</v>
      </c>
      <c r="C1040" s="67">
        <v>65</v>
      </c>
      <c r="D1040" s="84" t="s">
        <v>337</v>
      </c>
      <c r="E1040" s="85">
        <v>88.487654320987701</v>
      </c>
      <c r="F1040" s="91">
        <v>84.914609053497898</v>
      </c>
      <c r="G1040" s="86">
        <v>33.584362139917701</v>
      </c>
      <c r="H1040" s="86">
        <v>32.352880658436199</v>
      </c>
      <c r="I1040" s="86">
        <v>3.49</v>
      </c>
      <c r="J1040" s="86">
        <v>4.01</v>
      </c>
      <c r="K1040" s="87">
        <v>9.1499999999999998E-2</v>
      </c>
      <c r="L1040" s="85">
        <v>0.12000004478</v>
      </c>
      <c r="M1040" s="86">
        <v>5.0075066318333902E-2</v>
      </c>
      <c r="N1040" s="86">
        <v>96.582478091151103</v>
      </c>
      <c r="O1040" s="86">
        <v>28.174349806325299</v>
      </c>
      <c r="P1040" s="86">
        <v>0.371</v>
      </c>
      <c r="Q1040" s="88">
        <v>0.49149999999999999</v>
      </c>
      <c r="R1040" s="85">
        <v>7.4231177094379597E-2</v>
      </c>
      <c r="S1040" s="86">
        <v>0.2</v>
      </c>
      <c r="T1040" s="86">
        <v>0.78</v>
      </c>
      <c r="U1040" s="88">
        <v>1.51337448559671</v>
      </c>
      <c r="V1040" s="89">
        <v>4.96</v>
      </c>
      <c r="W1040" s="85">
        <v>58.411573118230102</v>
      </c>
      <c r="X1040" s="88">
        <v>51.233333333300003</v>
      </c>
      <c r="Y1040" s="85"/>
      <c r="Z1040" s="88"/>
      <c r="AA1040" s="85">
        <v>0</v>
      </c>
      <c r="AB1040" s="91">
        <v>0</v>
      </c>
      <c r="AC1040" s="86">
        <v>0</v>
      </c>
      <c r="AD1040" s="86">
        <v>0</v>
      </c>
      <c r="AE1040" s="86">
        <v>0</v>
      </c>
      <c r="AF1040" s="88">
        <v>2.8736993996</v>
      </c>
      <c r="AG1040" s="85">
        <v>3.99899999437E-3</v>
      </c>
      <c r="AH1040" s="86">
        <v>3.1081000000000001E-2</v>
      </c>
      <c r="AI1040" s="88">
        <v>1.18653869345E-7</v>
      </c>
      <c r="AJ1040" s="150">
        <v>1.99</v>
      </c>
      <c r="AK1040" s="151">
        <v>3</v>
      </c>
    </row>
    <row r="1041" spans="1:37" x14ac:dyDescent="0.2">
      <c r="A1041" s="149" t="s">
        <v>2367</v>
      </c>
      <c r="B1041" s="66" t="s">
        <v>2368</v>
      </c>
      <c r="C1041" s="67">
        <v>65</v>
      </c>
      <c r="D1041" s="84" t="s">
        <v>337</v>
      </c>
      <c r="E1041" s="85">
        <v>76.945430231960103</v>
      </c>
      <c r="F1041" s="91">
        <v>76.945430231960103</v>
      </c>
      <c r="G1041" s="86">
        <v>45.095921411304801</v>
      </c>
      <c r="H1041" s="86">
        <v>45.095921411304801</v>
      </c>
      <c r="I1041" s="86">
        <v>9.11</v>
      </c>
      <c r="J1041" s="86">
        <v>8.08</v>
      </c>
      <c r="K1041" s="87">
        <v>5.7099999999999998E-2</v>
      </c>
      <c r="L1041" s="85">
        <v>0.76000005840100004</v>
      </c>
      <c r="M1041" s="86">
        <v>0</v>
      </c>
      <c r="N1041" s="86">
        <v>70.974654743637203</v>
      </c>
      <c r="O1041" s="86">
        <v>41.716474679417502</v>
      </c>
      <c r="P1041" s="86">
        <v>0.22800000000000001</v>
      </c>
      <c r="Q1041" s="88">
        <v>0.80010000000000003</v>
      </c>
      <c r="R1041" s="85">
        <v>0</v>
      </c>
      <c r="S1041" s="86">
        <v>0.7</v>
      </c>
      <c r="T1041" s="86">
        <v>0.79</v>
      </c>
      <c r="U1041" s="88">
        <v>4.2804608342334003</v>
      </c>
      <c r="V1041" s="89">
        <v>4.8</v>
      </c>
      <c r="W1041" s="85">
        <v>45.142898348340999</v>
      </c>
      <c r="X1041" s="88">
        <v>50.733333333300003</v>
      </c>
      <c r="Y1041" s="85">
        <v>-100</v>
      </c>
      <c r="Z1041" s="88"/>
      <c r="AA1041" s="85">
        <v>0</v>
      </c>
      <c r="AB1041" s="91">
        <v>0</v>
      </c>
      <c r="AC1041" s="86">
        <v>0</v>
      </c>
      <c r="AD1041" s="86">
        <v>0</v>
      </c>
      <c r="AE1041" s="86">
        <v>0</v>
      </c>
      <c r="AF1041" s="88">
        <v>0.63009989408400002</v>
      </c>
      <c r="AG1041" s="85">
        <v>5.4438000698599998E-2</v>
      </c>
      <c r="AH1041" s="86">
        <v>4.2437000000000002E-2</v>
      </c>
      <c r="AI1041" s="88">
        <v>3.1320172446499998E-8</v>
      </c>
      <c r="AJ1041" s="150">
        <v>1.96</v>
      </c>
      <c r="AK1041" s="151">
        <v>2</v>
      </c>
    </row>
    <row r="1042" spans="1:37" x14ac:dyDescent="0.2">
      <c r="A1042" s="149" t="s">
        <v>2369</v>
      </c>
      <c r="B1042" s="66" t="s">
        <v>2370</v>
      </c>
      <c r="C1042" s="67">
        <v>65</v>
      </c>
      <c r="D1042" s="84" t="s">
        <v>337</v>
      </c>
      <c r="E1042" s="85">
        <v>83.520808032544295</v>
      </c>
      <c r="F1042" s="91">
        <v>83.520808032544295</v>
      </c>
      <c r="G1042" s="86">
        <v>36.517416897277101</v>
      </c>
      <c r="H1042" s="86">
        <v>36.517416897277101</v>
      </c>
      <c r="I1042" s="86">
        <v>3.24</v>
      </c>
      <c r="J1042" s="86">
        <v>2.89</v>
      </c>
      <c r="K1042" s="87">
        <v>0</v>
      </c>
      <c r="L1042" s="85">
        <v>0.41000008957599998</v>
      </c>
      <c r="M1042" s="86">
        <v>0</v>
      </c>
      <c r="N1042" s="86">
        <v>76.932149854064207</v>
      </c>
      <c r="O1042" s="86">
        <v>22.5770509140354</v>
      </c>
      <c r="P1042" s="86">
        <v>0.308</v>
      </c>
      <c r="Q1042" s="88">
        <v>0.74470000000000003</v>
      </c>
      <c r="R1042" s="85">
        <v>0</v>
      </c>
      <c r="S1042" s="86">
        <v>1.1000000000000001</v>
      </c>
      <c r="T1042" s="86">
        <v>0.81</v>
      </c>
      <c r="U1042" s="88">
        <v>3.9439367695952501</v>
      </c>
      <c r="V1042" s="89">
        <v>4.91</v>
      </c>
      <c r="W1042" s="85">
        <v>57.053220937321697</v>
      </c>
      <c r="X1042" s="88">
        <v>59.566666666700002</v>
      </c>
      <c r="Y1042" s="85">
        <v>-100</v>
      </c>
      <c r="Z1042" s="88"/>
      <c r="AA1042" s="85">
        <v>0</v>
      </c>
      <c r="AB1042" s="91">
        <v>0</v>
      </c>
      <c r="AC1042" s="86">
        <v>0</v>
      </c>
      <c r="AD1042" s="86">
        <v>0</v>
      </c>
      <c r="AE1042" s="86">
        <v>0</v>
      </c>
      <c r="AF1042" s="88">
        <v>0</v>
      </c>
      <c r="AG1042" s="85">
        <v>2.0615043638899998E-2</v>
      </c>
      <c r="AH1042" s="86">
        <v>3.4376999999999998E-2</v>
      </c>
      <c r="AI1042" s="88">
        <v>6.9912006987399994E-2</v>
      </c>
      <c r="AJ1042" s="150">
        <v>2.11</v>
      </c>
      <c r="AK1042" s="151">
        <v>1</v>
      </c>
    </row>
    <row r="1043" spans="1:37" x14ac:dyDescent="0.2">
      <c r="A1043" s="149" t="s">
        <v>2371</v>
      </c>
      <c r="B1043" s="66" t="s">
        <v>2372</v>
      </c>
      <c r="C1043" s="67">
        <v>65</v>
      </c>
      <c r="D1043" s="84" t="s">
        <v>337</v>
      </c>
      <c r="E1043" s="85">
        <v>90.390342922746697</v>
      </c>
      <c r="F1043" s="91">
        <v>90.390342922746697</v>
      </c>
      <c r="G1043" s="86">
        <v>34.534367148633102</v>
      </c>
      <c r="H1043" s="86">
        <v>34.534367148633102</v>
      </c>
      <c r="I1043" s="86">
        <v>3.63</v>
      </c>
      <c r="J1043" s="86">
        <v>5.14</v>
      </c>
      <c r="K1043" s="87">
        <v>9.1999999999999998E-3</v>
      </c>
      <c r="L1043" s="85">
        <v>0.67999994382899998</v>
      </c>
      <c r="M1043" s="86">
        <v>0</v>
      </c>
      <c r="N1043" s="86">
        <v>82.612178818502699</v>
      </c>
      <c r="O1043" s="86">
        <v>33.0903225806452</v>
      </c>
      <c r="P1043" s="86">
        <v>0.222</v>
      </c>
      <c r="Q1043" s="88">
        <v>0.62860000000000005</v>
      </c>
      <c r="R1043" s="85">
        <v>0</v>
      </c>
      <c r="S1043" s="86">
        <v>0.1</v>
      </c>
      <c r="T1043" s="86">
        <v>0.88</v>
      </c>
      <c r="U1043" s="88">
        <v>0.326949634781451</v>
      </c>
      <c r="V1043" s="89">
        <v>4.99</v>
      </c>
      <c r="W1043" s="85">
        <v>60.195409791595303</v>
      </c>
      <c r="X1043" s="88">
        <v>61.333333333299997</v>
      </c>
      <c r="Y1043" s="85"/>
      <c r="Z1043" s="88"/>
      <c r="AA1043" s="85">
        <v>0</v>
      </c>
      <c r="AB1043" s="91">
        <v>0</v>
      </c>
      <c r="AC1043" s="86">
        <v>0</v>
      </c>
      <c r="AD1043" s="86">
        <v>0</v>
      </c>
      <c r="AE1043" s="86">
        <v>0</v>
      </c>
      <c r="AF1043" s="88">
        <v>1.8332997987599999</v>
      </c>
      <c r="AG1043" s="85">
        <v>4.0843827640999998E-10</v>
      </c>
      <c r="AH1043" s="86">
        <v>4.8007000000000001E-2</v>
      </c>
      <c r="AI1043" s="88">
        <v>8.4349088305999994E-8</v>
      </c>
      <c r="AJ1043" s="150">
        <v>2.13</v>
      </c>
      <c r="AK1043" s="151">
        <v>4</v>
      </c>
    </row>
    <row r="1044" spans="1:37" x14ac:dyDescent="0.2">
      <c r="A1044" s="149" t="s">
        <v>356</v>
      </c>
      <c r="B1044" s="66" t="s">
        <v>2373</v>
      </c>
      <c r="C1044" s="67">
        <v>65</v>
      </c>
      <c r="D1044" s="84" t="s">
        <v>337</v>
      </c>
      <c r="E1044" s="85">
        <v>81.572953083411903</v>
      </c>
      <c r="F1044" s="91">
        <v>81.572953083411903</v>
      </c>
      <c r="G1044" s="86">
        <v>33.2771524643099</v>
      </c>
      <c r="H1044" s="86">
        <v>33.2771524643099</v>
      </c>
      <c r="I1044" s="86">
        <v>1.04</v>
      </c>
      <c r="J1044" s="86">
        <v>1.66</v>
      </c>
      <c r="K1044" s="87">
        <v>0</v>
      </c>
      <c r="L1044" s="85">
        <v>0.41000004324099998</v>
      </c>
      <c r="M1044" s="86">
        <v>4.3608766207668898E-3</v>
      </c>
      <c r="N1044" s="86">
        <v>74.099735771505294</v>
      </c>
      <c r="O1044" s="86">
        <v>21.594972369704202</v>
      </c>
      <c r="P1044" s="86">
        <v>0.23599999999999999</v>
      </c>
      <c r="Q1044" s="88">
        <v>0.60260000000000002</v>
      </c>
      <c r="R1044" s="85">
        <v>7.5849514563106797E-3</v>
      </c>
      <c r="S1044" s="86">
        <v>1.4</v>
      </c>
      <c r="T1044" s="86">
        <v>0.64</v>
      </c>
      <c r="U1044" s="88">
        <v>3.2290093532803201</v>
      </c>
      <c r="V1044" s="89">
        <v>4.8899999999999997</v>
      </c>
      <c r="W1044" s="85">
        <v>56.757659115297798</v>
      </c>
      <c r="X1044" s="88">
        <v>52.4666666667</v>
      </c>
      <c r="Y1044" s="85"/>
      <c r="Z1044" s="88"/>
      <c r="AA1044" s="85">
        <v>0</v>
      </c>
      <c r="AB1044" s="91">
        <v>0</v>
      </c>
      <c r="AC1044" s="86">
        <v>0</v>
      </c>
      <c r="AD1044" s="86">
        <v>0</v>
      </c>
      <c r="AE1044" s="86">
        <v>0</v>
      </c>
      <c r="AF1044" s="88">
        <v>0</v>
      </c>
      <c r="AG1044" s="85">
        <v>9.69849628967E-2</v>
      </c>
      <c r="AH1044" s="86">
        <v>1.6171999999999999E-2</v>
      </c>
      <c r="AI1044" s="88">
        <v>1.51514466777E-9</v>
      </c>
      <c r="AJ1044" s="150">
        <v>2.16</v>
      </c>
      <c r="AK1044" s="151">
        <v>1</v>
      </c>
    </row>
    <row r="1045" spans="1:37" x14ac:dyDescent="0.2">
      <c r="A1045" s="149" t="s">
        <v>2374</v>
      </c>
      <c r="B1045" s="66" t="s">
        <v>2375</v>
      </c>
      <c r="C1045" s="67">
        <v>65</v>
      </c>
      <c r="D1045" s="84" t="s">
        <v>337</v>
      </c>
      <c r="E1045" s="85">
        <v>85.952173835857195</v>
      </c>
      <c r="F1045" s="91">
        <v>85.952173835857195</v>
      </c>
      <c r="G1045" s="86">
        <v>34.806227697988597</v>
      </c>
      <c r="H1045" s="86">
        <v>34.806227697988597</v>
      </c>
      <c r="I1045" s="86">
        <v>4.38</v>
      </c>
      <c r="J1045" s="86">
        <v>4.12</v>
      </c>
      <c r="K1045" s="87">
        <v>5.9200000000000003E-2</v>
      </c>
      <c r="L1045" s="85">
        <v>0.14000023883599999</v>
      </c>
      <c r="M1045" s="86">
        <v>0</v>
      </c>
      <c r="N1045" s="86">
        <v>76.977365888433397</v>
      </c>
      <c r="O1045" s="86">
        <v>21.380657766199899</v>
      </c>
      <c r="P1045" s="86">
        <v>0.20599999999999999</v>
      </c>
      <c r="Q1045" s="88">
        <v>0.76929999999999998</v>
      </c>
      <c r="R1045" s="85">
        <v>0</v>
      </c>
      <c r="S1045" s="86">
        <v>1.5</v>
      </c>
      <c r="T1045" s="86">
        <v>0.96</v>
      </c>
      <c r="U1045" s="88">
        <v>2.4498925952884001</v>
      </c>
      <c r="V1045" s="89">
        <v>4.97</v>
      </c>
      <c r="W1045" s="85">
        <v>53.743413185866601</v>
      </c>
      <c r="X1045" s="88">
        <v>54.366666666699999</v>
      </c>
      <c r="Y1045" s="85"/>
      <c r="Z1045" s="88"/>
      <c r="AA1045" s="85">
        <v>0</v>
      </c>
      <c r="AB1045" s="91">
        <v>0</v>
      </c>
      <c r="AC1045" s="86">
        <v>0</v>
      </c>
      <c r="AD1045" s="86">
        <v>0</v>
      </c>
      <c r="AE1045" s="86">
        <v>0</v>
      </c>
      <c r="AF1045" s="88">
        <v>1.8362228335800001E-7</v>
      </c>
      <c r="AG1045" s="85">
        <v>1.26661413761E-9</v>
      </c>
      <c r="AH1045" s="86">
        <v>1.9001000000000001E-2</v>
      </c>
      <c r="AI1045" s="88">
        <v>5.51200149104E-2</v>
      </c>
      <c r="AJ1045" s="150">
        <v>2.29</v>
      </c>
      <c r="AK1045" s="151">
        <v>2</v>
      </c>
    </row>
    <row r="1046" spans="1:37" x14ac:dyDescent="0.2">
      <c r="A1046" s="149" t="s">
        <v>2376</v>
      </c>
      <c r="B1046" s="66" t="s">
        <v>2377</v>
      </c>
      <c r="C1046" s="67">
        <v>65</v>
      </c>
      <c r="D1046" s="84" t="s">
        <v>337</v>
      </c>
      <c r="E1046" s="85">
        <v>76.335716632507797</v>
      </c>
      <c r="F1046" s="91">
        <v>76.335716632507797</v>
      </c>
      <c r="G1046" s="86">
        <v>31.9422062987937</v>
      </c>
      <c r="H1046" s="86">
        <v>31.9422062987937</v>
      </c>
      <c r="I1046" s="86">
        <v>3.62</v>
      </c>
      <c r="J1046" s="86">
        <v>6.41</v>
      </c>
      <c r="K1046" s="87">
        <v>0</v>
      </c>
      <c r="L1046" s="85">
        <v>0.76999985629699996</v>
      </c>
      <c r="M1046" s="86">
        <v>0</v>
      </c>
      <c r="N1046" s="86">
        <v>68.6922353201616</v>
      </c>
      <c r="O1046" s="86">
        <v>17.603977692669499</v>
      </c>
      <c r="P1046" s="86">
        <v>0.41399999999999998</v>
      </c>
      <c r="Q1046" s="88">
        <v>0.64319999999999999</v>
      </c>
      <c r="R1046" s="85">
        <v>0</v>
      </c>
      <c r="S1046" s="86">
        <v>2.7</v>
      </c>
      <c r="T1046" s="86">
        <v>0.83</v>
      </c>
      <c r="U1046" s="88">
        <v>6.1024453588247303</v>
      </c>
      <c r="V1046" s="89">
        <v>4.92</v>
      </c>
      <c r="W1046" s="85">
        <v>55.3643845967079</v>
      </c>
      <c r="X1046" s="88">
        <v>44.9</v>
      </c>
      <c r="Y1046" s="85">
        <v>-100</v>
      </c>
      <c r="Z1046" s="88"/>
      <c r="AA1046" s="85">
        <v>0</v>
      </c>
      <c r="AB1046" s="91">
        <v>0</v>
      </c>
      <c r="AC1046" s="86">
        <v>0</v>
      </c>
      <c r="AD1046" s="86">
        <v>0</v>
      </c>
      <c r="AE1046" s="86">
        <v>0</v>
      </c>
      <c r="AF1046" s="88">
        <v>3.5381966757400001E-8</v>
      </c>
      <c r="AG1046" s="85">
        <v>0.183416061045</v>
      </c>
      <c r="AH1046" s="86">
        <v>6.5834000000000004E-2</v>
      </c>
      <c r="AI1046" s="88">
        <v>2.8387006869899999E-2</v>
      </c>
      <c r="AJ1046" s="150">
        <v>2.2200000000000002</v>
      </c>
      <c r="AK1046" s="151">
        <v>2</v>
      </c>
    </row>
    <row r="1047" spans="1:37" x14ac:dyDescent="0.2">
      <c r="A1047" s="149" t="s">
        <v>2378</v>
      </c>
      <c r="B1047" s="66" t="s">
        <v>2379</v>
      </c>
      <c r="C1047" s="67">
        <v>65</v>
      </c>
      <c r="D1047" s="84" t="s">
        <v>337</v>
      </c>
      <c r="E1047" s="85">
        <v>83.797025835242394</v>
      </c>
      <c r="F1047" s="91">
        <v>83.797025835242394</v>
      </c>
      <c r="G1047" s="86">
        <v>49.361071017122001</v>
      </c>
      <c r="H1047" s="86">
        <v>49.361071017122001</v>
      </c>
      <c r="I1047" s="86">
        <v>5.3</v>
      </c>
      <c r="J1047" s="86">
        <v>6.26</v>
      </c>
      <c r="K1047" s="87">
        <v>0</v>
      </c>
      <c r="L1047" s="85">
        <v>0.67999990800400001</v>
      </c>
      <c r="M1047" s="86">
        <v>2.7673305296967398E-4</v>
      </c>
      <c r="N1047" s="86">
        <v>77.167136131206902</v>
      </c>
      <c r="O1047" s="86">
        <v>58.462063541527598</v>
      </c>
      <c r="P1047" s="86">
        <v>0.40899999999999997</v>
      </c>
      <c r="Q1047" s="88">
        <v>1.2064999999999999</v>
      </c>
      <c r="R1047" s="85">
        <v>3.9583580730712898E-3</v>
      </c>
      <c r="S1047" s="86">
        <v>1.4</v>
      </c>
      <c r="T1047" s="86">
        <v>0.72</v>
      </c>
      <c r="U1047" s="88">
        <v>1.6208270985341</v>
      </c>
      <c r="V1047" s="89">
        <v>4.8099999999999996</v>
      </c>
      <c r="W1047" s="85">
        <v>48.834192908470499</v>
      </c>
      <c r="X1047" s="88">
        <v>44.3</v>
      </c>
      <c r="Y1047" s="85">
        <v>-100</v>
      </c>
      <c r="Z1047" s="88"/>
      <c r="AA1047" s="85">
        <v>0</v>
      </c>
      <c r="AB1047" s="91">
        <v>0</v>
      </c>
      <c r="AC1047" s="86">
        <v>0</v>
      </c>
      <c r="AD1047" s="86">
        <v>0</v>
      </c>
      <c r="AE1047" s="86">
        <v>0</v>
      </c>
      <c r="AF1047" s="88">
        <v>2.9858743089600002E-8</v>
      </c>
      <c r="AG1047" s="85">
        <v>2.2020150687999999E-3</v>
      </c>
      <c r="AH1047" s="86">
        <v>5.8596000000000002E-2</v>
      </c>
      <c r="AI1047" s="88">
        <v>2.2358738263200001E-8</v>
      </c>
      <c r="AJ1047" s="150">
        <v>1.96</v>
      </c>
      <c r="AK1047" s="151">
        <v>1</v>
      </c>
    </row>
    <row r="1048" spans="1:37" x14ac:dyDescent="0.2">
      <c r="A1048" s="149" t="s">
        <v>2380</v>
      </c>
      <c r="B1048" s="66" t="s">
        <v>2381</v>
      </c>
      <c r="C1048" s="67">
        <v>65</v>
      </c>
      <c r="D1048" s="84" t="s">
        <v>337</v>
      </c>
      <c r="E1048" s="85">
        <v>87.562339428744096</v>
      </c>
      <c r="F1048" s="91">
        <v>87.456551307238897</v>
      </c>
      <c r="G1048" s="86">
        <v>33.287465300700703</v>
      </c>
      <c r="H1048" s="86">
        <v>33.248490729619903</v>
      </c>
      <c r="I1048" s="86">
        <v>9.57</v>
      </c>
      <c r="J1048" s="86">
        <v>7.68</v>
      </c>
      <c r="K1048" s="87">
        <v>6.1899999999999997E-2</v>
      </c>
      <c r="L1048" s="85">
        <v>0.190000169006</v>
      </c>
      <c r="M1048" s="86">
        <v>1.03952146397266E-2</v>
      </c>
      <c r="N1048" s="86">
        <v>79.765791056747503</v>
      </c>
      <c r="O1048" s="86">
        <v>28.319627269920598</v>
      </c>
      <c r="P1048" s="86">
        <v>0.46700000000000003</v>
      </c>
      <c r="Q1048" s="88">
        <v>0.83079999999999998</v>
      </c>
      <c r="R1048" s="85">
        <v>8.4445195068400605E-3</v>
      </c>
      <c r="S1048" s="86">
        <v>0.4</v>
      </c>
      <c r="T1048" s="86">
        <v>1.06</v>
      </c>
      <c r="U1048" s="88">
        <v>0.99265846344742004</v>
      </c>
      <c r="V1048" s="89">
        <v>4.9800000000000004</v>
      </c>
      <c r="W1048" s="85">
        <v>57.078512170487002</v>
      </c>
      <c r="X1048" s="88">
        <v>58.5333333333</v>
      </c>
      <c r="Y1048" s="85"/>
      <c r="Z1048" s="88"/>
      <c r="AA1048" s="85">
        <v>0</v>
      </c>
      <c r="AB1048" s="91">
        <v>0</v>
      </c>
      <c r="AC1048" s="86">
        <v>0</v>
      </c>
      <c r="AD1048" s="86">
        <v>0</v>
      </c>
      <c r="AE1048" s="86">
        <v>0</v>
      </c>
      <c r="AF1048" s="88">
        <v>1.5782999439200001</v>
      </c>
      <c r="AG1048" s="85">
        <v>1.9733995116800001E-2</v>
      </c>
      <c r="AH1048" s="86">
        <v>7.6707999999999998E-2</v>
      </c>
      <c r="AI1048" s="88">
        <v>0.65219684056100002</v>
      </c>
      <c r="AJ1048" s="150">
        <v>2.17</v>
      </c>
      <c r="AK1048" s="151">
        <v>7</v>
      </c>
    </row>
    <row r="1049" spans="1:37" x14ac:dyDescent="0.2">
      <c r="A1049" s="149" t="s">
        <v>2382</v>
      </c>
      <c r="B1049" s="66" t="s">
        <v>2383</v>
      </c>
      <c r="C1049" s="67">
        <v>65</v>
      </c>
      <c r="D1049" s="84" t="s">
        <v>337</v>
      </c>
      <c r="E1049" s="85">
        <v>84.219021714897195</v>
      </c>
      <c r="F1049" s="91">
        <v>84.201186070361601</v>
      </c>
      <c r="G1049" s="86">
        <v>38.5517456637089</v>
      </c>
      <c r="H1049" s="86">
        <v>38.539260712534002</v>
      </c>
      <c r="I1049" s="86">
        <v>5.2</v>
      </c>
      <c r="J1049" s="86">
        <v>5.0199999999999996</v>
      </c>
      <c r="K1049" s="87">
        <v>0</v>
      </c>
      <c r="L1049" s="85">
        <v>0.280000224922</v>
      </c>
      <c r="M1049" s="86">
        <v>0</v>
      </c>
      <c r="N1049" s="86">
        <v>77.936109117013601</v>
      </c>
      <c r="O1049" s="86">
        <v>39.988880746000902</v>
      </c>
      <c r="P1049" s="86">
        <v>0.248</v>
      </c>
      <c r="Q1049" s="88">
        <v>0.73319999999999996</v>
      </c>
      <c r="R1049" s="85">
        <v>0</v>
      </c>
      <c r="S1049" s="86">
        <v>1.7</v>
      </c>
      <c r="T1049" s="86">
        <v>0.91</v>
      </c>
      <c r="U1049" s="88">
        <v>1.8433138627547201</v>
      </c>
      <c r="V1049" s="89">
        <v>4.8899999999999997</v>
      </c>
      <c r="W1049" s="85">
        <v>57.8358681365889</v>
      </c>
      <c r="X1049" s="88">
        <v>55.8</v>
      </c>
      <c r="Y1049" s="85"/>
      <c r="Z1049" s="88"/>
      <c r="AA1049" s="85">
        <v>0</v>
      </c>
      <c r="AB1049" s="91">
        <v>0</v>
      </c>
      <c r="AC1049" s="86">
        <v>0</v>
      </c>
      <c r="AD1049" s="86">
        <v>0</v>
      </c>
      <c r="AE1049" s="86">
        <v>0</v>
      </c>
      <c r="AF1049" s="88">
        <v>1.53323030584E-7</v>
      </c>
      <c r="AG1049" s="85">
        <v>4.8431110984499998E-9</v>
      </c>
      <c r="AH1049" s="86">
        <v>4.1646000000000002E-2</v>
      </c>
      <c r="AI1049" s="88">
        <v>2.1649056555100001E-2</v>
      </c>
      <c r="AJ1049" s="150">
        <v>2.0299999999999998</v>
      </c>
      <c r="AK1049" s="151">
        <v>2</v>
      </c>
    </row>
    <row r="1050" spans="1:37" x14ac:dyDescent="0.2">
      <c r="A1050" s="149" t="s">
        <v>2384</v>
      </c>
      <c r="B1050" s="66" t="s">
        <v>2385</v>
      </c>
      <c r="C1050" s="67">
        <v>65</v>
      </c>
      <c r="D1050" s="84" t="s">
        <v>337</v>
      </c>
      <c r="E1050" s="85">
        <v>69.676133750848507</v>
      </c>
      <c r="F1050" s="91">
        <v>69.600586857030294</v>
      </c>
      <c r="G1050" s="86">
        <v>24.657849212779499</v>
      </c>
      <c r="H1050" s="86">
        <v>24.600915321786001</v>
      </c>
      <c r="I1050" s="86">
        <v>5.0999999999999996</v>
      </c>
      <c r="J1050" s="86">
        <v>7.79</v>
      </c>
      <c r="K1050" s="87">
        <v>0</v>
      </c>
      <c r="L1050" s="85">
        <v>1.04759560752E-7</v>
      </c>
      <c r="M1050" s="86">
        <v>1.2565040247739899E-2</v>
      </c>
      <c r="N1050" s="86">
        <v>64.2583869612331</v>
      </c>
      <c r="O1050" s="86">
        <v>12.0667522464698</v>
      </c>
      <c r="P1050" s="86">
        <v>0.47</v>
      </c>
      <c r="Q1050" s="88">
        <v>0.64480000000000004</v>
      </c>
      <c r="R1050" s="85">
        <v>2.45579567779961E-2</v>
      </c>
      <c r="S1050" s="86">
        <v>3.1</v>
      </c>
      <c r="T1050" s="86">
        <v>0.88</v>
      </c>
      <c r="U1050" s="88">
        <v>6.4061576192874501</v>
      </c>
      <c r="V1050" s="89">
        <v>4.88</v>
      </c>
      <c r="W1050" s="85">
        <v>53.841180946698898</v>
      </c>
      <c r="X1050" s="88">
        <v>47.366666666699999</v>
      </c>
      <c r="Y1050" s="85">
        <v>-100</v>
      </c>
      <c r="Z1050" s="88"/>
      <c r="AA1050" s="85">
        <v>0</v>
      </c>
      <c r="AB1050" s="91">
        <v>0</v>
      </c>
      <c r="AC1050" s="86">
        <v>0</v>
      </c>
      <c r="AD1050" s="86">
        <v>0</v>
      </c>
      <c r="AE1050" s="86">
        <v>0</v>
      </c>
      <c r="AF1050" s="88">
        <v>0</v>
      </c>
      <c r="AG1050" s="85">
        <v>1.6463121903400001E-2</v>
      </c>
      <c r="AH1050" s="86">
        <v>5.8020000000000002E-2</v>
      </c>
      <c r="AI1050" s="88">
        <v>1.3525051826999999E-2</v>
      </c>
      <c r="AJ1050" s="150">
        <v>2.15</v>
      </c>
      <c r="AK1050" s="151">
        <v>3</v>
      </c>
    </row>
    <row r="1051" spans="1:37" x14ac:dyDescent="0.2">
      <c r="A1051" s="149" t="s">
        <v>2386</v>
      </c>
      <c r="B1051" s="66" t="s">
        <v>2387</v>
      </c>
      <c r="C1051" s="67">
        <v>65</v>
      </c>
      <c r="D1051" s="84" t="s">
        <v>337</v>
      </c>
      <c r="E1051" s="85">
        <v>75.314830157415102</v>
      </c>
      <c r="F1051" s="91">
        <v>75.294117647058798</v>
      </c>
      <c r="G1051" s="86">
        <v>46.175089754211498</v>
      </c>
      <c r="H1051" s="86">
        <v>46.158519745926498</v>
      </c>
      <c r="I1051" s="86">
        <v>11.67</v>
      </c>
      <c r="J1051" s="86">
        <v>16.3</v>
      </c>
      <c r="K1051" s="87">
        <v>0</v>
      </c>
      <c r="L1051" s="85">
        <v>0.43000008802599998</v>
      </c>
      <c r="M1051" s="86">
        <v>0</v>
      </c>
      <c r="N1051" s="86">
        <v>67.893441597263703</v>
      </c>
      <c r="O1051" s="86">
        <v>49.3594411629851</v>
      </c>
      <c r="P1051" s="86">
        <v>0.52300000000000002</v>
      </c>
      <c r="Q1051" s="88">
        <v>1.3194999999999999</v>
      </c>
      <c r="R1051" s="85">
        <v>0</v>
      </c>
      <c r="S1051" s="86">
        <v>2.4</v>
      </c>
      <c r="T1051" s="86">
        <v>0.78</v>
      </c>
      <c r="U1051" s="88">
        <v>5.4460093896713602</v>
      </c>
      <c r="V1051" s="89">
        <v>4.79</v>
      </c>
      <c r="W1051" s="85">
        <v>43.478929947991503</v>
      </c>
      <c r="X1051" s="88">
        <v>42.5333333333</v>
      </c>
      <c r="Y1051" s="85">
        <v>-100</v>
      </c>
      <c r="Z1051" s="88"/>
      <c r="AA1051" s="85">
        <v>0</v>
      </c>
      <c r="AB1051" s="91">
        <v>0</v>
      </c>
      <c r="AC1051" s="86">
        <v>0</v>
      </c>
      <c r="AD1051" s="86">
        <v>0</v>
      </c>
      <c r="AE1051" s="86">
        <v>0</v>
      </c>
      <c r="AF1051" s="88">
        <v>0</v>
      </c>
      <c r="AG1051" s="85">
        <v>9.5848997237300004E-2</v>
      </c>
      <c r="AH1051" s="86">
        <v>7.4329999999999993E-2</v>
      </c>
      <c r="AI1051" s="88">
        <v>2.7935999295599999E-2</v>
      </c>
      <c r="AJ1051" s="150">
        <v>1.86</v>
      </c>
      <c r="AK1051" s="151">
        <v>1</v>
      </c>
    </row>
    <row r="1052" spans="1:37" x14ac:dyDescent="0.2">
      <c r="A1052" s="149" t="s">
        <v>2388</v>
      </c>
      <c r="B1052" s="66" t="s">
        <v>2389</v>
      </c>
      <c r="C1052" s="67">
        <v>65</v>
      </c>
      <c r="D1052" s="84" t="s">
        <v>337</v>
      </c>
      <c r="E1052" s="85">
        <v>81.116704146226297</v>
      </c>
      <c r="F1052" s="91">
        <v>81.116704146226297</v>
      </c>
      <c r="G1052" s="86">
        <v>41.0789311523164</v>
      </c>
      <c r="H1052" s="86">
        <v>41.0789311523164</v>
      </c>
      <c r="I1052" s="86">
        <v>2.11</v>
      </c>
      <c r="J1052" s="86">
        <v>2.79</v>
      </c>
      <c r="K1052" s="87">
        <v>0</v>
      </c>
      <c r="L1052" s="85">
        <v>2.00999949276</v>
      </c>
      <c r="M1052" s="86">
        <v>0</v>
      </c>
      <c r="N1052" s="86">
        <v>74.355563081041396</v>
      </c>
      <c r="O1052" s="86">
        <v>40.511316949279198</v>
      </c>
      <c r="P1052" s="86">
        <v>0.13800000000000001</v>
      </c>
      <c r="Q1052" s="88">
        <v>0.85360000000000003</v>
      </c>
      <c r="R1052" s="85">
        <v>0</v>
      </c>
      <c r="S1052" s="86">
        <v>3.4</v>
      </c>
      <c r="T1052" s="86">
        <v>0.62</v>
      </c>
      <c r="U1052" s="88">
        <v>3.0930640140208201</v>
      </c>
      <c r="V1052" s="89">
        <v>4.8600000000000003</v>
      </c>
      <c r="W1052" s="85">
        <v>53.902332615392297</v>
      </c>
      <c r="X1052" s="88">
        <v>42.666666666700003</v>
      </c>
      <c r="Y1052" s="85">
        <v>-100</v>
      </c>
      <c r="Z1052" s="88"/>
      <c r="AA1052" s="85">
        <v>0</v>
      </c>
      <c r="AB1052" s="91">
        <v>0</v>
      </c>
      <c r="AC1052" s="86">
        <v>0</v>
      </c>
      <c r="AD1052" s="86">
        <v>0</v>
      </c>
      <c r="AE1052" s="86">
        <v>0</v>
      </c>
      <c r="AF1052" s="88">
        <v>0</v>
      </c>
      <c r="AG1052" s="85">
        <v>4.67191300458E-2</v>
      </c>
      <c r="AH1052" s="86">
        <v>2.4881E-2</v>
      </c>
      <c r="AI1052" s="88">
        <v>2.2206154279500001E-8</v>
      </c>
      <c r="AJ1052" s="150">
        <v>1.99</v>
      </c>
      <c r="AK1052" s="151">
        <v>4</v>
      </c>
    </row>
    <row r="1053" spans="1:37" x14ac:dyDescent="0.2">
      <c r="A1053" s="149" t="s">
        <v>2390</v>
      </c>
      <c r="B1053" s="66" t="s">
        <v>2391</v>
      </c>
      <c r="C1053" s="67">
        <v>74</v>
      </c>
      <c r="D1053" s="84" t="s">
        <v>337</v>
      </c>
      <c r="E1053" s="85">
        <v>50.1640992885633</v>
      </c>
      <c r="F1053" s="91">
        <v>50.123329278982403</v>
      </c>
      <c r="G1053" s="86">
        <v>17.8226096883133</v>
      </c>
      <c r="H1053" s="86">
        <v>17.796109182085701</v>
      </c>
      <c r="I1053" s="86">
        <v>42.34</v>
      </c>
      <c r="J1053" s="86">
        <v>48.3</v>
      </c>
      <c r="K1053" s="87">
        <v>0</v>
      </c>
      <c r="L1053" s="85">
        <v>0.19000024196900001</v>
      </c>
      <c r="M1053" s="86">
        <v>4.9803847956534997E-3</v>
      </c>
      <c r="N1053" s="86">
        <v>44.8806005355978</v>
      </c>
      <c r="O1053" s="86">
        <v>3.9803750890242902</v>
      </c>
      <c r="P1053" s="86">
        <v>2.19</v>
      </c>
      <c r="Q1053" s="88">
        <v>1.5552999999999999</v>
      </c>
      <c r="R1053" s="85">
        <v>6.6015315553208404E-3</v>
      </c>
      <c r="S1053" s="86">
        <v>5.3</v>
      </c>
      <c r="T1053" s="86">
        <v>1.73</v>
      </c>
      <c r="U1053" s="88">
        <v>7.3603457296812502</v>
      </c>
      <c r="V1053" s="89">
        <v>4.51</v>
      </c>
      <c r="W1053" s="85">
        <v>42.407507480126299</v>
      </c>
      <c r="X1053" s="88">
        <v>36.766666666699997</v>
      </c>
      <c r="Y1053" s="85">
        <v>-100</v>
      </c>
      <c r="Z1053" s="88"/>
      <c r="AA1053" s="85">
        <v>0</v>
      </c>
      <c r="AB1053" s="91">
        <v>0</v>
      </c>
      <c r="AC1053" s="86">
        <v>0</v>
      </c>
      <c r="AD1053" s="86">
        <v>0</v>
      </c>
      <c r="AE1053" s="86">
        <v>0</v>
      </c>
      <c r="AF1053" s="88">
        <v>0</v>
      </c>
      <c r="AG1053" s="85">
        <v>0.76946368335899995</v>
      </c>
      <c r="AH1053" s="86">
        <v>0.59954399999999997</v>
      </c>
      <c r="AI1053" s="88">
        <v>0.35836480903399998</v>
      </c>
      <c r="AJ1053" s="150">
        <v>2.1</v>
      </c>
      <c r="AK1053" s="151">
        <v>2</v>
      </c>
    </row>
    <row r="1054" spans="1:37" x14ac:dyDescent="0.2">
      <c r="A1054" s="149" t="s">
        <v>2392</v>
      </c>
      <c r="B1054" s="66" t="s">
        <v>2393</v>
      </c>
      <c r="C1054" s="67">
        <v>74</v>
      </c>
      <c r="D1054" s="84" t="s">
        <v>337</v>
      </c>
      <c r="E1054" s="85">
        <v>47.203163267213803</v>
      </c>
      <c r="F1054" s="91">
        <v>47.203163267213803</v>
      </c>
      <c r="G1054" s="86">
        <v>25.471592290003599</v>
      </c>
      <c r="H1054" s="86">
        <v>25.471592290003599</v>
      </c>
      <c r="I1054" s="86">
        <v>6.25</v>
      </c>
      <c r="J1054" s="86">
        <v>9.7799999999999994</v>
      </c>
      <c r="K1054" s="87">
        <v>0</v>
      </c>
      <c r="L1054" s="85">
        <v>0.38999992484700002</v>
      </c>
      <c r="M1054" s="86">
        <v>1.7654477614421199E-3</v>
      </c>
      <c r="N1054" s="86">
        <v>42.068227015450503</v>
      </c>
      <c r="O1054" s="86">
        <v>14.6807253954017</v>
      </c>
      <c r="P1054" s="86">
        <v>0.74099999999999999</v>
      </c>
      <c r="Q1054" s="88">
        <v>1.1633</v>
      </c>
      <c r="R1054" s="85">
        <v>1.55122934925929E-2</v>
      </c>
      <c r="S1054" s="86">
        <v>10</v>
      </c>
      <c r="T1054" s="86">
        <v>0.99</v>
      </c>
      <c r="U1054" s="88">
        <v>8.2344033352652009</v>
      </c>
      <c r="V1054" s="89">
        <v>4.4000000000000004</v>
      </c>
      <c r="W1054" s="85">
        <v>33.541951691482303</v>
      </c>
      <c r="X1054" s="88">
        <v>36.666666666700003</v>
      </c>
      <c r="Y1054" s="85"/>
      <c r="Z1054" s="88"/>
      <c r="AA1054" s="85">
        <v>0</v>
      </c>
      <c r="AB1054" s="91">
        <v>0</v>
      </c>
      <c r="AC1054" s="86">
        <v>0</v>
      </c>
      <c r="AD1054" s="86">
        <v>0</v>
      </c>
      <c r="AE1054" s="86">
        <v>0</v>
      </c>
      <c r="AF1054" s="88">
        <v>0</v>
      </c>
      <c r="AG1054" s="85">
        <v>0.70490175591100002</v>
      </c>
      <c r="AH1054" s="86">
        <v>8.1494999999999998E-2</v>
      </c>
      <c r="AI1054" s="88">
        <v>2.1255041135199999E-2</v>
      </c>
      <c r="AJ1054" s="150">
        <v>2.1</v>
      </c>
      <c r="AK1054" s="151">
        <v>3</v>
      </c>
    </row>
    <row r="1055" spans="1:37" x14ac:dyDescent="0.2">
      <c r="A1055" s="149" t="s">
        <v>2394</v>
      </c>
      <c r="B1055" s="66" t="s">
        <v>2395</v>
      </c>
      <c r="C1055" s="67">
        <v>74</v>
      </c>
      <c r="D1055" s="84" t="s">
        <v>337</v>
      </c>
      <c r="E1055" s="85">
        <v>65.902130172638707</v>
      </c>
      <c r="F1055" s="91">
        <v>65.881528889865507</v>
      </c>
      <c r="G1055" s="86">
        <v>30.3264616610128</v>
      </c>
      <c r="H1055" s="86">
        <v>30.317534438477701</v>
      </c>
      <c r="I1055" s="86">
        <v>3.92</v>
      </c>
      <c r="J1055" s="86">
        <v>5.39</v>
      </c>
      <c r="K1055" s="87">
        <v>0</v>
      </c>
      <c r="L1055" s="85">
        <v>5.0000260434099997E-2</v>
      </c>
      <c r="M1055" s="86">
        <v>3.2684705582848102E-3</v>
      </c>
      <c r="N1055" s="86">
        <v>59.662022434357603</v>
      </c>
      <c r="O1055" s="86">
        <v>16.026487702138301</v>
      </c>
      <c r="P1055" s="86">
        <v>0.40400000000000003</v>
      </c>
      <c r="Q1055" s="88">
        <v>0.72489999999999999</v>
      </c>
      <c r="R1055" s="85">
        <v>1.3780748294632401E-2</v>
      </c>
      <c r="S1055" s="86">
        <v>10.199999999999999</v>
      </c>
      <c r="T1055" s="86">
        <v>0.86</v>
      </c>
      <c r="U1055" s="88">
        <v>4.7664501242944102</v>
      </c>
      <c r="V1055" s="89">
        <v>4.74</v>
      </c>
      <c r="W1055" s="85">
        <v>37.685486749175297</v>
      </c>
      <c r="X1055" s="88">
        <v>42.0333333333</v>
      </c>
      <c r="Y1055" s="85"/>
      <c r="Z1055" s="88"/>
      <c r="AA1055" s="85">
        <v>0</v>
      </c>
      <c r="AB1055" s="91">
        <v>0</v>
      </c>
      <c r="AC1055" s="86">
        <v>0</v>
      </c>
      <c r="AD1055" s="86">
        <v>0</v>
      </c>
      <c r="AE1055" s="86">
        <v>0</v>
      </c>
      <c r="AF1055" s="88">
        <v>0</v>
      </c>
      <c r="AG1055" s="85">
        <v>0.71313592542100002</v>
      </c>
      <c r="AH1055" s="86">
        <v>6.2575000000000006E-2</v>
      </c>
      <c r="AI1055" s="88">
        <v>3.3895573189900001E-9</v>
      </c>
      <c r="AJ1055" s="150">
        <v>2.1</v>
      </c>
      <c r="AK1055" s="151">
        <v>6</v>
      </c>
    </row>
    <row r="1056" spans="1:37" x14ac:dyDescent="0.2">
      <c r="A1056" s="149" t="s">
        <v>2396</v>
      </c>
      <c r="B1056" s="66" t="s">
        <v>2397</v>
      </c>
      <c r="C1056" s="67">
        <v>65</v>
      </c>
      <c r="D1056" s="84" t="s">
        <v>337</v>
      </c>
      <c r="E1056" s="85">
        <v>90.879797570449995</v>
      </c>
      <c r="F1056" s="91">
        <v>90.879797570449995</v>
      </c>
      <c r="G1056" s="86">
        <v>32.6002510600864</v>
      </c>
      <c r="H1056" s="86">
        <v>32.6002510600864</v>
      </c>
      <c r="I1056" s="86">
        <v>2.3199999999999998</v>
      </c>
      <c r="J1056" s="86">
        <v>2.59</v>
      </c>
      <c r="K1056" s="87">
        <v>0</v>
      </c>
      <c r="L1056" s="85">
        <v>1.3699997418000001</v>
      </c>
      <c r="M1056" s="86">
        <v>0</v>
      </c>
      <c r="N1056" s="86">
        <v>84.581423497430393</v>
      </c>
      <c r="O1056" s="86">
        <v>18.3363765469669</v>
      </c>
      <c r="P1056" s="86">
        <v>0.185</v>
      </c>
      <c r="Q1056" s="88">
        <v>0.47220000000000001</v>
      </c>
      <c r="R1056" s="85">
        <v>0</v>
      </c>
      <c r="S1056" s="86">
        <v>0</v>
      </c>
      <c r="T1056" s="86">
        <v>0.61</v>
      </c>
      <c r="U1056" s="88">
        <v>0.39734706585879398</v>
      </c>
      <c r="V1056" s="89">
        <v>4.99</v>
      </c>
      <c r="W1056" s="85">
        <v>62.832684135026</v>
      </c>
      <c r="X1056" s="88">
        <v>52.766666666699997</v>
      </c>
      <c r="Y1056" s="85"/>
      <c r="Z1056" s="88"/>
      <c r="AA1056" s="85">
        <v>0</v>
      </c>
      <c r="AB1056" s="91">
        <v>0</v>
      </c>
      <c r="AC1056" s="86">
        <v>0</v>
      </c>
      <c r="AD1056" s="86">
        <v>0</v>
      </c>
      <c r="AE1056" s="86">
        <v>0</v>
      </c>
      <c r="AF1056" s="88">
        <v>5.6959357663199998E-7</v>
      </c>
      <c r="AG1056" s="85">
        <v>1.8315337518300001E-10</v>
      </c>
      <c r="AH1056" s="86">
        <v>2.1788999999999999E-2</v>
      </c>
      <c r="AI1056" s="88">
        <v>9.2895496550599998E-9</v>
      </c>
      <c r="AJ1056" s="150">
        <v>2.39</v>
      </c>
      <c r="AK1056" s="151">
        <v>22</v>
      </c>
    </row>
    <row r="1057" spans="1:37" x14ac:dyDescent="0.2">
      <c r="A1057" s="149" t="s">
        <v>2398</v>
      </c>
      <c r="B1057" s="66" t="s">
        <v>2399</v>
      </c>
      <c r="C1057" s="67">
        <v>65</v>
      </c>
      <c r="D1057" s="84" t="s">
        <v>337</v>
      </c>
      <c r="E1057" s="85">
        <v>87.154126928058403</v>
      </c>
      <c r="F1057" s="91">
        <v>87.084788780302702</v>
      </c>
      <c r="G1057" s="86">
        <v>38.045710846841203</v>
      </c>
      <c r="H1057" s="86">
        <v>38.040477779085997</v>
      </c>
      <c r="I1057" s="86">
        <v>3.03</v>
      </c>
      <c r="J1057" s="86">
        <v>3.95</v>
      </c>
      <c r="K1057" s="87">
        <v>0</v>
      </c>
      <c r="L1057" s="85">
        <v>0.99000017277899999</v>
      </c>
      <c r="M1057" s="86">
        <v>0</v>
      </c>
      <c r="N1057" s="86">
        <v>79.626880378374807</v>
      </c>
      <c r="O1057" s="86">
        <v>25.8523434259643</v>
      </c>
      <c r="P1057" s="86">
        <v>0.16200000000000001</v>
      </c>
      <c r="Q1057" s="88">
        <v>0.7268</v>
      </c>
      <c r="R1057" s="85">
        <v>0</v>
      </c>
      <c r="S1057" s="86">
        <v>0.2</v>
      </c>
      <c r="T1057" s="86">
        <v>0.57999999999999996</v>
      </c>
      <c r="U1057" s="88">
        <v>0.68291534204639104</v>
      </c>
      <c r="V1057" s="89">
        <v>4.92</v>
      </c>
      <c r="W1057" s="85">
        <v>60.326727344408503</v>
      </c>
      <c r="X1057" s="88">
        <v>59.266666666699997</v>
      </c>
      <c r="Y1057" s="85"/>
      <c r="Z1057" s="88"/>
      <c r="AA1057" s="85">
        <v>0</v>
      </c>
      <c r="AB1057" s="91">
        <v>0</v>
      </c>
      <c r="AC1057" s="86">
        <v>0</v>
      </c>
      <c r="AD1057" s="86">
        <v>0</v>
      </c>
      <c r="AE1057" s="86">
        <v>0</v>
      </c>
      <c r="AF1057" s="88">
        <v>0</v>
      </c>
      <c r="AG1057" s="85">
        <v>4.9631345892300003E-9</v>
      </c>
      <c r="AH1057" s="86">
        <v>2.3470000000000001E-2</v>
      </c>
      <c r="AI1057" s="88">
        <v>2.2277992647400002E-2</v>
      </c>
      <c r="AJ1057" s="150">
        <v>2.23</v>
      </c>
      <c r="AK1057" s="151">
        <v>11</v>
      </c>
    </row>
    <row r="1058" spans="1:37" x14ac:dyDescent="0.2">
      <c r="A1058" s="149" t="s">
        <v>2400</v>
      </c>
      <c r="B1058" s="66" t="s">
        <v>2401</v>
      </c>
      <c r="C1058" s="67">
        <v>65</v>
      </c>
      <c r="D1058" s="84" t="s">
        <v>337</v>
      </c>
      <c r="E1058" s="85">
        <v>89.584432829976706</v>
      </c>
      <c r="F1058" s="91">
        <v>89.553788794497706</v>
      </c>
      <c r="G1058" s="86">
        <v>38.381654437426597</v>
      </c>
      <c r="H1058" s="86">
        <v>38.351010401947597</v>
      </c>
      <c r="I1058" s="86">
        <v>2.4500000000000002</v>
      </c>
      <c r="J1058" s="86">
        <v>3.19</v>
      </c>
      <c r="K1058" s="87">
        <v>0</v>
      </c>
      <c r="L1058" s="85">
        <v>0.35000021787500002</v>
      </c>
      <c r="M1058" s="86">
        <v>4.3424076064339399E-3</v>
      </c>
      <c r="N1058" s="86">
        <v>80.231719257261602</v>
      </c>
      <c r="O1058" s="86">
        <v>30.271299381247001</v>
      </c>
      <c r="P1058" s="86">
        <v>0.16</v>
      </c>
      <c r="Q1058" s="88">
        <v>0.46339999999999998</v>
      </c>
      <c r="R1058" s="85">
        <v>1.5599407222525501E-2</v>
      </c>
      <c r="S1058" s="86">
        <v>0</v>
      </c>
      <c r="T1058" s="86">
        <v>0.57999999999999996</v>
      </c>
      <c r="U1058" s="88">
        <v>0.45455319293825203</v>
      </c>
      <c r="V1058" s="89">
        <v>4.95</v>
      </c>
      <c r="W1058" s="85">
        <v>59.419822578119401</v>
      </c>
      <c r="X1058" s="88">
        <v>50.5333333333</v>
      </c>
      <c r="Y1058" s="85">
        <v>100</v>
      </c>
      <c r="Z1058" s="88"/>
      <c r="AA1058" s="85">
        <v>0</v>
      </c>
      <c r="AB1058" s="91">
        <v>0</v>
      </c>
      <c r="AC1058" s="86">
        <v>0</v>
      </c>
      <c r="AD1058" s="86">
        <v>0</v>
      </c>
      <c r="AE1058" s="86">
        <v>0</v>
      </c>
      <c r="AF1058" s="88">
        <v>4.1141888916100003E-8</v>
      </c>
      <c r="AG1058" s="85">
        <v>7.6186635568799994E-8</v>
      </c>
      <c r="AH1058" s="86">
        <v>2.9411E-2</v>
      </c>
      <c r="AI1058" s="88">
        <v>2.6058106661800001E-9</v>
      </c>
      <c r="AJ1058" s="150">
        <v>2.52</v>
      </c>
      <c r="AK1058" s="151">
        <v>36</v>
      </c>
    </row>
    <row r="1059" spans="1:37" x14ac:dyDescent="0.2">
      <c r="A1059" s="149" t="s">
        <v>2402</v>
      </c>
      <c r="B1059" s="66" t="s">
        <v>2403</v>
      </c>
      <c r="C1059" s="67">
        <v>74</v>
      </c>
      <c r="D1059" s="84" t="s">
        <v>337</v>
      </c>
      <c r="E1059" s="85">
        <v>75.677516664233906</v>
      </c>
      <c r="F1059" s="91">
        <v>75.677516664233906</v>
      </c>
      <c r="G1059" s="86">
        <v>46.030263221914097</v>
      </c>
      <c r="H1059" s="86">
        <v>46.030263221914097</v>
      </c>
      <c r="I1059" s="86">
        <v>5.93</v>
      </c>
      <c r="J1059" s="86">
        <v>10.01</v>
      </c>
      <c r="K1059" s="87">
        <v>0</v>
      </c>
      <c r="L1059" s="85">
        <v>2.4599994433500001</v>
      </c>
      <c r="M1059" s="86">
        <v>0</v>
      </c>
      <c r="N1059" s="86">
        <v>70.136587971159301</v>
      </c>
      <c r="O1059" s="86">
        <v>37.009921204580998</v>
      </c>
      <c r="P1059" s="86">
        <v>0.40899999999999997</v>
      </c>
      <c r="Q1059" s="88">
        <v>0.35680000000000001</v>
      </c>
      <c r="R1059" s="85">
        <v>0</v>
      </c>
      <c r="S1059" s="86">
        <v>7</v>
      </c>
      <c r="T1059" s="86">
        <v>0.59</v>
      </c>
      <c r="U1059" s="88">
        <v>4.1658152094584704</v>
      </c>
      <c r="V1059" s="89">
        <v>4.6900000000000004</v>
      </c>
      <c r="W1059" s="85">
        <v>46.9370393177376</v>
      </c>
      <c r="X1059" s="88">
        <v>42.866666666699999</v>
      </c>
      <c r="Y1059" s="85">
        <v>-100</v>
      </c>
      <c r="Z1059" s="88"/>
      <c r="AA1059" s="85">
        <v>0</v>
      </c>
      <c r="AB1059" s="91">
        <v>0</v>
      </c>
      <c r="AC1059" s="86">
        <v>0</v>
      </c>
      <c r="AD1059" s="86">
        <v>0</v>
      </c>
      <c r="AE1059" s="86">
        <v>0</v>
      </c>
      <c r="AF1059" s="88">
        <v>0</v>
      </c>
      <c r="AG1059" s="85">
        <v>0.20295601918299999</v>
      </c>
      <c r="AH1059" s="86">
        <v>6.6505999999999996E-2</v>
      </c>
      <c r="AI1059" s="88">
        <v>0</v>
      </c>
      <c r="AJ1059" s="150">
        <v>2.19</v>
      </c>
      <c r="AK1059" s="151">
        <v>16</v>
      </c>
    </row>
    <row r="1060" spans="1:37" x14ac:dyDescent="0.2">
      <c r="A1060" s="149" t="s">
        <v>2404</v>
      </c>
      <c r="B1060" s="66" t="s">
        <v>2405</v>
      </c>
      <c r="C1060" s="67">
        <v>74</v>
      </c>
      <c r="D1060" s="84" t="s">
        <v>337</v>
      </c>
      <c r="E1060" s="85">
        <v>77.956343052109204</v>
      </c>
      <c r="F1060" s="91">
        <v>77.936957196029795</v>
      </c>
      <c r="G1060" s="86">
        <v>33.706187965260497</v>
      </c>
      <c r="H1060" s="86">
        <v>33.706187965260497</v>
      </c>
      <c r="I1060" s="86">
        <v>5.91</v>
      </c>
      <c r="J1060" s="86">
        <v>5.83</v>
      </c>
      <c r="K1060" s="87">
        <v>0</v>
      </c>
      <c r="L1060" s="85">
        <v>0.72999974216499997</v>
      </c>
      <c r="M1060" s="86">
        <v>0</v>
      </c>
      <c r="N1060" s="86">
        <v>72.314319021556599</v>
      </c>
      <c r="O1060" s="86">
        <v>24.007704879757199</v>
      </c>
      <c r="P1060" s="86">
        <v>0.49299999999999999</v>
      </c>
      <c r="Q1060" s="88">
        <v>1.0555000000000001</v>
      </c>
      <c r="R1060" s="85">
        <v>0</v>
      </c>
      <c r="S1060" s="86">
        <v>1.3</v>
      </c>
      <c r="T1060" s="86">
        <v>1.03</v>
      </c>
      <c r="U1060" s="88">
        <v>4.6778070719603004</v>
      </c>
      <c r="V1060" s="89">
        <v>4.91</v>
      </c>
      <c r="W1060" s="85">
        <v>60.392502248793299</v>
      </c>
      <c r="X1060" s="88">
        <v>54.366666666699999</v>
      </c>
      <c r="Y1060" s="85">
        <v>-100</v>
      </c>
      <c r="Z1060" s="88"/>
      <c r="AA1060" s="85">
        <v>0</v>
      </c>
      <c r="AB1060" s="91">
        <v>0</v>
      </c>
      <c r="AC1060" s="86">
        <v>0.02</v>
      </c>
      <c r="AD1060" s="86">
        <v>0.02</v>
      </c>
      <c r="AE1060" s="86">
        <v>0</v>
      </c>
      <c r="AF1060" s="88">
        <v>0</v>
      </c>
      <c r="AG1060" s="85">
        <v>0.109703974382</v>
      </c>
      <c r="AH1060" s="86">
        <v>2.3313E-2</v>
      </c>
      <c r="AI1060" s="88">
        <v>1.5051047854199999E-8</v>
      </c>
      <c r="AJ1060" s="150">
        <v>2.41</v>
      </c>
      <c r="AK1060" s="151">
        <v>30</v>
      </c>
    </row>
    <row r="1061" spans="1:37" x14ac:dyDescent="0.2">
      <c r="A1061" s="149" t="s">
        <v>2406</v>
      </c>
      <c r="B1061" s="66" t="s">
        <v>2407</v>
      </c>
      <c r="C1061" s="67">
        <v>74</v>
      </c>
      <c r="D1061" s="84" t="s">
        <v>337</v>
      </c>
      <c r="E1061" s="85">
        <v>79.323601095504898</v>
      </c>
      <c r="F1061" s="91">
        <v>79.278373828488199</v>
      </c>
      <c r="G1061" s="86">
        <v>45.420739214553102</v>
      </c>
      <c r="H1061" s="86">
        <v>45.403150832935502</v>
      </c>
      <c r="I1061" s="86">
        <v>3.83</v>
      </c>
      <c r="J1061" s="86">
        <v>7.86</v>
      </c>
      <c r="K1061" s="87">
        <v>0</v>
      </c>
      <c r="L1061" s="85">
        <v>0.82000034401900002</v>
      </c>
      <c r="M1061" s="86">
        <v>0</v>
      </c>
      <c r="N1061" s="86">
        <v>72.233871173958605</v>
      </c>
      <c r="O1061" s="86">
        <v>38.375452139926701</v>
      </c>
      <c r="P1061" s="86">
        <v>0.53500000000000003</v>
      </c>
      <c r="Q1061" s="88">
        <v>0.78169999999999995</v>
      </c>
      <c r="R1061" s="85">
        <v>0</v>
      </c>
      <c r="S1061" s="86">
        <v>1.8</v>
      </c>
      <c r="T1061" s="86">
        <v>0.64</v>
      </c>
      <c r="U1061" s="88">
        <v>3.6395386818764299</v>
      </c>
      <c r="V1061" s="89">
        <v>4.8600000000000003</v>
      </c>
      <c r="W1061" s="85">
        <v>46.570568427702703</v>
      </c>
      <c r="X1061" s="88">
        <v>44.333333333299997</v>
      </c>
      <c r="Y1061" s="85">
        <v>-100</v>
      </c>
      <c r="Z1061" s="88"/>
      <c r="AA1061" s="85">
        <v>0</v>
      </c>
      <c r="AB1061" s="91">
        <v>0</v>
      </c>
      <c r="AC1061" s="86">
        <v>0</v>
      </c>
      <c r="AD1061" s="86">
        <v>0</v>
      </c>
      <c r="AE1061" s="86">
        <v>0</v>
      </c>
      <c r="AF1061" s="88">
        <v>0</v>
      </c>
      <c r="AG1061" s="85">
        <v>0.31217985249800001</v>
      </c>
      <c r="AH1061" s="86">
        <v>4.3171000000000001E-2</v>
      </c>
      <c r="AI1061" s="88">
        <v>2.64016050524E-9</v>
      </c>
      <c r="AJ1061" s="150">
        <v>2.54</v>
      </c>
      <c r="AK1061" s="151">
        <v>30</v>
      </c>
    </row>
    <row r="1062" spans="1:37" x14ac:dyDescent="0.2">
      <c r="A1062" s="149" t="s">
        <v>2408</v>
      </c>
      <c r="B1062" s="66" t="s">
        <v>2409</v>
      </c>
      <c r="C1062" s="67">
        <v>65</v>
      </c>
      <c r="D1062" s="84" t="s">
        <v>337</v>
      </c>
      <c r="E1062" s="85">
        <v>83.774394975595996</v>
      </c>
      <c r="F1062" s="91">
        <v>83.749737103570297</v>
      </c>
      <c r="G1062" s="86">
        <v>31.5337921631481</v>
      </c>
      <c r="H1062" s="86">
        <v>31.523638921725802</v>
      </c>
      <c r="I1062" s="86">
        <v>7.89</v>
      </c>
      <c r="J1062" s="86">
        <v>9.73</v>
      </c>
      <c r="K1062" s="87">
        <v>0</v>
      </c>
      <c r="L1062" s="85">
        <v>0.65000001535999996</v>
      </c>
      <c r="M1062" s="86">
        <v>1.93966600904633E-2</v>
      </c>
      <c r="N1062" s="86">
        <v>78.615347230915404</v>
      </c>
      <c r="O1062" s="86">
        <v>14.552553227346801</v>
      </c>
      <c r="P1062" s="86">
        <v>0.28599999999999998</v>
      </c>
      <c r="Q1062" s="88">
        <v>0.75749999999999995</v>
      </c>
      <c r="R1062" s="85">
        <v>2.2426553038797901E-2</v>
      </c>
      <c r="S1062" s="86">
        <v>0</v>
      </c>
      <c r="T1062" s="86">
        <v>0.98</v>
      </c>
      <c r="U1062" s="88">
        <v>2.3758584928238302</v>
      </c>
      <c r="V1062" s="89">
        <v>4.92</v>
      </c>
      <c r="W1062" s="85">
        <v>61.521938308639101</v>
      </c>
      <c r="X1062" s="88">
        <v>53.133333333300001</v>
      </c>
      <c r="Y1062" s="85"/>
      <c r="Z1062" s="88"/>
      <c r="AA1062" s="85">
        <v>0</v>
      </c>
      <c r="AB1062" s="91">
        <v>0</v>
      </c>
      <c r="AC1062" s="86">
        <v>0</v>
      </c>
      <c r="AD1062" s="86">
        <v>0</v>
      </c>
      <c r="AE1062" s="86">
        <v>0</v>
      </c>
      <c r="AF1062" s="88">
        <v>2.32853452733E-7</v>
      </c>
      <c r="AG1062" s="85">
        <v>0.12557999522499999</v>
      </c>
      <c r="AH1062" s="86">
        <v>0.11025600000000001</v>
      </c>
      <c r="AI1062" s="88">
        <v>4.9200013200999997E-4</v>
      </c>
      <c r="AJ1062" s="150">
        <v>2.87</v>
      </c>
      <c r="AK1062" s="151">
        <v>43</v>
      </c>
    </row>
    <row r="1063" spans="1:37" x14ac:dyDescent="0.2">
      <c r="A1063" s="149" t="s">
        <v>2410</v>
      </c>
      <c r="B1063" s="66" t="s">
        <v>2411</v>
      </c>
      <c r="C1063" s="67">
        <v>65</v>
      </c>
      <c r="D1063" s="84" t="s">
        <v>337</v>
      </c>
      <c r="E1063" s="85">
        <v>77.133826613842899</v>
      </c>
      <c r="F1063" s="91">
        <v>77.128000466091805</v>
      </c>
      <c r="G1063" s="86">
        <v>32.0052144022372</v>
      </c>
      <c r="H1063" s="86">
        <v>32.001573059892799</v>
      </c>
      <c r="I1063" s="86">
        <v>4.55</v>
      </c>
      <c r="J1063" s="86">
        <v>6.16</v>
      </c>
      <c r="K1063" s="87">
        <v>0</v>
      </c>
      <c r="L1063" s="85">
        <v>0.76999995201100002</v>
      </c>
      <c r="M1063" s="86">
        <v>0</v>
      </c>
      <c r="N1063" s="86">
        <v>67.651282962436497</v>
      </c>
      <c r="O1063" s="86">
        <v>15.927431230488301</v>
      </c>
      <c r="P1063" s="86">
        <v>0.249</v>
      </c>
      <c r="Q1063" s="88">
        <v>0.62309999999999999</v>
      </c>
      <c r="R1063" s="85">
        <v>0</v>
      </c>
      <c r="S1063" s="86">
        <v>0</v>
      </c>
      <c r="T1063" s="86">
        <v>0.7</v>
      </c>
      <c r="U1063" s="88">
        <v>3.1563155441621999</v>
      </c>
      <c r="V1063" s="89">
        <v>4.83</v>
      </c>
      <c r="W1063" s="85">
        <v>59.868268765784499</v>
      </c>
      <c r="X1063" s="88">
        <v>46.7</v>
      </c>
      <c r="Y1063" s="85"/>
      <c r="Z1063" s="88"/>
      <c r="AA1063" s="85">
        <v>0</v>
      </c>
      <c r="AB1063" s="91">
        <v>0</v>
      </c>
      <c r="AC1063" s="86">
        <v>0</v>
      </c>
      <c r="AD1063" s="86">
        <v>0</v>
      </c>
      <c r="AE1063" s="86">
        <v>0</v>
      </c>
      <c r="AF1063" s="88">
        <v>0</v>
      </c>
      <c r="AG1063" s="85">
        <v>0.48479402313600001</v>
      </c>
      <c r="AH1063" s="86">
        <v>6.9459000000000007E-2</v>
      </c>
      <c r="AI1063" s="88">
        <v>1.14501472493E-8</v>
      </c>
      <c r="AJ1063" s="150">
        <v>2.78</v>
      </c>
      <c r="AK1063" s="151">
        <v>40</v>
      </c>
    </row>
    <row r="1064" spans="1:37" x14ac:dyDescent="0.2">
      <c r="A1064" s="149" t="s">
        <v>2412</v>
      </c>
      <c r="B1064" s="66" t="s">
        <v>2413</v>
      </c>
      <c r="C1064" s="67">
        <v>74</v>
      </c>
      <c r="D1064" s="84" t="s">
        <v>337</v>
      </c>
      <c r="E1064" s="85">
        <v>74.964611982468</v>
      </c>
      <c r="F1064" s="91">
        <v>74.939598765256605</v>
      </c>
      <c r="G1064" s="86">
        <v>41.005190242571402</v>
      </c>
      <c r="H1064" s="86">
        <v>41.001779349315299</v>
      </c>
      <c r="I1064" s="86">
        <v>27.7</v>
      </c>
      <c r="J1064" s="86">
        <v>27.62</v>
      </c>
      <c r="K1064" s="87">
        <v>0</v>
      </c>
      <c r="L1064" s="85">
        <v>0.56999988688199998</v>
      </c>
      <c r="M1064" s="86">
        <v>2.47717806677792E-4</v>
      </c>
      <c r="N1064" s="86">
        <v>69.347518394179403</v>
      </c>
      <c r="O1064" s="86">
        <v>30.2654778096821</v>
      </c>
      <c r="P1064" s="86">
        <v>0.95699999999999996</v>
      </c>
      <c r="Q1064" s="88">
        <v>1.0043</v>
      </c>
      <c r="R1064" s="85">
        <v>1.02072062876391E-2</v>
      </c>
      <c r="S1064" s="86">
        <v>1</v>
      </c>
      <c r="T1064" s="86">
        <v>1.04</v>
      </c>
      <c r="U1064" s="88">
        <v>4.7508058235317501</v>
      </c>
      <c r="V1064" s="89">
        <v>4.79</v>
      </c>
      <c r="W1064" s="85">
        <v>52.219272503468297</v>
      </c>
      <c r="X1064" s="88">
        <v>48.3</v>
      </c>
      <c r="Y1064" s="85">
        <v>-100</v>
      </c>
      <c r="Z1064" s="88"/>
      <c r="AA1064" s="85">
        <v>0</v>
      </c>
      <c r="AB1064" s="91">
        <v>0</v>
      </c>
      <c r="AC1064" s="86">
        <v>0</v>
      </c>
      <c r="AD1064" s="86">
        <v>0</v>
      </c>
      <c r="AE1064" s="86">
        <v>0</v>
      </c>
      <c r="AF1064" s="88">
        <v>8.4278699195999999E-8</v>
      </c>
      <c r="AG1064" s="85">
        <v>0.33935988912699999</v>
      </c>
      <c r="AH1064" s="86">
        <v>0.34242899999999998</v>
      </c>
      <c r="AI1064" s="88">
        <v>0.278926901128</v>
      </c>
      <c r="AJ1064" s="150">
        <v>2.54</v>
      </c>
      <c r="AK1064" s="151">
        <v>29</v>
      </c>
    </row>
    <row r="1065" spans="1:37" x14ac:dyDescent="0.2">
      <c r="A1065" s="149" t="s">
        <v>2414</v>
      </c>
      <c r="B1065" s="66" t="s">
        <v>2415</v>
      </c>
      <c r="C1065" s="67">
        <v>65</v>
      </c>
      <c r="D1065" s="84" t="s">
        <v>337</v>
      </c>
      <c r="E1065" s="85">
        <v>71.343119906288194</v>
      </c>
      <c r="F1065" s="91">
        <v>71.294103963645099</v>
      </c>
      <c r="G1065" s="86">
        <v>28.9410064053037</v>
      </c>
      <c r="H1065" s="86">
        <v>28.920236938082098</v>
      </c>
      <c r="I1065" s="86">
        <v>12.37</v>
      </c>
      <c r="J1065" s="86">
        <v>14.5</v>
      </c>
      <c r="K1065" s="87">
        <v>0</v>
      </c>
      <c r="L1065" s="85">
        <v>1.3999998702500001</v>
      </c>
      <c r="M1065" s="86">
        <v>9.4144196302174701E-2</v>
      </c>
      <c r="N1065" s="86">
        <v>65.366177070583404</v>
      </c>
      <c r="O1065" s="86">
        <v>16.573072947224301</v>
      </c>
      <c r="P1065" s="86">
        <v>0.497</v>
      </c>
      <c r="Q1065" s="88">
        <v>0.90459999999999996</v>
      </c>
      <c r="R1065" s="85">
        <v>5.3323853537149003E-2</v>
      </c>
      <c r="S1065" s="86">
        <v>0</v>
      </c>
      <c r="T1065" s="86">
        <v>1.1000000000000001</v>
      </c>
      <c r="U1065" s="88">
        <v>2.3120570911114999</v>
      </c>
      <c r="V1065" s="89">
        <v>4.8099999999999996</v>
      </c>
      <c r="W1065" s="85">
        <v>59.617293420069103</v>
      </c>
      <c r="X1065" s="88">
        <v>59.633333333300001</v>
      </c>
      <c r="Y1065" s="85"/>
      <c r="Z1065" s="88"/>
      <c r="AA1065" s="85">
        <v>0</v>
      </c>
      <c r="AB1065" s="91">
        <v>0</v>
      </c>
      <c r="AC1065" s="86">
        <v>0</v>
      </c>
      <c r="AD1065" s="86">
        <v>0</v>
      </c>
      <c r="AE1065" s="86">
        <v>0</v>
      </c>
      <c r="AF1065" s="88">
        <v>8.4050356824100003E-8</v>
      </c>
      <c r="AG1065" s="85">
        <v>9.8807995823399997E-2</v>
      </c>
      <c r="AH1065" s="86">
        <v>0.139762</v>
      </c>
      <c r="AI1065" s="88">
        <v>5.5281051189899997E-10</v>
      </c>
      <c r="AJ1065" s="150">
        <v>2.99</v>
      </c>
      <c r="AK1065" s="151">
        <v>40</v>
      </c>
    </row>
    <row r="1066" spans="1:37" x14ac:dyDescent="0.2">
      <c r="A1066" s="149" t="s">
        <v>2416</v>
      </c>
      <c r="B1066" s="66" t="s">
        <v>2417</v>
      </c>
      <c r="C1066" s="67">
        <v>65</v>
      </c>
      <c r="D1066" s="84" t="s">
        <v>337</v>
      </c>
      <c r="E1066" s="85">
        <v>72.084411302186396</v>
      </c>
      <c r="F1066" s="91">
        <v>72.084411302186396</v>
      </c>
      <c r="G1066" s="86">
        <v>33.6968836131825</v>
      </c>
      <c r="H1066" s="86">
        <v>33.6968836131825</v>
      </c>
      <c r="I1066" s="86">
        <v>10.01</v>
      </c>
      <c r="J1066" s="86">
        <v>14.16</v>
      </c>
      <c r="K1066" s="87">
        <v>0</v>
      </c>
      <c r="L1066" s="85">
        <v>5.0000415409799999E-2</v>
      </c>
      <c r="M1066" s="86">
        <v>1.2992139265754999E-2</v>
      </c>
      <c r="N1066" s="86">
        <v>63.097965464181897</v>
      </c>
      <c r="O1066" s="86">
        <v>18.902158934313299</v>
      </c>
      <c r="P1066" s="86">
        <v>0.28899999999999998</v>
      </c>
      <c r="Q1066" s="88">
        <v>0.84550000000000003</v>
      </c>
      <c r="R1066" s="85">
        <v>3.2916392363397003E-2</v>
      </c>
      <c r="S1066" s="86">
        <v>0</v>
      </c>
      <c r="T1066" s="86">
        <v>1.03</v>
      </c>
      <c r="U1066" s="88">
        <v>3.5915385786029499</v>
      </c>
      <c r="V1066" s="89">
        <v>4.63</v>
      </c>
      <c r="W1066" s="85">
        <v>55.315178708777502</v>
      </c>
      <c r="X1066" s="88">
        <v>54.4</v>
      </c>
      <c r="Y1066" s="85"/>
      <c r="Z1066" s="88"/>
      <c r="AA1066" s="85">
        <v>0</v>
      </c>
      <c r="AB1066" s="91">
        <v>0</v>
      </c>
      <c r="AC1066" s="86">
        <v>0</v>
      </c>
      <c r="AD1066" s="86">
        <v>0</v>
      </c>
      <c r="AE1066" s="86">
        <v>0</v>
      </c>
      <c r="AF1066" s="88">
        <v>7.4870355241999998E-8</v>
      </c>
      <c r="AG1066" s="85">
        <v>4.15380472352E-2</v>
      </c>
      <c r="AH1066" s="86">
        <v>6.4870999999999998E-2</v>
      </c>
      <c r="AI1066" s="88">
        <v>1.9592984292000001E-8</v>
      </c>
      <c r="AJ1066" s="150">
        <v>3.08</v>
      </c>
      <c r="AK1066" s="151">
        <v>45</v>
      </c>
    </row>
    <row r="1067" spans="1:37" x14ac:dyDescent="0.2">
      <c r="A1067" s="149" t="s">
        <v>2418</v>
      </c>
      <c r="B1067" s="66" t="s">
        <v>2419</v>
      </c>
      <c r="C1067" s="67">
        <v>74</v>
      </c>
      <c r="D1067" s="84" t="s">
        <v>337</v>
      </c>
      <c r="E1067" s="85">
        <v>72.425266856549598</v>
      </c>
      <c r="F1067" s="91">
        <v>72.406633481512998</v>
      </c>
      <c r="G1067" s="86">
        <v>31.375941650916999</v>
      </c>
      <c r="H1067" s="86">
        <v>31.371948784837802</v>
      </c>
      <c r="I1067" s="86">
        <v>7.18</v>
      </c>
      <c r="J1067" s="86">
        <v>8.2200000000000006</v>
      </c>
      <c r="K1067" s="87">
        <v>0</v>
      </c>
      <c r="L1067" s="85">
        <v>0.46999997153</v>
      </c>
      <c r="M1067" s="86">
        <v>3.5102325807095098E-3</v>
      </c>
      <c r="N1067" s="86">
        <v>74.631947000368001</v>
      </c>
      <c r="O1067" s="86">
        <v>18.344657195799901</v>
      </c>
      <c r="P1067" s="86">
        <v>0.64</v>
      </c>
      <c r="Q1067" s="88">
        <v>0.96120000000000005</v>
      </c>
      <c r="R1067" s="85">
        <v>1.18680275338239E-2</v>
      </c>
      <c r="S1067" s="86">
        <v>1.5</v>
      </c>
      <c r="T1067" s="86">
        <v>0.94</v>
      </c>
      <c r="U1067" s="88">
        <v>3.1144355418319298</v>
      </c>
      <c r="V1067" s="89">
        <v>4.82</v>
      </c>
      <c r="W1067" s="85">
        <v>51.6218682770482</v>
      </c>
      <c r="X1067" s="88">
        <v>46.833333333299997</v>
      </c>
      <c r="Y1067" s="85">
        <v>-100</v>
      </c>
      <c r="Z1067" s="88"/>
      <c r="AA1067" s="85">
        <v>0.14000000000000001</v>
      </c>
      <c r="AB1067" s="91">
        <v>0.16</v>
      </c>
      <c r="AC1067" s="86">
        <v>0.1</v>
      </c>
      <c r="AD1067" s="86">
        <v>0.1</v>
      </c>
      <c r="AE1067" s="86">
        <v>0</v>
      </c>
      <c r="AF1067" s="88">
        <v>2.1877986374499998</v>
      </c>
      <c r="AG1067" s="85">
        <v>1.6338663077700001E-7</v>
      </c>
      <c r="AH1067" s="86">
        <v>4.9897999999999998E-2</v>
      </c>
      <c r="AI1067" s="88">
        <v>4.0513393552100002E-8</v>
      </c>
      <c r="AJ1067" s="150">
        <v>2.74</v>
      </c>
      <c r="AK1067" s="151">
        <v>41</v>
      </c>
    </row>
    <row r="1068" spans="1:37" x14ac:dyDescent="0.2">
      <c r="A1068" s="149" t="s">
        <v>2420</v>
      </c>
      <c r="B1068" s="66" t="s">
        <v>2421</v>
      </c>
      <c r="C1068" s="67">
        <v>74</v>
      </c>
      <c r="D1068" s="84" t="s">
        <v>337</v>
      </c>
      <c r="E1068" s="85">
        <v>68.498168498168496</v>
      </c>
      <c r="F1068" s="91">
        <v>68.498168498168496</v>
      </c>
      <c r="G1068" s="86">
        <v>42.597938784379501</v>
      </c>
      <c r="H1068" s="86">
        <v>42.597938784379501</v>
      </c>
      <c r="I1068" s="86">
        <v>7.69</v>
      </c>
      <c r="J1068" s="86">
        <v>18.8</v>
      </c>
      <c r="K1068" s="87">
        <v>0</v>
      </c>
      <c r="L1068" s="85">
        <v>2.3499996309000002</v>
      </c>
      <c r="M1068" s="86">
        <v>0</v>
      </c>
      <c r="N1068" s="86">
        <v>60.913820769243202</v>
      </c>
      <c r="O1068" s="86">
        <v>40.651472919057802</v>
      </c>
      <c r="P1068" s="86">
        <v>0.40400000000000003</v>
      </c>
      <c r="Q1068" s="88">
        <v>0.4829</v>
      </c>
      <c r="R1068" s="85">
        <v>0</v>
      </c>
      <c r="S1068" s="86">
        <v>0.3</v>
      </c>
      <c r="T1068" s="86">
        <v>0.37</v>
      </c>
      <c r="U1068" s="88">
        <v>7.8413112311417397</v>
      </c>
      <c r="V1068" s="89">
        <v>4.78</v>
      </c>
      <c r="W1068" s="85">
        <v>46.445613441433999</v>
      </c>
      <c r="X1068" s="88"/>
      <c r="Y1068" s="85">
        <v>-100</v>
      </c>
      <c r="Z1068" s="88"/>
      <c r="AA1068" s="85">
        <v>0</v>
      </c>
      <c r="AB1068" s="91">
        <v>0</v>
      </c>
      <c r="AC1068" s="86">
        <v>0</v>
      </c>
      <c r="AD1068" s="86">
        <v>0</v>
      </c>
      <c r="AE1068" s="86">
        <v>0</v>
      </c>
      <c r="AF1068" s="88">
        <v>1.2465998946000001</v>
      </c>
      <c r="AG1068" s="85">
        <v>0.51593399104299997</v>
      </c>
      <c r="AH1068" s="86">
        <v>7.5690999999999994E-2</v>
      </c>
      <c r="AI1068" s="88">
        <v>4.7427078278299997E-9</v>
      </c>
      <c r="AJ1068" s="150">
        <v>2.68</v>
      </c>
      <c r="AK1068" s="151">
        <v>24</v>
      </c>
    </row>
    <row r="1069" spans="1:37" x14ac:dyDescent="0.2">
      <c r="A1069" s="149" t="s">
        <v>2422</v>
      </c>
      <c r="B1069" s="66" t="s">
        <v>2423</v>
      </c>
      <c r="C1069" s="67">
        <v>65</v>
      </c>
      <c r="D1069" s="84" t="s">
        <v>337</v>
      </c>
      <c r="E1069" s="85">
        <v>82.595076502951699</v>
      </c>
      <c r="F1069" s="91">
        <v>82.595076502951699</v>
      </c>
      <c r="G1069" s="86">
        <v>30.2370721390038</v>
      </c>
      <c r="H1069" s="86">
        <v>30.2370721390038</v>
      </c>
      <c r="I1069" s="86">
        <v>5.38</v>
      </c>
      <c r="J1069" s="86">
        <v>5.92</v>
      </c>
      <c r="K1069" s="87">
        <v>0</v>
      </c>
      <c r="L1069" s="85">
        <v>0.21000024124200001</v>
      </c>
      <c r="M1069" s="86">
        <v>0</v>
      </c>
      <c r="N1069" s="86">
        <v>75.702224387075802</v>
      </c>
      <c r="O1069" s="86">
        <v>23.506654999309202</v>
      </c>
      <c r="P1069" s="86">
        <v>0.23300000000000001</v>
      </c>
      <c r="Q1069" s="88">
        <v>0.68420000000000003</v>
      </c>
      <c r="R1069" s="85">
        <v>0</v>
      </c>
      <c r="S1069" s="86">
        <v>0</v>
      </c>
      <c r="T1069" s="86">
        <v>0.79</v>
      </c>
      <c r="U1069" s="88">
        <v>1.4484023399328001</v>
      </c>
      <c r="V1069" s="89">
        <v>4.93</v>
      </c>
      <c r="W1069" s="85">
        <v>63.815544602912098</v>
      </c>
      <c r="X1069" s="88">
        <v>64.066666666700002</v>
      </c>
      <c r="Y1069" s="85"/>
      <c r="Z1069" s="88"/>
      <c r="AA1069" s="85">
        <v>0.03</v>
      </c>
      <c r="AB1069" s="91">
        <v>0.03</v>
      </c>
      <c r="AC1069" s="86">
        <v>0</v>
      </c>
      <c r="AD1069" s="86">
        <v>0</v>
      </c>
      <c r="AE1069" s="86">
        <v>0</v>
      </c>
      <c r="AF1069" s="88">
        <v>1.89391198159E-7</v>
      </c>
      <c r="AG1069" s="85">
        <v>2.3570994245E-8</v>
      </c>
      <c r="AH1069" s="86">
        <v>3.5507999999999998E-2</v>
      </c>
      <c r="AI1069" s="88">
        <v>1.6400583173600001E-4</v>
      </c>
      <c r="AJ1069" s="150">
        <v>3.09</v>
      </c>
      <c r="AK1069" s="151">
        <v>46</v>
      </c>
    </row>
    <row r="1070" spans="1:37" x14ac:dyDescent="0.2">
      <c r="A1070" s="149" t="s">
        <v>2424</v>
      </c>
      <c r="B1070" s="66" t="s">
        <v>2425</v>
      </c>
      <c r="C1070" s="67">
        <v>65</v>
      </c>
      <c r="D1070" s="84" t="s">
        <v>337</v>
      </c>
      <c r="E1070" s="85">
        <v>69.7894868630502</v>
      </c>
      <c r="F1070" s="91">
        <v>69.7894868630502</v>
      </c>
      <c r="G1070" s="86">
        <v>25.905456886838</v>
      </c>
      <c r="H1070" s="86">
        <v>25.905456886838</v>
      </c>
      <c r="I1070" s="86">
        <v>5.46</v>
      </c>
      <c r="J1070" s="86">
        <v>7.23</v>
      </c>
      <c r="K1070" s="87">
        <v>0</v>
      </c>
      <c r="L1070" s="85">
        <v>3.00001104279E-2</v>
      </c>
      <c r="M1070" s="86">
        <v>0</v>
      </c>
      <c r="N1070" s="86">
        <v>64.225454545454497</v>
      </c>
      <c r="O1070" s="86">
        <v>11.2493271933497</v>
      </c>
      <c r="P1070" s="86">
        <v>0.28899999999999998</v>
      </c>
      <c r="Q1070" s="88">
        <v>0.61609999999999998</v>
      </c>
      <c r="R1070" s="85">
        <v>0</v>
      </c>
      <c r="S1070" s="86">
        <v>0</v>
      </c>
      <c r="T1070" s="86">
        <v>0.88</v>
      </c>
      <c r="U1070" s="88">
        <v>5.4926579742805499</v>
      </c>
      <c r="V1070" s="89">
        <v>4.83</v>
      </c>
      <c r="W1070" s="85"/>
      <c r="X1070" s="88"/>
      <c r="Y1070" s="85"/>
      <c r="Z1070" s="88"/>
      <c r="AA1070" s="85">
        <v>0</v>
      </c>
      <c r="AB1070" s="91">
        <v>0</v>
      </c>
      <c r="AC1070" s="86">
        <v>0</v>
      </c>
      <c r="AD1070" s="86">
        <v>0</v>
      </c>
      <c r="AE1070" s="86">
        <v>0</v>
      </c>
      <c r="AF1070" s="88">
        <v>1.1924115112899999E-8</v>
      </c>
      <c r="AG1070" s="85">
        <v>1.7664031613400001E-2</v>
      </c>
      <c r="AH1070" s="86">
        <v>3.3506000000000001E-2</v>
      </c>
      <c r="AI1070" s="88">
        <v>1.6399993005699999E-4</v>
      </c>
      <c r="AJ1070" s="150">
        <v>3.1</v>
      </c>
      <c r="AK1070" s="151">
        <v>43</v>
      </c>
    </row>
    <row r="1071" spans="1:37" x14ac:dyDescent="0.2">
      <c r="A1071" s="149" t="s">
        <v>2426</v>
      </c>
      <c r="B1071" s="66" t="s">
        <v>2427</v>
      </c>
      <c r="C1071" s="67">
        <v>65</v>
      </c>
      <c r="D1071" s="84" t="s">
        <v>337</v>
      </c>
      <c r="E1071" s="85">
        <v>82.961743636640804</v>
      </c>
      <c r="F1071" s="91">
        <v>82.954427678707503</v>
      </c>
      <c r="G1071" s="86">
        <v>33.552202408169499</v>
      </c>
      <c r="H1071" s="86">
        <v>33.544886450236199</v>
      </c>
      <c r="I1071" s="86">
        <v>1.82</v>
      </c>
      <c r="J1071" s="86">
        <v>2.1800000000000002</v>
      </c>
      <c r="K1071" s="87">
        <v>0</v>
      </c>
      <c r="L1071" s="85">
        <v>0.20000005894600001</v>
      </c>
      <c r="M1071" s="86">
        <v>1.94561212686169E-3</v>
      </c>
      <c r="N1071" s="86">
        <v>76.948932150786902</v>
      </c>
      <c r="O1071" s="86">
        <v>20.132429134409598</v>
      </c>
      <c r="P1071" s="86">
        <v>0.16900000000000001</v>
      </c>
      <c r="Q1071" s="88">
        <v>0.74509999999999998</v>
      </c>
      <c r="R1071" s="85">
        <v>1.15915150110119E-2</v>
      </c>
      <c r="S1071" s="86">
        <v>0</v>
      </c>
      <c r="T1071" s="86">
        <v>0.75</v>
      </c>
      <c r="U1071" s="88">
        <v>2.7605547934765999</v>
      </c>
      <c r="V1071" s="89">
        <v>4.8600000000000003</v>
      </c>
      <c r="W1071" s="85">
        <v>62.877485209819</v>
      </c>
      <c r="X1071" s="88">
        <v>55.7</v>
      </c>
      <c r="Y1071" s="85"/>
      <c r="Z1071" s="88"/>
      <c r="AA1071" s="85">
        <v>0</v>
      </c>
      <c r="AB1071" s="91">
        <v>0</v>
      </c>
      <c r="AC1071" s="86">
        <v>0</v>
      </c>
      <c r="AD1071" s="86">
        <v>0.01</v>
      </c>
      <c r="AE1071" s="86">
        <v>0</v>
      </c>
      <c r="AF1071" s="88">
        <v>9.2725587844999999E-9</v>
      </c>
      <c r="AG1071" s="85">
        <v>0.35659208027200001</v>
      </c>
      <c r="AH1071" s="86">
        <v>2.836E-2</v>
      </c>
      <c r="AI1071" s="88">
        <v>4.3220376051100002E-9</v>
      </c>
      <c r="AJ1071" s="150">
        <v>3.13</v>
      </c>
      <c r="AK1071" s="151">
        <v>47</v>
      </c>
    </row>
    <row r="1072" spans="1:37" x14ac:dyDescent="0.2">
      <c r="A1072" s="149" t="s">
        <v>2428</v>
      </c>
      <c r="B1072" s="66" t="s">
        <v>2429</v>
      </c>
      <c r="C1072" s="67">
        <v>74</v>
      </c>
      <c r="D1072" s="84" t="s">
        <v>337</v>
      </c>
      <c r="E1072" s="85">
        <v>58.4279384389502</v>
      </c>
      <c r="F1072" s="91">
        <v>58.386644293542403</v>
      </c>
      <c r="G1072" s="86">
        <v>39.024278335649299</v>
      </c>
      <c r="H1072" s="86">
        <v>39.001992606381599</v>
      </c>
      <c r="I1072" s="86">
        <v>13.95</v>
      </c>
      <c r="J1072" s="86">
        <v>21.34</v>
      </c>
      <c r="K1072" s="87">
        <v>0</v>
      </c>
      <c r="L1072" s="85">
        <v>1.0300000253099999</v>
      </c>
      <c r="M1072" s="86">
        <v>2.0825679379048198E-3</v>
      </c>
      <c r="N1072" s="86">
        <v>57.960237314735402</v>
      </c>
      <c r="O1072" s="86">
        <v>39.728535757731002</v>
      </c>
      <c r="P1072" s="86">
        <v>0.64400000000000002</v>
      </c>
      <c r="Q1072" s="88">
        <v>1.0706</v>
      </c>
      <c r="R1072" s="85">
        <v>2.4709661477637802E-2</v>
      </c>
      <c r="S1072" s="86">
        <v>1.5</v>
      </c>
      <c r="T1072" s="86">
        <v>0.84</v>
      </c>
      <c r="U1072" s="88">
        <v>7.7574001730421296</v>
      </c>
      <c r="V1072" s="89">
        <v>4.6399999999999997</v>
      </c>
      <c r="W1072" s="85">
        <v>35.7855783862734</v>
      </c>
      <c r="X1072" s="88">
        <v>46.1</v>
      </c>
      <c r="Y1072" s="85">
        <v>-100</v>
      </c>
      <c r="Z1072" s="88">
        <v>-100</v>
      </c>
      <c r="AA1072" s="85">
        <v>0</v>
      </c>
      <c r="AB1072" s="91">
        <v>0</v>
      </c>
      <c r="AC1072" s="86">
        <v>0</v>
      </c>
      <c r="AD1072" s="86">
        <v>0</v>
      </c>
      <c r="AE1072" s="86">
        <v>0</v>
      </c>
      <c r="AF1072" s="88">
        <v>5.9486831088499998E-8</v>
      </c>
      <c r="AG1072" s="85">
        <v>1.62306559891</v>
      </c>
      <c r="AH1072" s="86">
        <v>0.21534</v>
      </c>
      <c r="AI1072" s="88">
        <v>5.0713984407700002E-2</v>
      </c>
      <c r="AJ1072" s="150">
        <v>2.59</v>
      </c>
      <c r="AK1072" s="151">
        <v>25</v>
      </c>
    </row>
    <row r="1073" spans="1:37" x14ac:dyDescent="0.2">
      <c r="A1073" s="149" t="s">
        <v>2430</v>
      </c>
      <c r="B1073" s="66" t="s">
        <v>2431</v>
      </c>
      <c r="C1073" s="67">
        <v>74</v>
      </c>
      <c r="D1073" s="84" t="s">
        <v>337</v>
      </c>
      <c r="E1073" s="85">
        <v>65.181865554976596</v>
      </c>
      <c r="F1073" s="91">
        <v>65.167274622199102</v>
      </c>
      <c r="G1073" s="86">
        <v>27.809275664408499</v>
      </c>
      <c r="H1073" s="86">
        <v>27.795726941115198</v>
      </c>
      <c r="I1073" s="86">
        <v>7.53</v>
      </c>
      <c r="J1073" s="86">
        <v>7.75</v>
      </c>
      <c r="K1073" s="87">
        <v>0</v>
      </c>
      <c r="L1073" s="85">
        <v>3.0000070302000002E-2</v>
      </c>
      <c r="M1073" s="86">
        <v>2.4378797046397602E-3</v>
      </c>
      <c r="N1073" s="86">
        <v>66.837856626044498</v>
      </c>
      <c r="O1073" s="86">
        <v>19.077510917030601</v>
      </c>
      <c r="P1073" s="86">
        <v>0.26900000000000002</v>
      </c>
      <c r="Q1073" s="88">
        <v>0.78739999999999999</v>
      </c>
      <c r="R1073" s="85">
        <v>1.1109876680368801E-2</v>
      </c>
      <c r="S1073" s="86">
        <v>2.5</v>
      </c>
      <c r="T1073" s="86">
        <v>0.92</v>
      </c>
      <c r="U1073" s="88">
        <v>5.4872329338197003</v>
      </c>
      <c r="V1073" s="89">
        <v>4.76</v>
      </c>
      <c r="W1073" s="85">
        <v>39.836574664969497</v>
      </c>
      <c r="X1073" s="88">
        <v>39.700000000000003</v>
      </c>
      <c r="Y1073" s="85">
        <v>-100</v>
      </c>
      <c r="Z1073" s="88"/>
      <c r="AA1073" s="85">
        <v>0</v>
      </c>
      <c r="AB1073" s="91">
        <v>0</v>
      </c>
      <c r="AC1073" s="86">
        <v>0</v>
      </c>
      <c r="AD1073" s="86">
        <v>0</v>
      </c>
      <c r="AE1073" s="86">
        <v>0</v>
      </c>
      <c r="AF1073" s="88">
        <v>3.1047946817200001E-8</v>
      </c>
      <c r="AG1073" s="85">
        <v>0.52449590032100002</v>
      </c>
      <c r="AH1073" s="86">
        <v>6.1392000000000002E-2</v>
      </c>
      <c r="AI1073" s="88">
        <v>7.6423698308700003E-9</v>
      </c>
      <c r="AJ1073" s="150">
        <v>2.54</v>
      </c>
      <c r="AK1073" s="151">
        <v>23</v>
      </c>
    </row>
    <row r="1074" spans="1:37" x14ac:dyDescent="0.2">
      <c r="A1074" s="149" t="s">
        <v>2432</v>
      </c>
      <c r="B1074" s="66" t="s">
        <v>2433</v>
      </c>
      <c r="C1074" s="67">
        <v>74</v>
      </c>
      <c r="D1074" s="84" t="s">
        <v>337</v>
      </c>
      <c r="E1074" s="85">
        <v>48.071358968593103</v>
      </c>
      <c r="F1074" s="91">
        <v>48.048871898658298</v>
      </c>
      <c r="G1074" s="86">
        <v>20.978937111161098</v>
      </c>
      <c r="H1074" s="86">
        <v>20.978937111161098</v>
      </c>
      <c r="I1074" s="86">
        <v>2.67</v>
      </c>
      <c r="J1074" s="86">
        <v>4.13</v>
      </c>
      <c r="K1074" s="87">
        <v>0</v>
      </c>
      <c r="L1074" s="85">
        <v>0.110000098267</v>
      </c>
      <c r="M1074" s="86">
        <v>0</v>
      </c>
      <c r="N1074" s="86">
        <v>42.106757050072602</v>
      </c>
      <c r="O1074" s="86">
        <v>9.8083210462209092</v>
      </c>
      <c r="P1074" s="86">
        <v>0.248</v>
      </c>
      <c r="Q1074" s="88">
        <v>0.6663</v>
      </c>
      <c r="R1074" s="85">
        <v>0</v>
      </c>
      <c r="S1074" s="86">
        <v>1</v>
      </c>
      <c r="T1074" s="86">
        <v>0.87</v>
      </c>
      <c r="U1074" s="88">
        <v>9.1357469455063303</v>
      </c>
      <c r="V1074" s="89">
        <v>4.7</v>
      </c>
      <c r="W1074" s="85">
        <v>34.321930871788602</v>
      </c>
      <c r="X1074" s="88">
        <v>32.566666666700002</v>
      </c>
      <c r="Y1074" s="85"/>
      <c r="Z1074" s="88"/>
      <c r="AA1074" s="85">
        <v>0</v>
      </c>
      <c r="AB1074" s="91">
        <v>0</v>
      </c>
      <c r="AC1074" s="86">
        <v>0</v>
      </c>
      <c r="AD1074" s="86">
        <v>0</v>
      </c>
      <c r="AE1074" s="86">
        <v>0</v>
      </c>
      <c r="AF1074" s="88">
        <v>0</v>
      </c>
      <c r="AG1074" s="85">
        <v>0.58310976482300003</v>
      </c>
      <c r="AH1074" s="86">
        <v>2.2817E-2</v>
      </c>
      <c r="AI1074" s="88">
        <v>0</v>
      </c>
      <c r="AJ1074" s="150">
        <v>2.17</v>
      </c>
      <c r="AK1074" s="151">
        <v>2</v>
      </c>
    </row>
    <row r="1075" spans="1:37" x14ac:dyDescent="0.2">
      <c r="A1075" s="149" t="s">
        <v>2434</v>
      </c>
      <c r="B1075" s="66" t="s">
        <v>2435</v>
      </c>
      <c r="C1075" s="67">
        <v>74</v>
      </c>
      <c r="D1075" s="84" t="s">
        <v>337</v>
      </c>
      <c r="E1075" s="85">
        <v>51.088481266129101</v>
      </c>
      <c r="F1075" s="91">
        <v>51.051002816237798</v>
      </c>
      <c r="G1075" s="86">
        <v>28.648527096919299</v>
      </c>
      <c r="H1075" s="86">
        <v>28.641031406941</v>
      </c>
      <c r="I1075" s="86">
        <v>5.71</v>
      </c>
      <c r="J1075" s="86">
        <v>7.96</v>
      </c>
      <c r="K1075" s="87">
        <v>0</v>
      </c>
      <c r="L1075" s="85">
        <v>1.3799997535999999</v>
      </c>
      <c r="M1075" s="86">
        <v>1.44877729947635E-3</v>
      </c>
      <c r="N1075" s="86">
        <v>44.766899911756298</v>
      </c>
      <c r="O1075" s="86">
        <v>27.629651333138</v>
      </c>
      <c r="P1075" s="86">
        <v>0.371</v>
      </c>
      <c r="Q1075" s="88">
        <v>0.98750000000000004</v>
      </c>
      <c r="R1075" s="85">
        <v>1.00180324584252E-2</v>
      </c>
      <c r="S1075" s="86">
        <v>1.5</v>
      </c>
      <c r="T1075" s="86">
        <v>1.05</v>
      </c>
      <c r="U1075" s="88">
        <v>8.7560367074646397</v>
      </c>
      <c r="V1075" s="89">
        <v>4.5199999999999996</v>
      </c>
      <c r="W1075" s="85">
        <v>33.611302721035003</v>
      </c>
      <c r="X1075" s="88">
        <v>36.5</v>
      </c>
      <c r="Y1075" s="85">
        <v>-100</v>
      </c>
      <c r="Z1075" s="88"/>
      <c r="AA1075" s="85">
        <v>0</v>
      </c>
      <c r="AB1075" s="91">
        <v>0</v>
      </c>
      <c r="AC1075" s="86">
        <v>0</v>
      </c>
      <c r="AD1075" s="86">
        <v>0</v>
      </c>
      <c r="AE1075" s="86">
        <v>0</v>
      </c>
      <c r="AF1075" s="88">
        <v>0</v>
      </c>
      <c r="AG1075" s="85">
        <v>0.98810986976699999</v>
      </c>
      <c r="AH1075" s="86">
        <v>5.6009999999999997E-2</v>
      </c>
      <c r="AI1075" s="88">
        <v>4.3992223930900003E-9</v>
      </c>
      <c r="AJ1075" s="150">
        <v>2.19</v>
      </c>
      <c r="AK1075" s="151">
        <v>6</v>
      </c>
    </row>
    <row r="1076" spans="1:37" x14ac:dyDescent="0.2">
      <c r="A1076" s="149" t="s">
        <v>2436</v>
      </c>
      <c r="B1076" s="66" t="s">
        <v>2437</v>
      </c>
      <c r="C1076" s="67">
        <v>65</v>
      </c>
      <c r="D1076" s="84" t="s">
        <v>337</v>
      </c>
      <c r="E1076" s="85">
        <v>88.716026241799398</v>
      </c>
      <c r="F1076" s="91">
        <v>88.697282099343994</v>
      </c>
      <c r="G1076" s="86">
        <v>35.237357890876503</v>
      </c>
      <c r="H1076" s="86">
        <v>35.231653151868301</v>
      </c>
      <c r="I1076" s="86">
        <v>2.82</v>
      </c>
      <c r="J1076" s="86">
        <v>3.85</v>
      </c>
      <c r="K1076" s="87">
        <v>0</v>
      </c>
      <c r="L1076" s="85">
        <v>6.3591307313399999E-8</v>
      </c>
      <c r="M1076" s="86">
        <v>1.2768120172942401E-2</v>
      </c>
      <c r="N1076" s="86">
        <v>80.799341428277401</v>
      </c>
      <c r="O1076" s="86">
        <v>28.770200924200299</v>
      </c>
      <c r="P1076" s="86">
        <v>0.13700000000000001</v>
      </c>
      <c r="Q1076" s="88">
        <v>0.28070000000000001</v>
      </c>
      <c r="R1076" s="85">
        <v>1.07921433196633E-2</v>
      </c>
      <c r="S1076" s="86">
        <v>0</v>
      </c>
      <c r="T1076" s="86">
        <v>0.49</v>
      </c>
      <c r="U1076" s="88">
        <v>0.34065441506051097</v>
      </c>
      <c r="V1076" s="89">
        <v>4.97</v>
      </c>
      <c r="W1076" s="85">
        <v>60.230089792162502</v>
      </c>
      <c r="X1076" s="88">
        <v>59.4666666667</v>
      </c>
      <c r="Y1076" s="85"/>
      <c r="Z1076" s="88"/>
      <c r="AA1076" s="85">
        <v>0.27</v>
      </c>
      <c r="AB1076" s="91">
        <v>0.28999999999999998</v>
      </c>
      <c r="AC1076" s="86">
        <v>0.16</v>
      </c>
      <c r="AD1076" s="86">
        <v>0.16</v>
      </c>
      <c r="AE1076" s="86">
        <v>0</v>
      </c>
      <c r="AF1076" s="88">
        <v>2.6764383360499999E-8</v>
      </c>
      <c r="AG1076" s="85">
        <v>7.1638438566600004E-9</v>
      </c>
      <c r="AH1076" s="86">
        <v>3.7866999999999998E-2</v>
      </c>
      <c r="AI1076" s="88">
        <v>2.9170767476500002E-13</v>
      </c>
      <c r="AJ1076" s="150">
        <v>3.02</v>
      </c>
      <c r="AK1076" s="151">
        <v>46</v>
      </c>
    </row>
    <row r="1077" spans="1:37" x14ac:dyDescent="0.2">
      <c r="A1077" s="149" t="s">
        <v>2438</v>
      </c>
      <c r="B1077" s="66" t="s">
        <v>2439</v>
      </c>
      <c r="C1077" s="67">
        <v>74</v>
      </c>
      <c r="D1077" s="84" t="s">
        <v>337</v>
      </c>
      <c r="E1077" s="85">
        <v>80.553394672603901</v>
      </c>
      <c r="F1077" s="91">
        <v>80.5118163040854</v>
      </c>
      <c r="G1077" s="86">
        <v>32.786555433353897</v>
      </c>
      <c r="H1077" s="86">
        <v>32.783872957965599</v>
      </c>
      <c r="I1077" s="86">
        <v>9.74</v>
      </c>
      <c r="J1077" s="86">
        <v>12.89</v>
      </c>
      <c r="K1077" s="87">
        <v>0</v>
      </c>
      <c r="L1077" s="85">
        <v>7.0000008841399994E-2</v>
      </c>
      <c r="M1077" s="86">
        <v>0</v>
      </c>
      <c r="N1077" s="86">
        <v>75.1416315959858</v>
      </c>
      <c r="O1077" s="86">
        <v>28.333724845352801</v>
      </c>
      <c r="P1077" s="86">
        <v>0.27600000000000002</v>
      </c>
      <c r="Q1077" s="88">
        <v>0.35770000000000002</v>
      </c>
      <c r="R1077" s="85">
        <v>0</v>
      </c>
      <c r="S1077" s="86">
        <v>0</v>
      </c>
      <c r="T1077" s="86">
        <v>0.51</v>
      </c>
      <c r="U1077" s="88">
        <v>0.618310577000456</v>
      </c>
      <c r="V1077" s="89">
        <v>4.83</v>
      </c>
      <c r="W1077" s="85">
        <v>62.8677832413725</v>
      </c>
      <c r="X1077" s="88">
        <v>57.166666666700003</v>
      </c>
      <c r="Y1077" s="85">
        <v>100</v>
      </c>
      <c r="Z1077" s="88"/>
      <c r="AA1077" s="85">
        <v>0.4</v>
      </c>
      <c r="AB1077" s="91">
        <v>0.45</v>
      </c>
      <c r="AC1077" s="86">
        <v>0.22</v>
      </c>
      <c r="AD1077" s="86">
        <v>0.22</v>
      </c>
      <c r="AE1077" s="86">
        <v>0.01</v>
      </c>
      <c r="AF1077" s="88">
        <v>0</v>
      </c>
      <c r="AG1077" s="85">
        <v>0</v>
      </c>
      <c r="AH1077" s="86">
        <v>7.5081999999999996E-2</v>
      </c>
      <c r="AI1077" s="88">
        <v>3.0918285278899999E-12</v>
      </c>
      <c r="AJ1077" s="150">
        <v>2.8</v>
      </c>
      <c r="AK1077" s="151">
        <v>38</v>
      </c>
    </row>
    <row r="1078" spans="1:37" x14ac:dyDescent="0.2">
      <c r="A1078" s="149" t="s">
        <v>2440</v>
      </c>
      <c r="B1078" s="66" t="s">
        <v>2441</v>
      </c>
      <c r="C1078" s="67">
        <v>74</v>
      </c>
      <c r="D1078" s="84" t="s">
        <v>337</v>
      </c>
      <c r="E1078" s="85">
        <v>64.991663719496799</v>
      </c>
      <c r="F1078" s="91">
        <v>64.936088516142107</v>
      </c>
      <c r="G1078" s="86">
        <v>31.939574597079801</v>
      </c>
      <c r="H1078" s="86">
        <v>31.9234072651948</v>
      </c>
      <c r="I1078" s="86">
        <v>13.57</v>
      </c>
      <c r="J1078" s="86">
        <v>15.96</v>
      </c>
      <c r="K1078" s="87">
        <v>0</v>
      </c>
      <c r="L1078" s="85">
        <v>0.33000003443100001</v>
      </c>
      <c r="M1078" s="86">
        <v>1.3880448917910701E-2</v>
      </c>
      <c r="N1078" s="86">
        <v>58.109856262833702</v>
      </c>
      <c r="O1078" s="86">
        <v>21.097450781742001</v>
      </c>
      <c r="P1078" s="86">
        <v>0.28000000000000003</v>
      </c>
      <c r="Q1078" s="88">
        <v>0.77470000000000006</v>
      </c>
      <c r="R1078" s="85">
        <v>1.9960079840319399E-2</v>
      </c>
      <c r="S1078" s="86">
        <v>0</v>
      </c>
      <c r="T1078" s="86">
        <v>0.92</v>
      </c>
      <c r="U1078" s="88">
        <v>1.4409134542515001</v>
      </c>
      <c r="V1078" s="89">
        <v>4.7300000000000004</v>
      </c>
      <c r="W1078" s="85">
        <v>53.260768620630799</v>
      </c>
      <c r="X1078" s="88">
        <v>50.8</v>
      </c>
      <c r="Y1078" s="85">
        <v>100</v>
      </c>
      <c r="Z1078" s="88"/>
      <c r="AA1078" s="85">
        <v>0.33</v>
      </c>
      <c r="AB1078" s="91">
        <v>0.38</v>
      </c>
      <c r="AC1078" s="86">
        <v>0.06</v>
      </c>
      <c r="AD1078" s="86">
        <v>7.0000000000000007E-2</v>
      </c>
      <c r="AE1078" s="86">
        <v>0.02</v>
      </c>
      <c r="AF1078" s="88">
        <v>3.3602766190799999E-8</v>
      </c>
      <c r="AG1078" s="85">
        <v>0</v>
      </c>
      <c r="AH1078" s="86">
        <v>0.124473</v>
      </c>
      <c r="AI1078" s="88">
        <v>7.5999983929799997E-5</v>
      </c>
      <c r="AJ1078" s="150">
        <v>2.42</v>
      </c>
      <c r="AK1078" s="151">
        <v>26</v>
      </c>
    </row>
    <row r="1079" spans="1:37" x14ac:dyDescent="0.2">
      <c r="A1079" s="149" t="s">
        <v>2442</v>
      </c>
      <c r="B1079" s="66" t="s">
        <v>2443</v>
      </c>
      <c r="C1079" s="67">
        <v>74</v>
      </c>
      <c r="D1079" s="84" t="s">
        <v>337</v>
      </c>
      <c r="E1079" s="85">
        <v>80.848195075304801</v>
      </c>
      <c r="F1079" s="91">
        <v>80.827157542433696</v>
      </c>
      <c r="G1079" s="86">
        <v>39.756155868993503</v>
      </c>
      <c r="H1079" s="86">
        <v>39.756155868993503</v>
      </c>
      <c r="I1079" s="86">
        <v>3.98</v>
      </c>
      <c r="J1079" s="86">
        <v>6.41</v>
      </c>
      <c r="K1079" s="87">
        <v>0</v>
      </c>
      <c r="L1079" s="85">
        <v>0.110000016647</v>
      </c>
      <c r="M1079" s="86">
        <v>0</v>
      </c>
      <c r="N1079" s="86">
        <v>74.597049681970006</v>
      </c>
      <c r="O1079" s="86">
        <v>29.764293549509102</v>
      </c>
      <c r="P1079" s="86">
        <v>0.22</v>
      </c>
      <c r="Q1079" s="88">
        <v>0.74380000000000002</v>
      </c>
      <c r="R1079" s="85">
        <v>0</v>
      </c>
      <c r="S1079" s="86">
        <v>0</v>
      </c>
      <c r="T1079" s="86">
        <v>0.88</v>
      </c>
      <c r="U1079" s="88">
        <v>0.73057614152522099</v>
      </c>
      <c r="V1079" s="89">
        <v>4.9400000000000004</v>
      </c>
      <c r="W1079" s="85">
        <v>58.387551955253002</v>
      </c>
      <c r="X1079" s="88">
        <v>58.766666666699997</v>
      </c>
      <c r="Y1079" s="85">
        <v>-100</v>
      </c>
      <c r="Z1079" s="88"/>
      <c r="AA1079" s="85">
        <v>0.12</v>
      </c>
      <c r="AB1079" s="91">
        <v>0.14000000000000001</v>
      </c>
      <c r="AC1079" s="86">
        <v>0.1</v>
      </c>
      <c r="AD1079" s="86">
        <v>0.1</v>
      </c>
      <c r="AE1079" s="86">
        <v>0</v>
      </c>
      <c r="AF1079" s="88">
        <v>0</v>
      </c>
      <c r="AG1079" s="85">
        <v>3.4078630656900002E-8</v>
      </c>
      <c r="AH1079" s="86">
        <v>5.1691000000000001E-2</v>
      </c>
      <c r="AI1079" s="88">
        <v>9.2770720419000008E-13</v>
      </c>
      <c r="AJ1079" s="150">
        <v>2.82</v>
      </c>
      <c r="AK1079" s="151">
        <v>39</v>
      </c>
    </row>
    <row r="1080" spans="1:37" x14ac:dyDescent="0.2">
      <c r="A1080" s="149" t="s">
        <v>2444</v>
      </c>
      <c r="B1080" s="66" t="s">
        <v>2445</v>
      </c>
      <c r="C1080" s="67">
        <v>74</v>
      </c>
      <c r="D1080" s="84" t="s">
        <v>337</v>
      </c>
      <c r="E1080" s="85">
        <v>60.706579268789199</v>
      </c>
      <c r="F1080" s="91">
        <v>60.693347447276302</v>
      </c>
      <c r="G1080" s="86">
        <v>33.620022799446303</v>
      </c>
      <c r="H1080" s="86">
        <v>33.620022799446303</v>
      </c>
      <c r="I1080" s="86">
        <v>8.19</v>
      </c>
      <c r="J1080" s="86">
        <v>7.91</v>
      </c>
      <c r="K1080" s="87">
        <v>0</v>
      </c>
      <c r="L1080" s="85">
        <v>0.61999980392999998</v>
      </c>
      <c r="M1080" s="86">
        <v>9.7401354642091594E-3</v>
      </c>
      <c r="N1080" s="86">
        <v>57.661842159830798</v>
      </c>
      <c r="O1080" s="86">
        <v>39.045758417534103</v>
      </c>
      <c r="P1080" s="86">
        <v>0.182</v>
      </c>
      <c r="Q1080" s="88">
        <v>0.37319999999999998</v>
      </c>
      <c r="R1080" s="85">
        <v>5.8548009367681501E-2</v>
      </c>
      <c r="S1080" s="86">
        <v>0</v>
      </c>
      <c r="T1080" s="86">
        <v>0.84</v>
      </c>
      <c r="U1080" s="88">
        <v>4.77872323100725</v>
      </c>
      <c r="V1080" s="89">
        <v>4.49</v>
      </c>
      <c r="W1080" s="85">
        <v>53.950562376735697</v>
      </c>
      <c r="X1080" s="88">
        <v>51.366666666699999</v>
      </c>
      <c r="Y1080" s="85"/>
      <c r="Z1080" s="88"/>
      <c r="AA1080" s="85">
        <v>0.16</v>
      </c>
      <c r="AB1080" s="91">
        <v>0.17</v>
      </c>
      <c r="AC1080" s="86">
        <v>0</v>
      </c>
      <c r="AD1080" s="86">
        <v>0</v>
      </c>
      <c r="AE1080" s="86">
        <v>0.02</v>
      </c>
      <c r="AF1080" s="88">
        <v>0</v>
      </c>
      <c r="AG1080" s="85">
        <v>0.75982501707299999</v>
      </c>
      <c r="AH1080" s="86">
        <v>5.756E-2</v>
      </c>
      <c r="AI1080" s="88">
        <v>3.8000065243199998E-5</v>
      </c>
      <c r="AJ1080" s="150">
        <v>2.2200000000000002</v>
      </c>
      <c r="AK1080" s="151">
        <v>17</v>
      </c>
    </row>
    <row r="1081" spans="1:37" x14ac:dyDescent="0.2">
      <c r="A1081" s="149" t="s">
        <v>2446</v>
      </c>
      <c r="B1081" s="66" t="s">
        <v>2447</v>
      </c>
      <c r="C1081" s="67">
        <v>74</v>
      </c>
      <c r="D1081" s="84" t="s">
        <v>337</v>
      </c>
      <c r="E1081" s="85">
        <v>29.4346023000226</v>
      </c>
      <c r="F1081" s="91">
        <v>29.0483240031765</v>
      </c>
      <c r="G1081" s="86">
        <v>19.287443994549001</v>
      </c>
      <c r="H1081" s="86">
        <v>19.1345013186404</v>
      </c>
      <c r="I1081" s="86">
        <v>111.7</v>
      </c>
      <c r="J1081" s="86">
        <v>166.02</v>
      </c>
      <c r="K1081" s="87">
        <v>0</v>
      </c>
      <c r="L1081" s="85">
        <v>4.0000001627700003E-2</v>
      </c>
      <c r="M1081" s="86">
        <v>0.125098906042304</v>
      </c>
      <c r="N1081" s="86">
        <v>29.763126044608399</v>
      </c>
      <c r="O1081" s="86">
        <v>15.183612523914</v>
      </c>
      <c r="P1081" s="86">
        <v>10.988</v>
      </c>
      <c r="Q1081" s="88">
        <v>2.3094000000000001</v>
      </c>
      <c r="R1081" s="85">
        <v>7.9976007197840607E-2</v>
      </c>
      <c r="S1081" s="86">
        <v>0</v>
      </c>
      <c r="T1081" s="86">
        <v>2.72</v>
      </c>
      <c r="U1081" s="88">
        <v>3.6010156962323201</v>
      </c>
      <c r="V1081" s="89">
        <v>3.92</v>
      </c>
      <c r="W1081" s="85">
        <v>34.733333333300003</v>
      </c>
      <c r="X1081" s="88"/>
      <c r="Y1081" s="85"/>
      <c r="Z1081" s="88"/>
      <c r="AA1081" s="85">
        <v>7.24</v>
      </c>
      <c r="AB1081" s="91">
        <v>7.63</v>
      </c>
      <c r="AC1081" s="86">
        <v>2.2999999999999998</v>
      </c>
      <c r="AD1081" s="86">
        <v>2.41</v>
      </c>
      <c r="AE1081" s="86">
        <v>1.69</v>
      </c>
      <c r="AF1081" s="88">
        <v>6.8570237509299999E-9</v>
      </c>
      <c r="AG1081" s="85">
        <v>0.57014098233300003</v>
      </c>
      <c r="AH1081" s="86">
        <v>1.312222</v>
      </c>
      <c r="AI1081" s="88">
        <v>1.9759999368800002E-3</v>
      </c>
      <c r="AJ1081" s="150">
        <v>1.8</v>
      </c>
      <c r="AK1081" s="151">
        <v>1</v>
      </c>
    </row>
    <row r="1082" spans="1:37" x14ac:dyDescent="0.2">
      <c r="A1082" s="149" t="s">
        <v>2448</v>
      </c>
      <c r="B1082" s="66" t="s">
        <v>2449</v>
      </c>
      <c r="C1082" s="67">
        <v>74</v>
      </c>
      <c r="D1082" s="84" t="s">
        <v>337</v>
      </c>
      <c r="E1082" s="85">
        <v>36.874250851840401</v>
      </c>
      <c r="F1082" s="91">
        <v>36.820379523508102</v>
      </c>
      <c r="G1082" s="86">
        <v>23.394971111500201</v>
      </c>
      <c r="H1082" s="86">
        <v>23.370729013750701</v>
      </c>
      <c r="I1082" s="86">
        <v>38.770000000000003</v>
      </c>
      <c r="J1082" s="86">
        <v>59.21</v>
      </c>
      <c r="K1082" s="87">
        <v>0</v>
      </c>
      <c r="L1082" s="85">
        <v>0.31999996933300001</v>
      </c>
      <c r="M1082" s="86">
        <v>4.2954344115978304E-3</v>
      </c>
      <c r="N1082" s="86">
        <v>38.641462401329498</v>
      </c>
      <c r="O1082" s="86">
        <v>17.642675750064601</v>
      </c>
      <c r="P1082" s="86">
        <v>3.0249999999999999</v>
      </c>
      <c r="Q1082" s="88">
        <v>1.0773999999999999</v>
      </c>
      <c r="R1082" s="85">
        <v>2.0273009866198101E-2</v>
      </c>
      <c r="S1082" s="86">
        <v>0</v>
      </c>
      <c r="T1082" s="86">
        <v>1.23</v>
      </c>
      <c r="U1082" s="88">
        <v>6.7036134193478896</v>
      </c>
      <c r="V1082" s="89">
        <v>4.3099999999999996</v>
      </c>
      <c r="W1082" s="85">
        <v>30.020577371750399</v>
      </c>
      <c r="X1082" s="88">
        <v>31.433333333299998</v>
      </c>
      <c r="Y1082" s="85"/>
      <c r="Z1082" s="88"/>
      <c r="AA1082" s="85">
        <v>0</v>
      </c>
      <c r="AB1082" s="91">
        <v>0</v>
      </c>
      <c r="AC1082" s="86">
        <v>0</v>
      </c>
      <c r="AD1082" s="86">
        <v>0</v>
      </c>
      <c r="AE1082" s="86">
        <v>0.96</v>
      </c>
      <c r="AF1082" s="88">
        <v>1.18004102863E-2</v>
      </c>
      <c r="AG1082" s="85">
        <v>1.31204684199</v>
      </c>
      <c r="AH1082" s="86">
        <v>0.69267400000000001</v>
      </c>
      <c r="AI1082" s="88">
        <v>5.3200058726700003E-4</v>
      </c>
      <c r="AJ1082" s="150">
        <v>2.0499999999999998</v>
      </c>
      <c r="AK1082" s="151">
        <v>2</v>
      </c>
    </row>
    <row r="1083" spans="1:37" x14ac:dyDescent="0.2">
      <c r="A1083" s="149" t="s">
        <v>2450</v>
      </c>
      <c r="B1083" s="66" t="s">
        <v>2451</v>
      </c>
      <c r="C1083" s="67">
        <v>74</v>
      </c>
      <c r="D1083" s="84" t="s">
        <v>337</v>
      </c>
      <c r="E1083" s="85">
        <v>53.460424441597503</v>
      </c>
      <c r="F1083" s="91">
        <v>53.460424441597503</v>
      </c>
      <c r="G1083" s="86">
        <v>26.2755528323957</v>
      </c>
      <c r="H1083" s="86">
        <v>26.2755528323957</v>
      </c>
      <c r="I1083" s="86">
        <v>9.89</v>
      </c>
      <c r="J1083" s="86">
        <v>17.07</v>
      </c>
      <c r="K1083" s="87">
        <v>0</v>
      </c>
      <c r="L1083" s="85">
        <v>3.0000120902899999E-2</v>
      </c>
      <c r="M1083" s="86">
        <v>0</v>
      </c>
      <c r="N1083" s="86">
        <v>47.131497948016403</v>
      </c>
      <c r="O1083" s="86">
        <v>11.996551889277301</v>
      </c>
      <c r="P1083" s="86">
        <v>0.42499999999999999</v>
      </c>
      <c r="Q1083" s="88">
        <v>0.51060000000000005</v>
      </c>
      <c r="R1083" s="85">
        <v>0</v>
      </c>
      <c r="S1083" s="86">
        <v>0</v>
      </c>
      <c r="T1083" s="86">
        <v>0.91</v>
      </c>
      <c r="U1083" s="88">
        <v>3.1178633097532402</v>
      </c>
      <c r="V1083" s="89">
        <v>4.63</v>
      </c>
      <c r="W1083" s="85">
        <v>38.6400116277443</v>
      </c>
      <c r="X1083" s="88">
        <v>29.1</v>
      </c>
      <c r="Y1083" s="85">
        <v>-100</v>
      </c>
      <c r="Z1083" s="88"/>
      <c r="AA1083" s="85">
        <v>0</v>
      </c>
      <c r="AB1083" s="91">
        <v>0</v>
      </c>
      <c r="AC1083" s="86">
        <v>0</v>
      </c>
      <c r="AD1083" s="86">
        <v>0</v>
      </c>
      <c r="AE1083" s="86">
        <v>0.28999999999999998</v>
      </c>
      <c r="AF1083" s="88">
        <v>2.6825249224100001E-7</v>
      </c>
      <c r="AG1083" s="85">
        <v>0.25710303367199999</v>
      </c>
      <c r="AH1083" s="86">
        <v>9.9439E-2</v>
      </c>
      <c r="AI1083" s="88">
        <v>2.2799995830099999E-4</v>
      </c>
      <c r="AJ1083" s="150">
        <v>2.25</v>
      </c>
      <c r="AK1083" s="151">
        <v>8</v>
      </c>
    </row>
    <row r="1084" spans="1:37" x14ac:dyDescent="0.2">
      <c r="A1084" s="149" t="s">
        <v>2452</v>
      </c>
      <c r="B1084" s="66" t="s">
        <v>2453</v>
      </c>
      <c r="C1084" s="67">
        <v>74</v>
      </c>
      <c r="D1084" s="84" t="s">
        <v>337</v>
      </c>
      <c r="E1084" s="85">
        <v>34.6393176559964</v>
      </c>
      <c r="F1084" s="91">
        <v>34.5509168134259</v>
      </c>
      <c r="G1084" s="86">
        <v>23.299837701578099</v>
      </c>
      <c r="H1084" s="86">
        <v>23.283953175178699</v>
      </c>
      <c r="I1084" s="86">
        <v>63.29</v>
      </c>
      <c r="J1084" s="86">
        <v>126.78</v>
      </c>
      <c r="K1084" s="87">
        <v>0</v>
      </c>
      <c r="L1084" s="85">
        <v>0.80999991084800005</v>
      </c>
      <c r="M1084" s="86">
        <v>1.3169003532411401E-3</v>
      </c>
      <c r="N1084" s="86">
        <v>26.5031852076558</v>
      </c>
      <c r="O1084" s="86">
        <v>24.947457262482001</v>
      </c>
      <c r="P1084" s="86">
        <v>3.867</v>
      </c>
      <c r="Q1084" s="88">
        <v>1.788</v>
      </c>
      <c r="R1084" s="85">
        <v>1.3624906328769001E-2</v>
      </c>
      <c r="S1084" s="86">
        <v>0</v>
      </c>
      <c r="T1084" s="86">
        <v>1.77</v>
      </c>
      <c r="U1084" s="88">
        <v>7.2426534065402803</v>
      </c>
      <c r="V1084" s="89">
        <v>4.24</v>
      </c>
      <c r="W1084" s="85">
        <v>33.908958930666998</v>
      </c>
      <c r="X1084" s="88">
        <v>30</v>
      </c>
      <c r="Y1084" s="85">
        <v>-100</v>
      </c>
      <c r="Z1084" s="88"/>
      <c r="AA1084" s="85">
        <v>0</v>
      </c>
      <c r="AB1084" s="91">
        <v>0</v>
      </c>
      <c r="AC1084" s="86">
        <v>0</v>
      </c>
      <c r="AD1084" s="86">
        <v>0</v>
      </c>
      <c r="AE1084" s="86">
        <v>0.97</v>
      </c>
      <c r="AF1084" s="88">
        <v>1.7312998174400001</v>
      </c>
      <c r="AG1084" s="85">
        <v>2.0356380590000001</v>
      </c>
      <c r="AH1084" s="86">
        <v>1.390064</v>
      </c>
      <c r="AI1084" s="88">
        <v>8.7399998918399999E-4</v>
      </c>
      <c r="AJ1084" s="150">
        <v>2.02</v>
      </c>
      <c r="AK1084" s="151">
        <v>2</v>
      </c>
    </row>
    <row r="1085" spans="1:37" x14ac:dyDescent="0.2">
      <c r="A1085" s="149" t="s">
        <v>2454</v>
      </c>
      <c r="B1085" s="66" t="s">
        <v>2455</v>
      </c>
      <c r="C1085" s="67">
        <v>74</v>
      </c>
      <c r="D1085" s="84" t="s">
        <v>337</v>
      </c>
      <c r="E1085" s="85">
        <v>66.244000767901696</v>
      </c>
      <c r="F1085" s="91">
        <v>66.190247648300996</v>
      </c>
      <c r="G1085" s="86">
        <v>42.411211364945302</v>
      </c>
      <c r="H1085" s="86">
        <v>42.368016893837599</v>
      </c>
      <c r="I1085" s="86">
        <v>8.35</v>
      </c>
      <c r="J1085" s="86">
        <v>9.5399999999999991</v>
      </c>
      <c r="K1085" s="87">
        <v>0</v>
      </c>
      <c r="L1085" s="85">
        <v>1.3899999119399999</v>
      </c>
      <c r="M1085" s="86">
        <v>7.8301055549343697E-5</v>
      </c>
      <c r="N1085" s="86">
        <v>61.263319611589303</v>
      </c>
      <c r="O1085" s="86">
        <v>40.871369294605799</v>
      </c>
      <c r="P1085" s="86">
        <v>0.434</v>
      </c>
      <c r="Q1085" s="88">
        <v>1.0024999999999999</v>
      </c>
      <c r="R1085" s="85">
        <v>1.5002625459455399E-2</v>
      </c>
      <c r="S1085" s="86">
        <v>0.4</v>
      </c>
      <c r="T1085" s="86">
        <v>1.1399999999999999</v>
      </c>
      <c r="U1085" s="88">
        <v>3.2002303705125699</v>
      </c>
      <c r="V1085" s="89">
        <v>4.76</v>
      </c>
      <c r="W1085" s="85">
        <v>37.611589443337103</v>
      </c>
      <c r="X1085" s="88">
        <v>40.633333333300001</v>
      </c>
      <c r="Y1085" s="85">
        <v>-100</v>
      </c>
      <c r="Z1085" s="88"/>
      <c r="AA1085" s="85">
        <v>0</v>
      </c>
      <c r="AB1085" s="91">
        <v>0</v>
      </c>
      <c r="AC1085" s="86">
        <v>0</v>
      </c>
      <c r="AD1085" s="86">
        <v>0.01</v>
      </c>
      <c r="AE1085" s="86">
        <v>0.01</v>
      </c>
      <c r="AF1085" s="88">
        <v>0</v>
      </c>
      <c r="AG1085" s="85">
        <v>0.268518203791</v>
      </c>
      <c r="AH1085" s="86">
        <v>6.9060999999999997E-2</v>
      </c>
      <c r="AI1085" s="88">
        <v>6.3366114893900001E-9</v>
      </c>
      <c r="AJ1085" s="150">
        <v>2.4500000000000002</v>
      </c>
      <c r="AK1085" s="151">
        <v>24</v>
      </c>
    </row>
    <row r="1086" spans="1:37" x14ac:dyDescent="0.2">
      <c r="A1086" s="149" t="s">
        <v>2456</v>
      </c>
      <c r="B1086" s="66" t="s">
        <v>2457</v>
      </c>
      <c r="C1086" s="67">
        <v>74</v>
      </c>
      <c r="D1086" s="84" t="s">
        <v>337</v>
      </c>
      <c r="E1086" s="85">
        <v>59.486581096849498</v>
      </c>
      <c r="F1086" s="91">
        <v>59.463243873979003</v>
      </c>
      <c r="G1086" s="86">
        <v>41.924765238650899</v>
      </c>
      <c r="H1086" s="86">
        <v>41.924765238650899</v>
      </c>
      <c r="I1086" s="86">
        <v>7.51</v>
      </c>
      <c r="J1086" s="86">
        <v>7.04</v>
      </c>
      <c r="K1086" s="87">
        <v>0</v>
      </c>
      <c r="L1086" s="85">
        <v>1.17000009748</v>
      </c>
      <c r="M1086" s="86">
        <v>6.1144001324826096E-5</v>
      </c>
      <c r="N1086" s="86">
        <v>53.364965404781103</v>
      </c>
      <c r="O1086" s="86">
        <v>44.674076646983899</v>
      </c>
      <c r="P1086" s="86">
        <v>0.34100000000000003</v>
      </c>
      <c r="Q1086" s="88">
        <v>0.92610000000000003</v>
      </c>
      <c r="R1086" s="85">
        <v>9.1207588471360797E-3</v>
      </c>
      <c r="S1086" s="86">
        <v>0.3</v>
      </c>
      <c r="T1086" s="86">
        <v>1.08</v>
      </c>
      <c r="U1086" s="88">
        <v>7.1378563093849001</v>
      </c>
      <c r="V1086" s="89">
        <v>4.7699999999999996</v>
      </c>
      <c r="W1086" s="85">
        <v>34.050166350534901</v>
      </c>
      <c r="X1086" s="88">
        <v>43.166666666700003</v>
      </c>
      <c r="Y1086" s="85">
        <v>-100</v>
      </c>
      <c r="Z1086" s="88"/>
      <c r="AA1086" s="85">
        <v>0</v>
      </c>
      <c r="AB1086" s="91">
        <v>0</v>
      </c>
      <c r="AC1086" s="86">
        <v>0</v>
      </c>
      <c r="AD1086" s="86">
        <v>0</v>
      </c>
      <c r="AE1086" s="86">
        <v>0.01</v>
      </c>
      <c r="AF1086" s="88">
        <v>0</v>
      </c>
      <c r="AG1086" s="85">
        <v>0.46631713968100003</v>
      </c>
      <c r="AH1086" s="86">
        <v>4.0458000000000001E-2</v>
      </c>
      <c r="AI1086" s="88">
        <v>1.20885654912E-12</v>
      </c>
      <c r="AJ1086" s="150">
        <v>1.88</v>
      </c>
      <c r="AK1086" s="151">
        <v>4</v>
      </c>
    </row>
    <row r="1087" spans="1:37" x14ac:dyDescent="0.2">
      <c r="A1087" s="149" t="s">
        <v>2458</v>
      </c>
      <c r="B1087" s="66" t="s">
        <v>2459</v>
      </c>
      <c r="C1087" s="67">
        <v>74</v>
      </c>
      <c r="D1087" s="84" t="s">
        <v>337</v>
      </c>
      <c r="E1087" s="85">
        <v>55.205811138014496</v>
      </c>
      <c r="F1087" s="91">
        <v>55.205811138014496</v>
      </c>
      <c r="G1087" s="86">
        <v>46.8680913780398</v>
      </c>
      <c r="H1087" s="86">
        <v>46.8680913780398</v>
      </c>
      <c r="I1087" s="86">
        <v>19.09</v>
      </c>
      <c r="J1087" s="86">
        <v>12.67</v>
      </c>
      <c r="K1087" s="87">
        <v>0</v>
      </c>
      <c r="L1087" s="85">
        <v>2.0799999964000002</v>
      </c>
      <c r="M1087" s="86">
        <v>0</v>
      </c>
      <c r="N1087" s="86">
        <v>48.314887094762</v>
      </c>
      <c r="O1087" s="86">
        <v>61.247527056906797</v>
      </c>
      <c r="P1087" s="86">
        <v>0.69899999999999995</v>
      </c>
      <c r="Q1087" s="88">
        <v>1.3257000000000001</v>
      </c>
      <c r="R1087" s="85">
        <v>0</v>
      </c>
      <c r="S1087" s="86">
        <v>0.4</v>
      </c>
      <c r="T1087" s="86">
        <v>1.32</v>
      </c>
      <c r="U1087" s="88">
        <v>7.1411025722005803</v>
      </c>
      <c r="V1087" s="89">
        <v>4.67</v>
      </c>
      <c r="W1087" s="85">
        <v>32.352708944310599</v>
      </c>
      <c r="X1087" s="88">
        <v>38</v>
      </c>
      <c r="Y1087" s="85">
        <v>-100</v>
      </c>
      <c r="Z1087" s="88"/>
      <c r="AA1087" s="85">
        <v>0</v>
      </c>
      <c r="AB1087" s="91">
        <v>0</v>
      </c>
      <c r="AC1087" s="86">
        <v>0</v>
      </c>
      <c r="AD1087" s="86">
        <v>0</v>
      </c>
      <c r="AE1087" s="86">
        <v>0.04</v>
      </c>
      <c r="AF1087" s="88">
        <v>0</v>
      </c>
      <c r="AG1087" s="85">
        <v>0.95436881106000004</v>
      </c>
      <c r="AH1087" s="86">
        <v>3.848E-2</v>
      </c>
      <c r="AI1087" s="88">
        <v>0</v>
      </c>
      <c r="AJ1087" s="150">
        <v>1.69</v>
      </c>
      <c r="AK1087" s="151">
        <v>1</v>
      </c>
    </row>
    <row r="1088" spans="1:37" x14ac:dyDescent="0.2">
      <c r="A1088" s="149" t="s">
        <v>2460</v>
      </c>
      <c r="B1088" s="66" t="s">
        <v>2461</v>
      </c>
      <c r="C1088" s="67">
        <v>74</v>
      </c>
      <c r="D1088" s="84" t="s">
        <v>337</v>
      </c>
      <c r="E1088" s="85">
        <v>52.480370077302297</v>
      </c>
      <c r="F1088" s="91">
        <v>52.431675695416601</v>
      </c>
      <c r="G1088" s="86">
        <v>21.727838983910601</v>
      </c>
      <c r="H1088" s="86">
        <v>21.6852313997606</v>
      </c>
      <c r="I1088" s="86">
        <v>4.76</v>
      </c>
      <c r="J1088" s="86">
        <v>5.99</v>
      </c>
      <c r="K1088" s="87">
        <v>0</v>
      </c>
      <c r="L1088" s="85">
        <v>0.40000033766800003</v>
      </c>
      <c r="M1088" s="86">
        <v>9.1123559958908196E-2</v>
      </c>
      <c r="N1088" s="86">
        <v>44.634272155163501</v>
      </c>
      <c r="O1088" s="86">
        <v>4.1025641025641004</v>
      </c>
      <c r="P1088" s="86">
        <v>0.27500000000000002</v>
      </c>
      <c r="Q1088" s="88">
        <v>0.92430000000000001</v>
      </c>
      <c r="R1088" s="85">
        <v>7.69822940723634E-2</v>
      </c>
      <c r="S1088" s="86">
        <v>0.6</v>
      </c>
      <c r="T1088" s="86">
        <v>0.9</v>
      </c>
      <c r="U1088" s="88">
        <v>7.77284070850326</v>
      </c>
      <c r="V1088" s="89">
        <v>4.6100000000000003</v>
      </c>
      <c r="W1088" s="85">
        <v>35.001697291164803</v>
      </c>
      <c r="X1088" s="88">
        <v>34</v>
      </c>
      <c r="Y1088" s="85">
        <v>-100</v>
      </c>
      <c r="Z1088" s="88"/>
      <c r="AA1088" s="85">
        <v>0</v>
      </c>
      <c r="AB1088" s="91">
        <v>0</v>
      </c>
      <c r="AC1088" s="86">
        <v>0</v>
      </c>
      <c r="AD1088" s="86">
        <v>0</v>
      </c>
      <c r="AE1088" s="86">
        <v>0</v>
      </c>
      <c r="AF1088" s="88">
        <v>1.22418171243E-7</v>
      </c>
      <c r="AG1088" s="85">
        <v>0.62124326559300003</v>
      </c>
      <c r="AH1088" s="86">
        <v>2.4646999999999999E-2</v>
      </c>
      <c r="AI1088" s="88">
        <v>0</v>
      </c>
      <c r="AJ1088" s="150">
        <v>2.1800000000000002</v>
      </c>
      <c r="AK1088" s="151">
        <v>2</v>
      </c>
    </row>
    <row r="1089" spans="1:37" x14ac:dyDescent="0.2">
      <c r="A1089" s="149" t="s">
        <v>2462</v>
      </c>
      <c r="B1089" s="66" t="s">
        <v>2463</v>
      </c>
      <c r="C1089" s="67">
        <v>74</v>
      </c>
      <c r="D1089" s="84" t="s">
        <v>337</v>
      </c>
      <c r="E1089" s="85">
        <v>46.616834579135499</v>
      </c>
      <c r="F1089" s="91">
        <v>46.550752897844198</v>
      </c>
      <c r="G1089" s="86">
        <v>25.834687466146701</v>
      </c>
      <c r="H1089" s="86">
        <v>25.796771747373</v>
      </c>
      <c r="I1089" s="86">
        <v>45.81</v>
      </c>
      <c r="J1089" s="86">
        <v>30.58</v>
      </c>
      <c r="K1089" s="87">
        <v>0</v>
      </c>
      <c r="L1089" s="85">
        <v>0.43000000000299998</v>
      </c>
      <c r="M1089" s="86">
        <v>0.45102146909257002</v>
      </c>
      <c r="N1089" s="86">
        <v>40.140322393598503</v>
      </c>
      <c r="O1089" s="86">
        <v>18.528180354267299</v>
      </c>
      <c r="P1089" s="86">
        <v>1.258</v>
      </c>
      <c r="Q1089" s="88">
        <v>1.1916</v>
      </c>
      <c r="R1089" s="85">
        <v>9.2882851503541197E-2</v>
      </c>
      <c r="S1089" s="86">
        <v>0</v>
      </c>
      <c r="T1089" s="86">
        <v>1.81</v>
      </c>
      <c r="U1089" s="88">
        <v>4.8629617592893499</v>
      </c>
      <c r="V1089" s="89">
        <v>4.58</v>
      </c>
      <c r="W1089" s="85">
        <v>28.303830832082401</v>
      </c>
      <c r="X1089" s="88">
        <v>27.233333333299999</v>
      </c>
      <c r="Y1089" s="85">
        <v>-100</v>
      </c>
      <c r="Z1089" s="88"/>
      <c r="AA1089" s="85">
        <v>0</v>
      </c>
      <c r="AB1089" s="91">
        <v>0</v>
      </c>
      <c r="AC1089" s="86">
        <v>0</v>
      </c>
      <c r="AD1089" s="86">
        <v>0</v>
      </c>
      <c r="AE1089" s="86">
        <v>0.09</v>
      </c>
      <c r="AF1089" s="88">
        <v>0</v>
      </c>
      <c r="AG1089" s="85">
        <v>0.81585888575800003</v>
      </c>
      <c r="AH1089" s="86">
        <v>0.216389</v>
      </c>
      <c r="AI1089" s="88">
        <v>1.51999978716E-4</v>
      </c>
      <c r="AJ1089" s="150">
        <v>1.82</v>
      </c>
      <c r="AK1089" s="151">
        <v>1</v>
      </c>
    </row>
    <row r="1090" spans="1:37" x14ac:dyDescent="0.2">
      <c r="A1090" s="149" t="s">
        <v>2464</v>
      </c>
      <c r="B1090" s="66" t="s">
        <v>2465</v>
      </c>
      <c r="C1090" s="67">
        <v>74</v>
      </c>
      <c r="D1090" s="84" t="s">
        <v>337</v>
      </c>
      <c r="E1090" s="85">
        <v>37.477843652588497</v>
      </c>
      <c r="F1090" s="91">
        <v>37.465619460913103</v>
      </c>
      <c r="G1090" s="86">
        <v>25.5118880264043</v>
      </c>
      <c r="H1090" s="86">
        <v>25.5118880264043</v>
      </c>
      <c r="I1090" s="86">
        <v>4.0599999999999996</v>
      </c>
      <c r="J1090" s="86">
        <v>5.49</v>
      </c>
      <c r="K1090" s="87">
        <v>0</v>
      </c>
      <c r="L1090" s="85">
        <v>2.66999988855</v>
      </c>
      <c r="M1090" s="86">
        <v>0</v>
      </c>
      <c r="N1090" s="86">
        <v>29.573456799618501</v>
      </c>
      <c r="O1090" s="86">
        <v>19.251700680272101</v>
      </c>
      <c r="P1090" s="86">
        <v>0.32700000000000001</v>
      </c>
      <c r="Q1090" s="88">
        <v>0.39050000000000001</v>
      </c>
      <c r="R1090" s="85">
        <v>0</v>
      </c>
      <c r="S1090" s="86">
        <v>0.8</v>
      </c>
      <c r="T1090" s="86">
        <v>0.48</v>
      </c>
      <c r="U1090" s="88">
        <v>9.8985392090947997</v>
      </c>
      <c r="V1090" s="89">
        <v>4.46</v>
      </c>
      <c r="W1090" s="85">
        <v>23.430521867130199</v>
      </c>
      <c r="X1090" s="88">
        <v>26.166666666699999</v>
      </c>
      <c r="Y1090" s="85">
        <v>-100</v>
      </c>
      <c r="Z1090" s="88"/>
      <c r="AA1090" s="85">
        <v>0</v>
      </c>
      <c r="AB1090" s="91">
        <v>0</v>
      </c>
      <c r="AC1090" s="86">
        <v>0</v>
      </c>
      <c r="AD1090" s="86">
        <v>0</v>
      </c>
      <c r="AE1090" s="86">
        <v>0</v>
      </c>
      <c r="AF1090" s="88">
        <v>0</v>
      </c>
      <c r="AG1090" s="85">
        <v>2.7069300172499999</v>
      </c>
      <c r="AH1090" s="86">
        <v>2.7855000000000001E-2</v>
      </c>
      <c r="AI1090" s="88">
        <v>5.0168374780499999E-12</v>
      </c>
      <c r="AJ1090" s="150">
        <v>1.85</v>
      </c>
      <c r="AK1090" s="151">
        <v>1</v>
      </c>
    </row>
    <row r="1091" spans="1:37" x14ac:dyDescent="0.2">
      <c r="A1091" s="149" t="s">
        <v>2466</v>
      </c>
      <c r="B1091" s="66" t="s">
        <v>2467</v>
      </c>
      <c r="C1091" s="67">
        <v>74</v>
      </c>
      <c r="D1091" s="84" t="s">
        <v>337</v>
      </c>
      <c r="E1091" s="85">
        <v>51.819809930962798</v>
      </c>
      <c r="F1091" s="91">
        <v>51.8053669950027</v>
      </c>
      <c r="G1091" s="86">
        <v>40.789739738294003</v>
      </c>
      <c r="H1091" s="86">
        <v>40.781073976717998</v>
      </c>
      <c r="I1091" s="86">
        <v>6.09</v>
      </c>
      <c r="J1091" s="86">
        <v>6.58</v>
      </c>
      <c r="K1091" s="87">
        <v>0</v>
      </c>
      <c r="L1091" s="85">
        <v>1.0699999943</v>
      </c>
      <c r="M1091" s="86">
        <v>2.8271213514393199E-5</v>
      </c>
      <c r="N1091" s="86">
        <v>45.852293645534203</v>
      </c>
      <c r="O1091" s="86">
        <v>49.409015631026101</v>
      </c>
      <c r="P1091" s="86">
        <v>0.29699999999999999</v>
      </c>
      <c r="Q1091" s="88">
        <v>0.59379999999999999</v>
      </c>
      <c r="R1091" s="85">
        <v>1.24269914253759E-2</v>
      </c>
      <c r="S1091" s="86">
        <v>0.4</v>
      </c>
      <c r="T1091" s="86">
        <v>0.59</v>
      </c>
      <c r="U1091" s="88">
        <v>6.8806146913544604</v>
      </c>
      <c r="V1091" s="89">
        <v>4.45</v>
      </c>
      <c r="W1091" s="85">
        <v>33.031563258173797</v>
      </c>
      <c r="X1091" s="88">
        <v>36.133333333300001</v>
      </c>
      <c r="Y1091" s="85">
        <v>-100</v>
      </c>
      <c r="Z1091" s="88"/>
      <c r="AA1091" s="85">
        <v>0</v>
      </c>
      <c r="AB1091" s="91">
        <v>0</v>
      </c>
      <c r="AC1091" s="86">
        <v>0</v>
      </c>
      <c r="AD1091" s="86">
        <v>0</v>
      </c>
      <c r="AE1091" s="86">
        <v>0.02</v>
      </c>
      <c r="AF1091" s="88">
        <v>3.7555999223200001</v>
      </c>
      <c r="AG1091" s="85">
        <v>2.0420278429800001</v>
      </c>
      <c r="AH1091" s="86">
        <v>2.5798000000000001E-2</v>
      </c>
      <c r="AI1091" s="88">
        <v>1.36863717451E-12</v>
      </c>
      <c r="AJ1091" s="150">
        <v>1.68</v>
      </c>
      <c r="AK1091" s="151">
        <v>1</v>
      </c>
    </row>
    <row r="1092" spans="1:37" x14ac:dyDescent="0.2">
      <c r="A1092" s="149" t="s">
        <v>2468</v>
      </c>
      <c r="B1092" s="66" t="s">
        <v>2469</v>
      </c>
      <c r="C1092" s="67">
        <v>74</v>
      </c>
      <c r="D1092" s="84" t="s">
        <v>337</v>
      </c>
      <c r="E1092" s="85">
        <v>34.389061959155399</v>
      </c>
      <c r="F1092" s="91">
        <v>34.315507095880903</v>
      </c>
      <c r="G1092" s="86">
        <v>23.613274489442698</v>
      </c>
      <c r="H1092" s="86">
        <v>23.5916407061267</v>
      </c>
      <c r="I1092" s="86">
        <v>3.61</v>
      </c>
      <c r="J1092" s="86">
        <v>4.8099999999999996</v>
      </c>
      <c r="K1092" s="87">
        <v>0</v>
      </c>
      <c r="L1092" s="85">
        <v>2.3000000016</v>
      </c>
      <c r="M1092" s="86">
        <v>0</v>
      </c>
      <c r="N1092" s="86">
        <v>24.1555200420324</v>
      </c>
      <c r="O1092" s="86">
        <v>17.383355272780499</v>
      </c>
      <c r="P1092" s="86">
        <v>0.36699999999999999</v>
      </c>
      <c r="Q1092" s="88">
        <v>0.96150000000000002</v>
      </c>
      <c r="R1092" s="85">
        <v>0</v>
      </c>
      <c r="S1092" s="86">
        <v>0.8</v>
      </c>
      <c r="T1092" s="86">
        <v>0.93</v>
      </c>
      <c r="U1092" s="88">
        <v>11.370716510903399</v>
      </c>
      <c r="V1092" s="89">
        <v>4.34</v>
      </c>
      <c r="W1092" s="85">
        <v>23.459516321163498</v>
      </c>
      <c r="X1092" s="88">
        <v>22.933333333299998</v>
      </c>
      <c r="Y1092" s="85">
        <v>-100</v>
      </c>
      <c r="Z1092" s="88"/>
      <c r="AA1092" s="85">
        <v>0</v>
      </c>
      <c r="AB1092" s="91">
        <v>0</v>
      </c>
      <c r="AC1092" s="86">
        <v>0</v>
      </c>
      <c r="AD1092" s="86">
        <v>0</v>
      </c>
      <c r="AE1092" s="86">
        <v>0</v>
      </c>
      <c r="AF1092" s="88">
        <v>0</v>
      </c>
      <c r="AG1092" s="85">
        <v>2.3413320069200001</v>
      </c>
      <c r="AH1092" s="86">
        <v>1.7073000000000001E-2</v>
      </c>
      <c r="AI1092" s="88">
        <v>0.12211500032600001</v>
      </c>
      <c r="AJ1092" s="150">
        <v>1.82</v>
      </c>
      <c r="AK1092" s="151">
        <v>2</v>
      </c>
    </row>
    <row r="1093" spans="1:37" x14ac:dyDescent="0.2">
      <c r="A1093" s="149" t="s">
        <v>2470</v>
      </c>
      <c r="B1093" s="66" t="s">
        <v>2471</v>
      </c>
      <c r="C1093" s="67">
        <v>74</v>
      </c>
      <c r="D1093" s="84" t="s">
        <v>337</v>
      </c>
      <c r="E1093" s="85">
        <v>28.228156395424701</v>
      </c>
      <c r="F1093" s="91">
        <v>28.202061496977301</v>
      </c>
      <c r="G1093" s="86">
        <v>16.8225111990606</v>
      </c>
      <c r="H1093" s="86">
        <v>16.8138128995781</v>
      </c>
      <c r="I1093" s="86">
        <v>3.48</v>
      </c>
      <c r="J1093" s="86">
        <v>6.04</v>
      </c>
      <c r="K1093" s="87">
        <v>0</v>
      </c>
      <c r="L1093" s="85">
        <v>1.8899998850199999</v>
      </c>
      <c r="M1093" s="86">
        <v>1.8563625314400398E-2</v>
      </c>
      <c r="N1093" s="86">
        <v>22.810235205193202</v>
      </c>
      <c r="O1093" s="86">
        <v>5.9613035544630604</v>
      </c>
      <c r="P1093" s="86">
        <v>0.39600000000000002</v>
      </c>
      <c r="Q1093" s="88">
        <v>0.72489999999999999</v>
      </c>
      <c r="R1093" s="85">
        <v>9.0301607368611196E-3</v>
      </c>
      <c r="S1093" s="86">
        <v>0.8</v>
      </c>
      <c r="T1093" s="86">
        <v>0.82</v>
      </c>
      <c r="U1093" s="88">
        <v>10.4216500674118</v>
      </c>
      <c r="V1093" s="89">
        <v>4.34</v>
      </c>
      <c r="W1093" s="85">
        <v>26.957169800256999</v>
      </c>
      <c r="X1093" s="88">
        <v>25</v>
      </c>
      <c r="Y1093" s="85">
        <v>-100</v>
      </c>
      <c r="Z1093" s="88"/>
      <c r="AA1093" s="85">
        <v>0</v>
      </c>
      <c r="AB1093" s="91">
        <v>0</v>
      </c>
      <c r="AC1093" s="86">
        <v>0</v>
      </c>
      <c r="AD1093" s="86">
        <v>0</v>
      </c>
      <c r="AE1093" s="86">
        <v>0</v>
      </c>
      <c r="AF1093" s="88">
        <v>0</v>
      </c>
      <c r="AG1093" s="85">
        <v>3.7219850671599999</v>
      </c>
      <c r="AH1093" s="86">
        <v>4.4755000000000003E-2</v>
      </c>
      <c r="AI1093" s="88">
        <v>0.12211496646599999</v>
      </c>
      <c r="AJ1093" s="150">
        <v>1.67</v>
      </c>
      <c r="AK1093" s="151">
        <v>1</v>
      </c>
    </row>
    <row r="1094" spans="1:37" x14ac:dyDescent="0.2">
      <c r="A1094" s="149" t="s">
        <v>2472</v>
      </c>
      <c r="B1094" s="66" t="s">
        <v>2473</v>
      </c>
      <c r="C1094" s="67">
        <v>74</v>
      </c>
      <c r="D1094" s="84" t="s">
        <v>337</v>
      </c>
      <c r="E1094" s="85">
        <v>42.402641254595899</v>
      </c>
      <c r="F1094" s="91">
        <v>42.136264725744702</v>
      </c>
      <c r="G1094" s="86">
        <v>21.2575973587454</v>
      </c>
      <c r="H1094" s="86">
        <v>21.106275480853402</v>
      </c>
      <c r="I1094" s="86">
        <v>23.44</v>
      </c>
      <c r="J1094" s="86">
        <v>27.11</v>
      </c>
      <c r="K1094" s="87">
        <v>0</v>
      </c>
      <c r="L1094" s="85">
        <v>0.869999954751</v>
      </c>
      <c r="M1094" s="86">
        <v>0.123767774026299</v>
      </c>
      <c r="N1094" s="86">
        <v>37.827006134810198</v>
      </c>
      <c r="O1094" s="86">
        <v>8.7690673142597007</v>
      </c>
      <c r="P1094" s="86">
        <v>1.1579999999999999</v>
      </c>
      <c r="Q1094" s="88">
        <v>0.77810000000000001</v>
      </c>
      <c r="R1094" s="85">
        <v>8.9272429697961606E-2</v>
      </c>
      <c r="S1094" s="86">
        <v>0</v>
      </c>
      <c r="T1094" s="86">
        <v>1.05</v>
      </c>
      <c r="U1094" s="88">
        <v>6.1079012530952204</v>
      </c>
      <c r="V1094" s="89">
        <v>4.43</v>
      </c>
      <c r="W1094" s="85">
        <v>33.031064838017798</v>
      </c>
      <c r="X1094" s="88">
        <v>25.233333333299999</v>
      </c>
      <c r="Y1094" s="85">
        <v>-100</v>
      </c>
      <c r="Z1094" s="88"/>
      <c r="AA1094" s="85">
        <v>0.33</v>
      </c>
      <c r="AB1094" s="91">
        <v>0.68</v>
      </c>
      <c r="AC1094" s="86">
        <v>0.28000000000000003</v>
      </c>
      <c r="AD1094" s="86">
        <v>0.39</v>
      </c>
      <c r="AE1094" s="86">
        <v>0.06</v>
      </c>
      <c r="AF1094" s="88">
        <v>0.30169996479099997</v>
      </c>
      <c r="AG1094" s="85">
        <v>1.2124529769000001</v>
      </c>
      <c r="AH1094" s="86">
        <v>0.174512</v>
      </c>
      <c r="AI1094" s="88">
        <v>3.8000025491999999E-5</v>
      </c>
      <c r="AJ1094" s="150">
        <v>1.48</v>
      </c>
      <c r="AK1094" s="151">
        <v>1</v>
      </c>
    </row>
    <row r="1095" spans="1:37" x14ac:dyDescent="0.2">
      <c r="A1095" s="149" t="s">
        <v>2474</v>
      </c>
      <c r="B1095" s="66" t="s">
        <v>2475</v>
      </c>
      <c r="C1095" s="67">
        <v>74</v>
      </c>
      <c r="D1095" s="84" t="s">
        <v>337</v>
      </c>
      <c r="E1095" s="85">
        <v>55.914795568193</v>
      </c>
      <c r="F1095" s="91">
        <v>55.895185802529703</v>
      </c>
      <c r="G1095" s="86">
        <v>43.187240579141701</v>
      </c>
      <c r="H1095" s="86">
        <v>43.167630813478397</v>
      </c>
      <c r="I1095" s="86">
        <v>5.26</v>
      </c>
      <c r="J1095" s="86">
        <v>5.58</v>
      </c>
      <c r="K1095" s="87">
        <v>0</v>
      </c>
      <c r="L1095" s="85">
        <v>2.2200000069499999</v>
      </c>
      <c r="M1095" s="86">
        <v>1.05860739521226E-4</v>
      </c>
      <c r="N1095" s="86">
        <v>44.735128637494398</v>
      </c>
      <c r="O1095" s="86">
        <v>49.934422134091101</v>
      </c>
      <c r="P1095" s="86">
        <v>0.16800000000000001</v>
      </c>
      <c r="Q1095" s="88">
        <v>0.63549999999999995</v>
      </c>
      <c r="R1095" s="85">
        <v>1.3878287419332501E-2</v>
      </c>
      <c r="S1095" s="86">
        <v>0.3</v>
      </c>
      <c r="T1095" s="86">
        <v>0.74</v>
      </c>
      <c r="U1095" s="88">
        <v>5.4931856064320002</v>
      </c>
      <c r="V1095" s="89">
        <v>4.6500000000000004</v>
      </c>
      <c r="W1095" s="85">
        <v>29.195107702194601</v>
      </c>
      <c r="X1095" s="88">
        <v>32.366666666699999</v>
      </c>
      <c r="Y1095" s="85">
        <v>-100</v>
      </c>
      <c r="Z1095" s="88"/>
      <c r="AA1095" s="85">
        <v>0</v>
      </c>
      <c r="AB1095" s="91">
        <v>0</v>
      </c>
      <c r="AC1095" s="86">
        <v>0</v>
      </c>
      <c r="AD1095" s="86">
        <v>0</v>
      </c>
      <c r="AE1095" s="86">
        <v>0</v>
      </c>
      <c r="AF1095" s="88">
        <v>0</v>
      </c>
      <c r="AG1095" s="85">
        <v>2.1633117999899998</v>
      </c>
      <c r="AH1095" s="86">
        <v>4.1713E-2</v>
      </c>
      <c r="AI1095" s="88">
        <v>3.7999994920399999E-5</v>
      </c>
      <c r="AJ1095" s="150">
        <v>1.47</v>
      </c>
      <c r="AK1095" s="151">
        <v>1</v>
      </c>
    </row>
    <row r="1096" spans="1:37" x14ac:dyDescent="0.2">
      <c r="A1096" s="149" t="s">
        <v>2476</v>
      </c>
      <c r="B1096" s="66" t="s">
        <v>2477</v>
      </c>
      <c r="C1096" s="67">
        <v>74</v>
      </c>
      <c r="D1096" s="84" t="s">
        <v>337</v>
      </c>
      <c r="E1096" s="85">
        <v>51.633456316731802</v>
      </c>
      <c r="F1096" s="91">
        <v>51.254358178879201</v>
      </c>
      <c r="G1096" s="86">
        <v>22.268934973434099</v>
      </c>
      <c r="H1096" s="86">
        <v>22.0638015642329</v>
      </c>
      <c r="I1096" s="86">
        <v>7.4</v>
      </c>
      <c r="J1096" s="86">
        <v>12.24</v>
      </c>
      <c r="K1096" s="87">
        <v>0</v>
      </c>
      <c r="L1096" s="85">
        <v>1.3400001508599999</v>
      </c>
      <c r="M1096" s="86">
        <v>3.3841088043024001E-3</v>
      </c>
      <c r="N1096" s="86">
        <v>45.460594687142503</v>
      </c>
      <c r="O1096" s="86">
        <v>10.955838098104101</v>
      </c>
      <c r="P1096" s="86">
        <v>0.311</v>
      </c>
      <c r="Q1096" s="88">
        <v>0.71679999999999999</v>
      </c>
      <c r="R1096" s="85">
        <v>7.4900756497640599E-3</v>
      </c>
      <c r="S1096" s="86">
        <v>0.4</v>
      </c>
      <c r="T1096" s="86">
        <v>0.91</v>
      </c>
      <c r="U1096" s="88">
        <v>6.3750824520328502</v>
      </c>
      <c r="V1096" s="89">
        <v>4.6100000000000003</v>
      </c>
      <c r="W1096" s="85">
        <v>31.6833230353934</v>
      </c>
      <c r="X1096" s="88">
        <v>30.6</v>
      </c>
      <c r="Y1096" s="85"/>
      <c r="Z1096" s="88"/>
      <c r="AA1096" s="85">
        <v>0</v>
      </c>
      <c r="AB1096" s="91">
        <v>0</v>
      </c>
      <c r="AC1096" s="86">
        <v>0</v>
      </c>
      <c r="AD1096" s="86">
        <v>0</v>
      </c>
      <c r="AE1096" s="86">
        <v>0</v>
      </c>
      <c r="AF1096" s="88">
        <v>5.7298440942099997E-8</v>
      </c>
      <c r="AG1096" s="85">
        <v>2.0617470834199998</v>
      </c>
      <c r="AH1096" s="86">
        <v>0.139268</v>
      </c>
      <c r="AI1096" s="88">
        <v>0.122115000419</v>
      </c>
      <c r="AJ1096" s="150">
        <v>1.55</v>
      </c>
      <c r="AK1096" s="151">
        <v>1</v>
      </c>
    </row>
    <row r="1097" spans="1:37" x14ac:dyDescent="0.2">
      <c r="A1097" s="149" t="s">
        <v>2478</v>
      </c>
      <c r="B1097" s="66" t="s">
        <v>2479</v>
      </c>
      <c r="C1097" s="67">
        <v>74</v>
      </c>
      <c r="D1097" s="84" t="s">
        <v>337</v>
      </c>
      <c r="E1097" s="85">
        <v>22.237003890266301</v>
      </c>
      <c r="F1097" s="91">
        <v>22.237003890266301</v>
      </c>
      <c r="G1097" s="86">
        <v>11.997339299752101</v>
      </c>
      <c r="H1097" s="86">
        <v>11.997339299752101</v>
      </c>
      <c r="I1097" s="86">
        <v>14.77</v>
      </c>
      <c r="J1097" s="86">
        <v>15.85</v>
      </c>
      <c r="K1097" s="87">
        <v>0</v>
      </c>
      <c r="L1097" s="85">
        <v>2.0000480071400002E-2</v>
      </c>
      <c r="M1097" s="86">
        <v>8.0695120275729296E-2</v>
      </c>
      <c r="N1097" s="86">
        <v>18.634915947775799</v>
      </c>
      <c r="O1097" s="86">
        <v>6.5532059255908601</v>
      </c>
      <c r="P1097" s="86">
        <v>0.45700000000000002</v>
      </c>
      <c r="Q1097" s="88">
        <v>1.3213999999999999</v>
      </c>
      <c r="R1097" s="85">
        <v>9.7442143727162006E-2</v>
      </c>
      <c r="S1097" s="86">
        <v>0</v>
      </c>
      <c r="T1097" s="86">
        <v>1.79</v>
      </c>
      <c r="U1097" s="88">
        <v>4.5917236096833403</v>
      </c>
      <c r="V1097" s="89">
        <v>4.01</v>
      </c>
      <c r="W1097" s="85"/>
      <c r="X1097" s="88"/>
      <c r="Y1097" s="85"/>
      <c r="Z1097" s="88"/>
      <c r="AA1097" s="85">
        <v>0</v>
      </c>
      <c r="AB1097" s="91">
        <v>0</v>
      </c>
      <c r="AC1097" s="86">
        <v>0</v>
      </c>
      <c r="AD1097" s="86">
        <v>0</v>
      </c>
      <c r="AE1097" s="86">
        <v>0.65</v>
      </c>
      <c r="AF1097" s="88">
        <v>1.5021759702300001E-7</v>
      </c>
      <c r="AG1097" s="85">
        <v>0.14226317670399999</v>
      </c>
      <c r="AH1097" s="86">
        <v>6.2392999999999997E-2</v>
      </c>
      <c r="AI1097" s="88">
        <v>1.5200387807400001E-4</v>
      </c>
      <c r="AJ1097" s="150">
        <v>1.21</v>
      </c>
      <c r="AK1097" s="151">
        <v>1</v>
      </c>
    </row>
    <row r="1098" spans="1:37" x14ac:dyDescent="0.2">
      <c r="A1098" s="149" t="s">
        <v>2480</v>
      </c>
      <c r="B1098" s="66" t="s">
        <v>2481</v>
      </c>
      <c r="C1098" s="67">
        <v>74</v>
      </c>
      <c r="D1098" s="84" t="s">
        <v>337</v>
      </c>
      <c r="E1098" s="85">
        <v>37.820533601322701</v>
      </c>
      <c r="F1098" s="91">
        <v>37.771096054721703</v>
      </c>
      <c r="G1098" s="86">
        <v>25.783706681362901</v>
      </c>
      <c r="H1098" s="86">
        <v>25.734269134761899</v>
      </c>
      <c r="I1098" s="86">
        <v>15.23</v>
      </c>
      <c r="J1098" s="86">
        <v>40.5</v>
      </c>
      <c r="K1098" s="87">
        <v>0</v>
      </c>
      <c r="L1098" s="85">
        <v>4.7699998162700004</v>
      </c>
      <c r="M1098" s="86">
        <v>9.8434088356280105E-4</v>
      </c>
      <c r="N1098" s="86">
        <v>30.940431304984699</v>
      </c>
      <c r="O1098" s="86">
        <v>26.8491136618048</v>
      </c>
      <c r="P1098" s="86">
        <v>1.177</v>
      </c>
      <c r="Q1098" s="88">
        <v>0.90949999999999998</v>
      </c>
      <c r="R1098" s="85">
        <v>4.9850448654037899E-2</v>
      </c>
      <c r="S1098" s="86">
        <v>0.6</v>
      </c>
      <c r="T1098" s="86">
        <v>1.22</v>
      </c>
      <c r="U1098" s="88">
        <v>7.76493662268616</v>
      </c>
      <c r="V1098" s="89">
        <v>4.16</v>
      </c>
      <c r="W1098" s="85">
        <v>30.020207361053899</v>
      </c>
      <c r="X1098" s="88">
        <v>28.133333333300001</v>
      </c>
      <c r="Y1098" s="85">
        <v>-100</v>
      </c>
      <c r="Z1098" s="88">
        <v>-100</v>
      </c>
      <c r="AA1098" s="85">
        <v>0</v>
      </c>
      <c r="AB1098" s="91">
        <v>0</v>
      </c>
      <c r="AC1098" s="86">
        <v>0</v>
      </c>
      <c r="AD1098" s="86">
        <v>0</v>
      </c>
      <c r="AE1098" s="86">
        <v>0.38</v>
      </c>
      <c r="AF1098" s="88">
        <v>1.43019992563</v>
      </c>
      <c r="AG1098" s="85">
        <v>2.6971917784900001</v>
      </c>
      <c r="AH1098" s="86">
        <v>0.36445699999999998</v>
      </c>
      <c r="AI1098" s="88">
        <v>0.12226698982799999</v>
      </c>
      <c r="AJ1098" s="150">
        <v>1.27</v>
      </c>
      <c r="AK1098" s="151">
        <v>1</v>
      </c>
    </row>
    <row r="1099" spans="1:37" x14ac:dyDescent="0.2">
      <c r="A1099" s="149" t="s">
        <v>2482</v>
      </c>
      <c r="B1099" s="66" t="s">
        <v>2483</v>
      </c>
      <c r="C1099" s="67">
        <v>74</v>
      </c>
      <c r="D1099" s="84" t="s">
        <v>337</v>
      </c>
      <c r="E1099" s="85">
        <v>48.007720084671902</v>
      </c>
      <c r="F1099" s="91">
        <v>47.984061760677399</v>
      </c>
      <c r="G1099" s="86">
        <v>28.365085294483901</v>
      </c>
      <c r="H1099" s="86">
        <v>28.3501431951189</v>
      </c>
      <c r="I1099" s="86">
        <v>4.45</v>
      </c>
      <c r="J1099" s="86">
        <v>9.52</v>
      </c>
      <c r="K1099" s="87">
        <v>0</v>
      </c>
      <c r="L1099" s="85">
        <v>1.5699999251200001</v>
      </c>
      <c r="M1099" s="86">
        <v>7.4842350041217504E-4</v>
      </c>
      <c r="N1099" s="86">
        <v>40.2296062737489</v>
      </c>
      <c r="O1099" s="86">
        <v>21.685783610896699</v>
      </c>
      <c r="P1099" s="86">
        <v>0.39100000000000001</v>
      </c>
      <c r="Q1099" s="88">
        <v>0.62260000000000004</v>
      </c>
      <c r="R1099" s="85">
        <v>5.8317538999854202E-2</v>
      </c>
      <c r="S1099" s="86">
        <v>0.5</v>
      </c>
      <c r="T1099" s="86">
        <v>0.6</v>
      </c>
      <c r="U1099" s="88">
        <v>7.8894284646992903</v>
      </c>
      <c r="V1099" s="89">
        <v>4.41</v>
      </c>
      <c r="W1099" s="85">
        <v>28.503408100682201</v>
      </c>
      <c r="X1099" s="88"/>
      <c r="Y1099" s="85">
        <v>-100</v>
      </c>
      <c r="Z1099" s="88"/>
      <c r="AA1099" s="85">
        <v>0</v>
      </c>
      <c r="AB1099" s="91">
        <v>0</v>
      </c>
      <c r="AC1099" s="86">
        <v>0</v>
      </c>
      <c r="AD1099" s="86">
        <v>0</v>
      </c>
      <c r="AE1099" s="86">
        <v>0.19</v>
      </c>
      <c r="AF1099" s="88">
        <v>0</v>
      </c>
      <c r="AG1099" s="85">
        <v>1.6287930092</v>
      </c>
      <c r="AH1099" s="86">
        <v>5.4413999999999997E-2</v>
      </c>
      <c r="AI1099" s="88">
        <v>3.8002174103000002E-5</v>
      </c>
      <c r="AJ1099" s="150">
        <v>1.24</v>
      </c>
      <c r="AK1099" s="151">
        <v>0</v>
      </c>
    </row>
    <row r="1100" spans="1:37" x14ac:dyDescent="0.2">
      <c r="A1100" s="149" t="s">
        <v>2484</v>
      </c>
      <c r="B1100" s="66" t="s">
        <v>2485</v>
      </c>
      <c r="C1100" s="67">
        <v>74</v>
      </c>
      <c r="D1100" s="84" t="s">
        <v>337</v>
      </c>
      <c r="E1100" s="85">
        <v>65.447686503964903</v>
      </c>
      <c r="F1100" s="91">
        <v>65.355300639002195</v>
      </c>
      <c r="G1100" s="86">
        <v>31.865424590037701</v>
      </c>
      <c r="H1100" s="86">
        <v>31.831549772884699</v>
      </c>
      <c r="I1100" s="86">
        <v>41.04</v>
      </c>
      <c r="J1100" s="86">
        <v>41.71</v>
      </c>
      <c r="K1100" s="87">
        <v>0</v>
      </c>
      <c r="L1100" s="85">
        <v>3.0000010011999999E-2</v>
      </c>
      <c r="M1100" s="86">
        <v>9.1198068482344893E-2</v>
      </c>
      <c r="N1100" s="86">
        <v>84.123631963922307</v>
      </c>
      <c r="O1100" s="86">
        <v>14.3091747772116</v>
      </c>
      <c r="P1100" s="86">
        <v>1.123</v>
      </c>
      <c r="Q1100" s="88">
        <v>1.2403999999999999</v>
      </c>
      <c r="R1100" s="85">
        <v>5.1619563814685798E-2</v>
      </c>
      <c r="S1100" s="86">
        <v>0</v>
      </c>
      <c r="T1100" s="86">
        <v>1.57</v>
      </c>
      <c r="U1100" s="88">
        <v>1.20255600893063</v>
      </c>
      <c r="V1100" s="89">
        <v>4.6399999999999997</v>
      </c>
      <c r="W1100" s="85">
        <v>40.509158245020899</v>
      </c>
      <c r="X1100" s="88">
        <v>37.366666666699999</v>
      </c>
      <c r="Y1100" s="85">
        <v>-100</v>
      </c>
      <c r="Z1100" s="88"/>
      <c r="AA1100" s="85">
        <v>0.38</v>
      </c>
      <c r="AB1100" s="91">
        <v>0.31</v>
      </c>
      <c r="AC1100" s="86">
        <v>0.2</v>
      </c>
      <c r="AD1100" s="86">
        <v>0.18</v>
      </c>
      <c r="AE1100" s="86">
        <v>0.59</v>
      </c>
      <c r="AF1100" s="88">
        <v>1.3500243735799999E-2</v>
      </c>
      <c r="AG1100" s="85">
        <v>6.5868013170500006E-2</v>
      </c>
      <c r="AH1100" s="86">
        <v>0.424369</v>
      </c>
      <c r="AI1100" s="88">
        <v>3.80027121913E-4</v>
      </c>
      <c r="AJ1100" s="150">
        <v>1.43</v>
      </c>
      <c r="AK1100" s="151">
        <v>0</v>
      </c>
    </row>
    <row r="1101" spans="1:37" x14ac:dyDescent="0.2">
      <c r="A1101" s="149" t="s">
        <v>2486</v>
      </c>
      <c r="B1101" s="66" t="s">
        <v>2487</v>
      </c>
      <c r="C1101" s="67">
        <v>74</v>
      </c>
      <c r="D1101" s="84" t="s">
        <v>337</v>
      </c>
      <c r="E1101" s="85">
        <v>55.471528797520001</v>
      </c>
      <c r="F1101" s="91">
        <v>55.421765377712497</v>
      </c>
      <c r="G1101" s="86">
        <v>33.305596345243899</v>
      </c>
      <c r="H1101" s="86">
        <v>33.280306738456503</v>
      </c>
      <c r="I1101" s="86">
        <v>89.88</v>
      </c>
      <c r="J1101" s="86">
        <v>110.19</v>
      </c>
      <c r="K1101" s="87">
        <v>0</v>
      </c>
      <c r="L1101" s="85">
        <v>0.27000007735999998</v>
      </c>
      <c r="M1101" s="86">
        <v>3.6187037383710402E-2</v>
      </c>
      <c r="N1101" s="86">
        <v>49.054885182337799</v>
      </c>
      <c r="O1101" s="86">
        <v>25.708379648589101</v>
      </c>
      <c r="P1101" s="86">
        <v>3.28</v>
      </c>
      <c r="Q1101" s="88">
        <v>2.0485000000000002</v>
      </c>
      <c r="R1101" s="85">
        <v>3.1513929156687298E-2</v>
      </c>
      <c r="S1101" s="86">
        <v>0</v>
      </c>
      <c r="T1101" s="86">
        <v>1.9</v>
      </c>
      <c r="U1101" s="88">
        <v>3.82688856257138</v>
      </c>
      <c r="V1101" s="89">
        <v>4.4000000000000004</v>
      </c>
      <c r="W1101" s="85">
        <v>38.0488461946331</v>
      </c>
      <c r="X1101" s="88">
        <v>38.666666666700003</v>
      </c>
      <c r="Y1101" s="85">
        <v>-100</v>
      </c>
      <c r="Z1101" s="88"/>
      <c r="AA1101" s="85">
        <v>0</v>
      </c>
      <c r="AB1101" s="91">
        <v>0</v>
      </c>
      <c r="AC1101" s="86">
        <v>0</v>
      </c>
      <c r="AD1101" s="86">
        <v>0</v>
      </c>
      <c r="AE1101" s="86">
        <v>0.36</v>
      </c>
      <c r="AF1101" s="88">
        <v>1.91399987995</v>
      </c>
      <c r="AG1101" s="85">
        <v>0.39977597289700001</v>
      </c>
      <c r="AH1101" s="86">
        <v>1.013798</v>
      </c>
      <c r="AI1101" s="88">
        <v>0.104550122609</v>
      </c>
      <c r="AJ1101" s="150">
        <v>1.32</v>
      </c>
      <c r="AK1101" s="151">
        <v>0</v>
      </c>
    </row>
    <row r="1102" spans="1:37" x14ac:dyDescent="0.2">
      <c r="A1102" s="149" t="s">
        <v>2488</v>
      </c>
      <c r="B1102" s="66" t="s">
        <v>2489</v>
      </c>
      <c r="C1102" s="67">
        <v>74</v>
      </c>
      <c r="D1102" s="84" t="s">
        <v>337</v>
      </c>
      <c r="E1102" s="85">
        <v>54.719518755807698</v>
      </c>
      <c r="F1102" s="91">
        <v>54.719518755807698</v>
      </c>
      <c r="G1102" s="86">
        <v>27.817039174451001</v>
      </c>
      <c r="H1102" s="86">
        <v>27.817039174451001</v>
      </c>
      <c r="I1102" s="86">
        <v>52.05</v>
      </c>
      <c r="J1102" s="86">
        <v>78.47</v>
      </c>
      <c r="K1102" s="87">
        <v>0</v>
      </c>
      <c r="L1102" s="85">
        <v>0</v>
      </c>
      <c r="M1102" s="86">
        <v>3.1383324567553703E-2</v>
      </c>
      <c r="N1102" s="86">
        <v>53.332295455510398</v>
      </c>
      <c r="O1102" s="86">
        <v>11.314119992749699</v>
      </c>
      <c r="P1102" s="86">
        <v>1.9450000000000001</v>
      </c>
      <c r="Q1102" s="88">
        <v>1.5215000000000001</v>
      </c>
      <c r="R1102" s="85">
        <v>9.4876660341555993E-2</v>
      </c>
      <c r="S1102" s="86">
        <v>0</v>
      </c>
      <c r="T1102" s="86">
        <v>1.71</v>
      </c>
      <c r="U1102" s="88">
        <v>3.2046265955886</v>
      </c>
      <c r="V1102" s="89">
        <v>4.5199999999999996</v>
      </c>
      <c r="W1102" s="85">
        <v>44.205070126099898</v>
      </c>
      <c r="X1102" s="88">
        <v>43.5</v>
      </c>
      <c r="Y1102" s="85">
        <v>14.200000000000003</v>
      </c>
      <c r="Z1102" s="88"/>
      <c r="AA1102" s="85">
        <v>0</v>
      </c>
      <c r="AB1102" s="91">
        <v>0</v>
      </c>
      <c r="AC1102" s="86">
        <v>0</v>
      </c>
      <c r="AD1102" s="86">
        <v>0</v>
      </c>
      <c r="AE1102" s="86">
        <v>0.2</v>
      </c>
      <c r="AF1102" s="88">
        <v>0.79540002323600001</v>
      </c>
      <c r="AG1102" s="85">
        <v>2.0459998067099999E-2</v>
      </c>
      <c r="AH1102" s="86">
        <v>0.52053899999999997</v>
      </c>
      <c r="AI1102" s="88">
        <v>4.1819996049200003E-2</v>
      </c>
      <c r="AJ1102" s="150">
        <v>1.36</v>
      </c>
      <c r="AK1102" s="151">
        <v>0</v>
      </c>
    </row>
    <row r="1103" spans="1:37" x14ac:dyDescent="0.2">
      <c r="A1103" s="149" t="s">
        <v>2490</v>
      </c>
      <c r="B1103" s="66" t="s">
        <v>2491</v>
      </c>
      <c r="C1103" s="67">
        <v>74</v>
      </c>
      <c r="D1103" s="84" t="s">
        <v>337</v>
      </c>
      <c r="E1103" s="85">
        <v>46.881283909397901</v>
      </c>
      <c r="F1103" s="91">
        <v>46.868004704632497</v>
      </c>
      <c r="G1103" s="86">
        <v>26.896080737565001</v>
      </c>
      <c r="H1103" s="86">
        <v>26.882801532799601</v>
      </c>
      <c r="I1103" s="86">
        <v>8.67</v>
      </c>
      <c r="J1103" s="86">
        <v>14.46</v>
      </c>
      <c r="K1103" s="87">
        <v>0</v>
      </c>
      <c r="L1103" s="85">
        <v>1.13999999821</v>
      </c>
      <c r="M1103" s="86">
        <v>1.89958847683643E-2</v>
      </c>
      <c r="N1103" s="86">
        <v>43.960580936202803</v>
      </c>
      <c r="O1103" s="86">
        <v>21.667623656796</v>
      </c>
      <c r="P1103" s="86">
        <v>0.52500000000000002</v>
      </c>
      <c r="Q1103" s="88">
        <v>1.1593</v>
      </c>
      <c r="R1103" s="85">
        <v>2.2648346670693001E-2</v>
      </c>
      <c r="S1103" s="86">
        <v>0</v>
      </c>
      <c r="T1103" s="86">
        <v>0.9</v>
      </c>
      <c r="U1103" s="88">
        <v>6.8283567932617499</v>
      </c>
      <c r="V1103" s="89">
        <v>4.2699999999999996</v>
      </c>
      <c r="W1103" s="85">
        <v>37.967891170161202</v>
      </c>
      <c r="X1103" s="88">
        <v>39.299999999999997</v>
      </c>
      <c r="Y1103" s="85">
        <v>-46.88</v>
      </c>
      <c r="Z1103" s="88"/>
      <c r="AA1103" s="85">
        <v>0</v>
      </c>
      <c r="AB1103" s="91">
        <v>0</v>
      </c>
      <c r="AC1103" s="86">
        <v>0</v>
      </c>
      <c r="AD1103" s="86">
        <v>0</v>
      </c>
      <c r="AE1103" s="86">
        <v>0.4</v>
      </c>
      <c r="AF1103" s="88">
        <v>0</v>
      </c>
      <c r="AG1103" s="85">
        <v>1.39428699402</v>
      </c>
      <c r="AH1103" s="86">
        <v>0.114399</v>
      </c>
      <c r="AI1103" s="88">
        <v>4.25799998175E-3</v>
      </c>
      <c r="AJ1103" s="150">
        <v>1.33</v>
      </c>
      <c r="AK1103" s="151">
        <v>0</v>
      </c>
    </row>
    <row r="1104" spans="1:37" x14ac:dyDescent="0.2">
      <c r="A1104" s="149" t="s">
        <v>2492</v>
      </c>
      <c r="B1104" s="66" t="s">
        <v>2493</v>
      </c>
      <c r="C1104" s="67">
        <v>74</v>
      </c>
      <c r="D1104" s="84" t="s">
        <v>337</v>
      </c>
      <c r="E1104" s="85">
        <v>63.106885588339203</v>
      </c>
      <c r="F1104" s="91">
        <v>63.106885588339203</v>
      </c>
      <c r="G1104" s="86">
        <v>25.6700508393875</v>
      </c>
      <c r="H1104" s="86">
        <v>25.6700508393875</v>
      </c>
      <c r="I1104" s="86">
        <v>7.62</v>
      </c>
      <c r="J1104" s="86">
        <v>11.2</v>
      </c>
      <c r="K1104" s="87">
        <v>0</v>
      </c>
      <c r="L1104" s="85">
        <v>3.0000000024199999E-2</v>
      </c>
      <c r="M1104" s="86">
        <v>1.41103656441318E-2</v>
      </c>
      <c r="N1104" s="86">
        <v>56.604042129234301</v>
      </c>
      <c r="O1104" s="86">
        <v>6.0098936954004802</v>
      </c>
      <c r="P1104" s="86">
        <v>0.26300000000000001</v>
      </c>
      <c r="Q1104" s="88">
        <v>0.66559999999999997</v>
      </c>
      <c r="R1104" s="85">
        <v>1.71232876712329E-2</v>
      </c>
      <c r="S1104" s="86">
        <v>0</v>
      </c>
      <c r="T1104" s="86">
        <v>0.87</v>
      </c>
      <c r="U1104" s="88">
        <v>1.16423733239129</v>
      </c>
      <c r="V1104" s="89">
        <v>4.72</v>
      </c>
      <c r="W1104" s="85">
        <v>41.055833488653498</v>
      </c>
      <c r="X1104" s="88">
        <v>40.700000000000003</v>
      </c>
      <c r="Y1104" s="85"/>
      <c r="Z1104" s="88"/>
      <c r="AA1104" s="85">
        <v>0</v>
      </c>
      <c r="AB1104" s="91">
        <v>0</v>
      </c>
      <c r="AC1104" s="86">
        <v>0</v>
      </c>
      <c r="AD1104" s="86">
        <v>0</v>
      </c>
      <c r="AE1104" s="86">
        <v>0.04</v>
      </c>
      <c r="AF1104" s="88">
        <v>0</v>
      </c>
      <c r="AG1104" s="85">
        <v>3.30169980977E-2</v>
      </c>
      <c r="AH1104" s="86">
        <v>6.1508E-2</v>
      </c>
      <c r="AI1104" s="88">
        <v>0</v>
      </c>
      <c r="AJ1104" s="150">
        <v>1.5</v>
      </c>
      <c r="AK1104" s="151">
        <v>0</v>
      </c>
    </row>
    <row r="1105" spans="1:37" x14ac:dyDescent="0.2">
      <c r="A1105" s="149" t="s">
        <v>2494</v>
      </c>
      <c r="B1105" s="66" t="s">
        <v>2495</v>
      </c>
      <c r="C1105" s="67">
        <v>74</v>
      </c>
      <c r="D1105" s="84" t="s">
        <v>337</v>
      </c>
      <c r="E1105" s="85">
        <v>64.127527395093296</v>
      </c>
      <c r="F1105" s="91">
        <v>64.127527395093296</v>
      </c>
      <c r="G1105" s="86">
        <v>42.174063102188697</v>
      </c>
      <c r="H1105" s="86">
        <v>42.174063102188697</v>
      </c>
      <c r="I1105" s="86">
        <v>3.57</v>
      </c>
      <c r="J1105" s="86">
        <v>5.78</v>
      </c>
      <c r="K1105" s="87">
        <v>0</v>
      </c>
      <c r="L1105" s="85">
        <v>1.8800000024000001</v>
      </c>
      <c r="M1105" s="86">
        <v>1.7504606696316999E-5</v>
      </c>
      <c r="N1105" s="86">
        <v>56.372599514384497</v>
      </c>
      <c r="O1105" s="86">
        <v>44.009931719428899</v>
      </c>
      <c r="P1105" s="86">
        <v>0.17799999999999999</v>
      </c>
      <c r="Q1105" s="88">
        <v>0.59119999999999995</v>
      </c>
      <c r="R1105" s="85">
        <v>1.2403870007442299E-2</v>
      </c>
      <c r="S1105" s="86">
        <v>0.3</v>
      </c>
      <c r="T1105" s="86">
        <v>0.79</v>
      </c>
      <c r="U1105" s="88">
        <v>5.0907417527107501</v>
      </c>
      <c r="V1105" s="89">
        <v>4.66</v>
      </c>
      <c r="W1105" s="85">
        <v>39.500854891941003</v>
      </c>
      <c r="X1105" s="88">
        <v>32.066666666700002</v>
      </c>
      <c r="Y1105" s="85">
        <v>-100</v>
      </c>
      <c r="Z1105" s="88"/>
      <c r="AA1105" s="85">
        <v>0</v>
      </c>
      <c r="AB1105" s="91">
        <v>0</v>
      </c>
      <c r="AC1105" s="86">
        <v>0</v>
      </c>
      <c r="AD1105" s="86">
        <v>0</v>
      </c>
      <c r="AE1105" s="86">
        <v>0</v>
      </c>
      <c r="AF1105" s="88">
        <v>0</v>
      </c>
      <c r="AG1105" s="85">
        <v>0.735614976699</v>
      </c>
      <c r="AH1105" s="86">
        <v>2.7126999999999998E-2</v>
      </c>
      <c r="AI1105" s="88">
        <v>0</v>
      </c>
      <c r="AJ1105" s="150">
        <v>1.29</v>
      </c>
      <c r="AK1105" s="151">
        <v>0</v>
      </c>
    </row>
    <row r="1106" spans="1:37" x14ac:dyDescent="0.2">
      <c r="A1106" s="149" t="s">
        <v>2496</v>
      </c>
      <c r="B1106" s="66" t="s">
        <v>2497</v>
      </c>
      <c r="C1106" s="67">
        <v>74</v>
      </c>
      <c r="D1106" s="84" t="s">
        <v>337</v>
      </c>
      <c r="E1106" s="85">
        <v>83.598456229196898</v>
      </c>
      <c r="F1106" s="91">
        <v>83.590968804666701</v>
      </c>
      <c r="G1106" s="86">
        <v>35.790569929141697</v>
      </c>
      <c r="H1106" s="86">
        <v>35.783082504611599</v>
      </c>
      <c r="I1106" s="86">
        <v>2.08</v>
      </c>
      <c r="J1106" s="86">
        <v>4.1500000000000004</v>
      </c>
      <c r="K1106" s="87">
        <v>0</v>
      </c>
      <c r="L1106" s="85">
        <v>0.69000126516899996</v>
      </c>
      <c r="M1106" s="86">
        <v>2.45935830441283E-5</v>
      </c>
      <c r="N1106" s="86">
        <v>79.069815606166202</v>
      </c>
      <c r="O1106" s="86">
        <v>38.031006765498098</v>
      </c>
      <c r="P1106" s="86">
        <v>9.4E-2</v>
      </c>
      <c r="Q1106" s="88">
        <v>0.31759999999999999</v>
      </c>
      <c r="R1106" s="85">
        <v>6.4838228619594103E-3</v>
      </c>
      <c r="S1106" s="86">
        <v>0.1</v>
      </c>
      <c r="T1106" s="86">
        <v>0.36</v>
      </c>
      <c r="U1106" s="88">
        <v>1.96374725177486</v>
      </c>
      <c r="V1106" s="89">
        <v>4.8899999999999997</v>
      </c>
      <c r="W1106" s="85">
        <v>41.109930456359699</v>
      </c>
      <c r="X1106" s="88">
        <v>31.866666666699999</v>
      </c>
      <c r="Y1106" s="85">
        <v>-100</v>
      </c>
      <c r="Z1106" s="88"/>
      <c r="AA1106" s="85">
        <v>0</v>
      </c>
      <c r="AB1106" s="91">
        <v>0</v>
      </c>
      <c r="AC1106" s="86">
        <v>0</v>
      </c>
      <c r="AD1106" s="86">
        <v>0</v>
      </c>
      <c r="AE1106" s="86">
        <v>0</v>
      </c>
      <c r="AF1106" s="88">
        <v>0</v>
      </c>
      <c r="AG1106" s="85">
        <v>3.9308634186800001E-2</v>
      </c>
      <c r="AH1106" s="86">
        <v>4.6059000000000003E-2</v>
      </c>
      <c r="AI1106" s="88">
        <v>0</v>
      </c>
      <c r="AJ1106" s="150">
        <v>1.3</v>
      </c>
      <c r="AK1106" s="151">
        <v>0</v>
      </c>
    </row>
    <row r="1107" spans="1:37" x14ac:dyDescent="0.2">
      <c r="A1107" s="149" t="s">
        <v>2498</v>
      </c>
      <c r="B1107" s="66" t="s">
        <v>2499</v>
      </c>
      <c r="C1107" s="67">
        <v>74</v>
      </c>
      <c r="D1107" s="84" t="s">
        <v>337</v>
      </c>
      <c r="E1107" s="85">
        <v>67.149192463571893</v>
      </c>
      <c r="F1107" s="91">
        <v>67.149192463571893</v>
      </c>
      <c r="G1107" s="86">
        <v>30.055455752558</v>
      </c>
      <c r="H1107" s="86">
        <v>30.055455752558</v>
      </c>
      <c r="I1107" s="86">
        <v>3.9</v>
      </c>
      <c r="J1107" s="86">
        <v>4.75</v>
      </c>
      <c r="K1107" s="87">
        <v>0</v>
      </c>
      <c r="L1107" s="85">
        <v>9.6987974933600009E-10</v>
      </c>
      <c r="M1107" s="86">
        <v>5.32972102022468E-2</v>
      </c>
      <c r="N1107" s="86">
        <v>58.400389501172903</v>
      </c>
      <c r="O1107" s="86">
        <v>12.4461242623168</v>
      </c>
      <c r="P1107" s="86">
        <v>0.19900000000000001</v>
      </c>
      <c r="Q1107" s="88">
        <v>0.54</v>
      </c>
      <c r="R1107" s="85">
        <v>4.6933667083854803E-2</v>
      </c>
      <c r="S1107" s="86">
        <v>0</v>
      </c>
      <c r="T1107" s="86">
        <v>0.73</v>
      </c>
      <c r="U1107" s="88">
        <v>2.1791767554479402</v>
      </c>
      <c r="V1107" s="89">
        <v>4.6500000000000004</v>
      </c>
      <c r="W1107" s="85">
        <v>44.934070109937103</v>
      </c>
      <c r="X1107" s="88">
        <v>47.766666666699997</v>
      </c>
      <c r="Y1107" s="85">
        <v>-100</v>
      </c>
      <c r="Z1107" s="88"/>
      <c r="AA1107" s="85">
        <v>0</v>
      </c>
      <c r="AB1107" s="91">
        <v>0</v>
      </c>
      <c r="AC1107" s="86">
        <v>0</v>
      </c>
      <c r="AD1107" s="86">
        <v>0</v>
      </c>
      <c r="AE1107" s="86">
        <v>0</v>
      </c>
      <c r="AF1107" s="88">
        <v>0</v>
      </c>
      <c r="AG1107" s="85">
        <v>2.03359998243E-2</v>
      </c>
      <c r="AH1107" s="86">
        <v>4.4615000000000002E-2</v>
      </c>
      <c r="AI1107" s="88">
        <v>8.3639991508400006E-3</v>
      </c>
      <c r="AJ1107" s="150">
        <v>1.52</v>
      </c>
      <c r="AK1107" s="151">
        <v>0</v>
      </c>
    </row>
    <row r="1108" spans="1:37" x14ac:dyDescent="0.2">
      <c r="A1108" s="149" t="s">
        <v>2500</v>
      </c>
      <c r="B1108" s="66" t="s">
        <v>2501</v>
      </c>
      <c r="C1108" s="67">
        <v>74</v>
      </c>
      <c r="D1108" s="84" t="s">
        <v>337</v>
      </c>
      <c r="E1108" s="85">
        <v>87.712579872645193</v>
      </c>
      <c r="F1108" s="91">
        <v>87.7059583062033</v>
      </c>
      <c r="G1108" s="86">
        <v>42.349331773586599</v>
      </c>
      <c r="H1108" s="86">
        <v>42.343813801551697</v>
      </c>
      <c r="I1108" s="86">
        <v>1.44</v>
      </c>
      <c r="J1108" s="86">
        <v>2.82</v>
      </c>
      <c r="K1108" s="87">
        <v>0</v>
      </c>
      <c r="L1108" s="85">
        <v>0.47999995665700002</v>
      </c>
      <c r="M1108" s="86">
        <v>1.9510541725414199E-4</v>
      </c>
      <c r="N1108" s="86">
        <v>83.221445912214904</v>
      </c>
      <c r="O1108" s="86">
        <v>48.495643756050299</v>
      </c>
      <c r="P1108" s="86">
        <v>7.5999999999999998E-2</v>
      </c>
      <c r="Q1108" s="88">
        <v>0.13489999999999999</v>
      </c>
      <c r="R1108" s="85">
        <v>3.0571690614490998E-2</v>
      </c>
      <c r="S1108" s="86">
        <v>0.2</v>
      </c>
      <c r="T1108" s="86">
        <v>0.26</v>
      </c>
      <c r="U1108" s="88">
        <v>0.87183958151700103</v>
      </c>
      <c r="V1108" s="89">
        <v>4.8099999999999996</v>
      </c>
      <c r="W1108" s="85">
        <v>37.0900797918626</v>
      </c>
      <c r="X1108" s="88">
        <v>36</v>
      </c>
      <c r="Y1108" s="85">
        <v>-100</v>
      </c>
      <c r="Z1108" s="88"/>
      <c r="AA1108" s="85">
        <v>0</v>
      </c>
      <c r="AB1108" s="91">
        <v>0</v>
      </c>
      <c r="AC1108" s="86">
        <v>0</v>
      </c>
      <c r="AD1108" s="86">
        <v>0</v>
      </c>
      <c r="AE1108" s="86">
        <v>0</v>
      </c>
      <c r="AF1108" s="88">
        <v>0</v>
      </c>
      <c r="AG1108" s="85">
        <v>4.6784940948500001E-9</v>
      </c>
      <c r="AH1108" s="86">
        <v>1.8255E-2</v>
      </c>
      <c r="AI1108" s="88">
        <v>4.18200098746E-3</v>
      </c>
      <c r="AJ1108" s="150">
        <v>1.38</v>
      </c>
      <c r="AK1108" s="151">
        <v>0</v>
      </c>
    </row>
    <row r="1109" spans="1:37" x14ac:dyDescent="0.2">
      <c r="A1109" s="149" t="s">
        <v>2448</v>
      </c>
      <c r="B1109" s="66" t="s">
        <v>2502</v>
      </c>
      <c r="C1109" s="67">
        <v>74</v>
      </c>
      <c r="D1109" s="84" t="s">
        <v>337</v>
      </c>
      <c r="E1109" s="85">
        <v>91.307957027377697</v>
      </c>
      <c r="F1109" s="91">
        <v>91.307957027377697</v>
      </c>
      <c r="G1109" s="86">
        <v>30.728003932978201</v>
      </c>
      <c r="H1109" s="86">
        <v>30.728003932978201</v>
      </c>
      <c r="I1109" s="86">
        <v>1.51</v>
      </c>
      <c r="J1109" s="86">
        <v>2.97</v>
      </c>
      <c r="K1109" s="87">
        <v>0</v>
      </c>
      <c r="L1109" s="85">
        <v>1.9999999267499999E-2</v>
      </c>
      <c r="M1109" s="86">
        <v>0</v>
      </c>
      <c r="N1109" s="86">
        <v>87.882393893030894</v>
      </c>
      <c r="O1109" s="86">
        <v>6.3553826199740602</v>
      </c>
      <c r="P1109" s="86">
        <v>0.10299999999999999</v>
      </c>
      <c r="Q1109" s="88">
        <v>0.1075</v>
      </c>
      <c r="R1109" s="85">
        <v>0</v>
      </c>
      <c r="S1109" s="86">
        <v>0.1</v>
      </c>
      <c r="T1109" s="86">
        <v>0.26</v>
      </c>
      <c r="U1109" s="88">
        <v>0.232110187864183</v>
      </c>
      <c r="V1109" s="89">
        <v>4.92</v>
      </c>
      <c r="W1109" s="85">
        <v>51.327823886718598</v>
      </c>
      <c r="X1109" s="88">
        <v>52.933333333299998</v>
      </c>
      <c r="Y1109" s="85">
        <v>-100</v>
      </c>
      <c r="Z1109" s="88"/>
      <c r="AA1109" s="85">
        <v>0</v>
      </c>
      <c r="AB1109" s="91">
        <v>0</v>
      </c>
      <c r="AC1109" s="86">
        <v>0</v>
      </c>
      <c r="AD1109" s="86">
        <v>0</v>
      </c>
      <c r="AE1109" s="86">
        <v>0</v>
      </c>
      <c r="AF1109" s="88">
        <v>0</v>
      </c>
      <c r="AG1109" s="85">
        <v>2.1317558706299999E-9</v>
      </c>
      <c r="AH1109" s="86">
        <v>3.1684999999999998E-2</v>
      </c>
      <c r="AI1109" s="88">
        <v>0.20120602403099999</v>
      </c>
      <c r="AJ1109" s="150">
        <v>1.1100000000000001</v>
      </c>
      <c r="AK1109" s="151">
        <v>0</v>
      </c>
    </row>
    <row r="1110" spans="1:37" x14ac:dyDescent="0.2">
      <c r="A1110" s="149" t="s">
        <v>2503</v>
      </c>
      <c r="B1110" s="66" t="s">
        <v>2504</v>
      </c>
      <c r="C1110" s="67">
        <v>74</v>
      </c>
      <c r="D1110" s="84" t="s">
        <v>337</v>
      </c>
      <c r="E1110" s="85">
        <v>74.697465347484993</v>
      </c>
      <c r="F1110" s="91">
        <v>74.697465347484993</v>
      </c>
      <c r="G1110" s="86">
        <v>34.850872211602301</v>
      </c>
      <c r="H1110" s="86">
        <v>34.850872211602301</v>
      </c>
      <c r="I1110" s="86">
        <v>11.07</v>
      </c>
      <c r="J1110" s="86">
        <v>13.95</v>
      </c>
      <c r="K1110" s="87">
        <v>0</v>
      </c>
      <c r="L1110" s="85">
        <v>1.0099999991099999</v>
      </c>
      <c r="M1110" s="86">
        <v>8.5231715903037297E-4</v>
      </c>
      <c r="N1110" s="86">
        <v>71.513274041504303</v>
      </c>
      <c r="O1110" s="86">
        <v>17.514875109486798</v>
      </c>
      <c r="P1110" s="86">
        <v>0.63300000000000001</v>
      </c>
      <c r="Q1110" s="88">
        <v>0.75539999999999996</v>
      </c>
      <c r="R1110" s="85">
        <v>5.1805802249851998E-2</v>
      </c>
      <c r="S1110" s="86">
        <v>0.4</v>
      </c>
      <c r="T1110" s="86">
        <v>1.23</v>
      </c>
      <c r="U1110" s="88">
        <v>2.6818207267230298</v>
      </c>
      <c r="V1110" s="89">
        <v>4.71</v>
      </c>
      <c r="W1110" s="85">
        <v>40.865904642790703</v>
      </c>
      <c r="X1110" s="88">
        <v>31.5333333333</v>
      </c>
      <c r="Y1110" s="85">
        <v>-100</v>
      </c>
      <c r="Z1110" s="88"/>
      <c r="AA1110" s="85">
        <v>0</v>
      </c>
      <c r="AB1110" s="91">
        <v>0</v>
      </c>
      <c r="AC1110" s="86">
        <v>0</v>
      </c>
      <c r="AD1110" s="86">
        <v>0</v>
      </c>
      <c r="AE1110" s="86">
        <v>0.09</v>
      </c>
      <c r="AF1110" s="88">
        <v>0</v>
      </c>
      <c r="AG1110" s="85">
        <v>0.81246199949099995</v>
      </c>
      <c r="AH1110" s="86">
        <v>0.13871700000000001</v>
      </c>
      <c r="AI1110" s="88">
        <v>0.17909199988800001</v>
      </c>
      <c r="AJ1110" s="150">
        <v>1.38</v>
      </c>
      <c r="AK1110" s="151">
        <v>0</v>
      </c>
    </row>
    <row r="1111" spans="1:37" x14ac:dyDescent="0.2">
      <c r="A1111" s="149" t="s">
        <v>2505</v>
      </c>
      <c r="B1111" s="66" t="s">
        <v>2506</v>
      </c>
      <c r="C1111" s="67">
        <v>74</v>
      </c>
      <c r="D1111" s="84" t="s">
        <v>337</v>
      </c>
      <c r="E1111" s="85">
        <v>52.672843905915897</v>
      </c>
      <c r="F1111" s="91">
        <v>52.364243027108301</v>
      </c>
      <c r="G1111" s="86">
        <v>32.204146530589902</v>
      </c>
      <c r="H1111" s="86">
        <v>32.125821434445797</v>
      </c>
      <c r="I1111" s="86">
        <v>125.63</v>
      </c>
      <c r="J1111" s="86">
        <v>207.43</v>
      </c>
      <c r="K1111" s="87">
        <v>0</v>
      </c>
      <c r="L1111" s="85">
        <v>2.351229276E-7</v>
      </c>
      <c r="M1111" s="86">
        <v>1.8359579483842699E-2</v>
      </c>
      <c r="N1111" s="86">
        <v>48.259771041997602</v>
      </c>
      <c r="O1111" s="86">
        <v>21.033165338969301</v>
      </c>
      <c r="P1111" s="86">
        <v>6.4080000000000004</v>
      </c>
      <c r="Q1111" s="88">
        <v>2.9241000000000001</v>
      </c>
      <c r="R1111" s="85">
        <v>5.5755172841035802E-2</v>
      </c>
      <c r="S1111" s="86">
        <v>0</v>
      </c>
      <c r="T1111" s="86">
        <v>2.56</v>
      </c>
      <c r="U1111" s="88">
        <v>4.46296397828828</v>
      </c>
      <c r="V1111" s="89">
        <v>4.34</v>
      </c>
      <c r="W1111" s="85">
        <v>38.513070303326799</v>
      </c>
      <c r="X1111" s="88">
        <v>39</v>
      </c>
      <c r="Y1111" s="85">
        <v>-37.799999999999997</v>
      </c>
      <c r="Z1111" s="88"/>
      <c r="AA1111" s="85">
        <v>1.1599999999999999</v>
      </c>
      <c r="AB1111" s="91">
        <v>1.26</v>
      </c>
      <c r="AC1111" s="86">
        <v>0.31</v>
      </c>
      <c r="AD1111" s="86">
        <v>0.37</v>
      </c>
      <c r="AE1111" s="86">
        <v>0.79</v>
      </c>
      <c r="AF1111" s="88">
        <v>2.4900994354999999</v>
      </c>
      <c r="AG1111" s="85">
        <v>0.38638399592</v>
      </c>
      <c r="AH1111" s="86">
        <v>2.0534720000000002</v>
      </c>
      <c r="AI1111" s="88">
        <v>0.146370119007</v>
      </c>
      <c r="AJ1111" s="150">
        <v>1.58</v>
      </c>
      <c r="AK1111" s="151">
        <v>0</v>
      </c>
    </row>
    <row r="1112" spans="1:37" x14ac:dyDescent="0.2">
      <c r="A1112" s="149" t="s">
        <v>2507</v>
      </c>
      <c r="B1112" s="66" t="s">
        <v>2508</v>
      </c>
      <c r="C1112" s="67">
        <v>74</v>
      </c>
      <c r="D1112" s="84" t="s">
        <v>337</v>
      </c>
      <c r="E1112" s="85">
        <v>53.352134873400701</v>
      </c>
      <c r="F1112" s="91">
        <v>53.352134873400701</v>
      </c>
      <c r="G1112" s="86">
        <v>32.380814134334202</v>
      </c>
      <c r="H1112" s="86">
        <v>32.380814134334202</v>
      </c>
      <c r="I1112" s="86">
        <v>41.29</v>
      </c>
      <c r="J1112" s="86">
        <v>91.98</v>
      </c>
      <c r="K1112" s="87">
        <v>0</v>
      </c>
      <c r="L1112" s="85">
        <v>4.3203128382799999E-10</v>
      </c>
      <c r="M1112" s="86">
        <v>4.4811075930296096E-3</v>
      </c>
      <c r="N1112" s="86">
        <v>51.9494179795241</v>
      </c>
      <c r="O1112" s="86">
        <v>21.073205401563602</v>
      </c>
      <c r="P1112" s="86">
        <v>1.6779999999999999</v>
      </c>
      <c r="Q1112" s="88">
        <v>1.2673000000000001</v>
      </c>
      <c r="R1112" s="85">
        <v>1.6923337282112001E-2</v>
      </c>
      <c r="S1112" s="86">
        <v>0</v>
      </c>
      <c r="T1112" s="86">
        <v>1.44</v>
      </c>
      <c r="U1112" s="88">
        <v>6.1298550484208798</v>
      </c>
      <c r="V1112" s="89">
        <v>4.49</v>
      </c>
      <c r="W1112" s="85">
        <v>37.702945840567502</v>
      </c>
      <c r="X1112" s="88">
        <v>33.066666666700002</v>
      </c>
      <c r="Y1112" s="85">
        <v>-100</v>
      </c>
      <c r="Z1112" s="88"/>
      <c r="AA1112" s="85">
        <v>0</v>
      </c>
      <c r="AB1112" s="91">
        <v>0</v>
      </c>
      <c r="AC1112" s="86">
        <v>0</v>
      </c>
      <c r="AD1112" s="86">
        <v>0</v>
      </c>
      <c r="AE1112" s="86">
        <v>0.21</v>
      </c>
      <c r="AF1112" s="88">
        <v>2.3150000047099999</v>
      </c>
      <c r="AG1112" s="85">
        <v>0.20584000817000001</v>
      </c>
      <c r="AH1112" s="86">
        <v>0.34114100000000003</v>
      </c>
      <c r="AI1112" s="88">
        <v>8.3640003685199991E-3</v>
      </c>
      <c r="AJ1112" s="150">
        <v>1.68</v>
      </c>
      <c r="AK1112" s="151">
        <v>0</v>
      </c>
    </row>
    <row r="1113" spans="1:37" x14ac:dyDescent="0.2">
      <c r="A1113" s="149" t="s">
        <v>2509</v>
      </c>
      <c r="B1113" s="66" t="s">
        <v>2510</v>
      </c>
      <c r="C1113" s="67">
        <v>74</v>
      </c>
      <c r="D1113" s="84" t="s">
        <v>337</v>
      </c>
      <c r="E1113" s="85">
        <v>46.070699387485497</v>
      </c>
      <c r="F1113" s="91">
        <v>46.070699387485497</v>
      </c>
      <c r="G1113" s="86">
        <v>28.1596541094519</v>
      </c>
      <c r="H1113" s="86">
        <v>28.1596541094519</v>
      </c>
      <c r="I1113" s="86">
        <v>15.94</v>
      </c>
      <c r="J1113" s="86">
        <v>26.11</v>
      </c>
      <c r="K1113" s="87">
        <v>0</v>
      </c>
      <c r="L1113" s="85">
        <v>2.0000106929400002E-2</v>
      </c>
      <c r="M1113" s="86">
        <v>1.3106852001067799E-3</v>
      </c>
      <c r="N1113" s="86">
        <v>44.660260497313097</v>
      </c>
      <c r="O1113" s="86">
        <v>15.3727466762671</v>
      </c>
      <c r="P1113" s="86">
        <v>1.6910000000000001</v>
      </c>
      <c r="Q1113" s="88">
        <v>1.6012999999999999</v>
      </c>
      <c r="R1113" s="85">
        <v>8.2911864687836793E-3</v>
      </c>
      <c r="S1113" s="86">
        <v>0</v>
      </c>
      <c r="T1113" s="86">
        <v>1.66</v>
      </c>
      <c r="U1113" s="88">
        <v>7.7845390127707299</v>
      </c>
      <c r="V1113" s="89">
        <v>4.37</v>
      </c>
      <c r="W1113" s="85">
        <v>34.513695389819802</v>
      </c>
      <c r="X1113" s="88">
        <v>33.9666666667</v>
      </c>
      <c r="Y1113" s="85">
        <v>-100</v>
      </c>
      <c r="Z1113" s="88"/>
      <c r="AA1113" s="85">
        <v>0</v>
      </c>
      <c r="AB1113" s="91">
        <v>0</v>
      </c>
      <c r="AC1113" s="86">
        <v>0</v>
      </c>
      <c r="AD1113" s="86">
        <v>0</v>
      </c>
      <c r="AE1113" s="86">
        <v>0.06</v>
      </c>
      <c r="AF1113" s="88">
        <v>1.50182873231E-7</v>
      </c>
      <c r="AG1113" s="85">
        <v>0.94289607149900001</v>
      </c>
      <c r="AH1113" s="86">
        <v>0.20686299999999999</v>
      </c>
      <c r="AI1113" s="88">
        <v>4.1820000275799997E-2</v>
      </c>
      <c r="AJ1113" s="150">
        <v>1.34</v>
      </c>
      <c r="AK1113" s="151">
        <v>0</v>
      </c>
    </row>
    <row r="1114" spans="1:37" x14ac:dyDescent="0.2">
      <c r="A1114" s="149" t="s">
        <v>2511</v>
      </c>
      <c r="B1114" s="66" t="s">
        <v>2512</v>
      </c>
      <c r="C1114" s="67">
        <v>74</v>
      </c>
      <c r="D1114" s="84" t="s">
        <v>337</v>
      </c>
      <c r="E1114" s="85">
        <v>51.422258452033603</v>
      </c>
      <c r="F1114" s="91">
        <v>51.365053486642601</v>
      </c>
      <c r="G1114" s="86">
        <v>27.303214919055002</v>
      </c>
      <c r="H1114" s="86">
        <v>27.248870201933499</v>
      </c>
      <c r="I1114" s="86">
        <v>8.0299999999999994</v>
      </c>
      <c r="J1114" s="86">
        <v>15.25</v>
      </c>
      <c r="K1114" s="87">
        <v>0</v>
      </c>
      <c r="L1114" s="85">
        <v>1.2799999603800001</v>
      </c>
      <c r="M1114" s="86">
        <v>3.1621054097198198E-3</v>
      </c>
      <c r="N1114" s="86">
        <v>50.792048268070502</v>
      </c>
      <c r="O1114" s="86">
        <v>13.2753077707206</v>
      </c>
      <c r="P1114" s="86">
        <v>0.66500000000000004</v>
      </c>
      <c r="Q1114" s="88">
        <v>1.589</v>
      </c>
      <c r="R1114" s="85">
        <v>1.14488522525617E-2</v>
      </c>
      <c r="S1114" s="86">
        <v>0</v>
      </c>
      <c r="T1114" s="86">
        <v>1.32</v>
      </c>
      <c r="U1114" s="88">
        <v>8.6972999256335406</v>
      </c>
      <c r="V1114" s="89">
        <v>4.4000000000000004</v>
      </c>
      <c r="W1114" s="85">
        <v>36.809936608859402</v>
      </c>
      <c r="X1114" s="88">
        <v>35.700000000000003</v>
      </c>
      <c r="Y1114" s="85">
        <v>-100</v>
      </c>
      <c r="Z1114" s="88"/>
      <c r="AA1114" s="85">
        <v>0</v>
      </c>
      <c r="AB1114" s="91">
        <v>0</v>
      </c>
      <c r="AC1114" s="86">
        <v>0</v>
      </c>
      <c r="AD1114" s="86">
        <v>0</v>
      </c>
      <c r="AE1114" s="86">
        <v>0.16</v>
      </c>
      <c r="AF1114" s="88">
        <v>1.7714457925800001E-7</v>
      </c>
      <c r="AG1114" s="85">
        <v>1.25562388659</v>
      </c>
      <c r="AH1114" s="86">
        <v>0.17293600000000001</v>
      </c>
      <c r="AI1114" s="88">
        <v>1.25459986574E-2</v>
      </c>
      <c r="AJ1114" s="150">
        <v>1.24</v>
      </c>
      <c r="AK1114" s="151">
        <v>0</v>
      </c>
    </row>
    <row r="1115" spans="1:37" x14ac:dyDescent="0.2">
      <c r="A1115" s="149" t="s">
        <v>2513</v>
      </c>
      <c r="B1115" s="66" t="s">
        <v>2514</v>
      </c>
      <c r="C1115" s="67">
        <v>74</v>
      </c>
      <c r="D1115" s="84" t="s">
        <v>337</v>
      </c>
      <c r="E1115" s="85">
        <v>58.8434742220158</v>
      </c>
      <c r="F1115" s="91">
        <v>58.8434742220158</v>
      </c>
      <c r="G1115" s="86">
        <v>31.890385508592701</v>
      </c>
      <c r="H1115" s="86">
        <v>31.890385508592701</v>
      </c>
      <c r="I1115" s="86">
        <v>14.01</v>
      </c>
      <c r="J1115" s="86">
        <v>29.11</v>
      </c>
      <c r="K1115" s="87">
        <v>0</v>
      </c>
      <c r="L1115" s="85">
        <v>0.34999999943999999</v>
      </c>
      <c r="M1115" s="86">
        <v>9.6901134567422796E-3</v>
      </c>
      <c r="N1115" s="86">
        <v>53.897002117736299</v>
      </c>
      <c r="O1115" s="86">
        <v>14.720601939737</v>
      </c>
      <c r="P1115" s="86">
        <v>0.64900000000000002</v>
      </c>
      <c r="Q1115" s="88">
        <v>1.0838000000000001</v>
      </c>
      <c r="R1115" s="85">
        <v>2.0204061016264301E-2</v>
      </c>
      <c r="S1115" s="86">
        <v>0</v>
      </c>
      <c r="T1115" s="86">
        <v>1.25</v>
      </c>
      <c r="U1115" s="88">
        <v>5.8499767765908004</v>
      </c>
      <c r="V1115" s="89">
        <v>4.63</v>
      </c>
      <c r="W1115" s="85">
        <v>40.809798807788503</v>
      </c>
      <c r="X1115" s="88"/>
      <c r="Y1115" s="85">
        <v>-100</v>
      </c>
      <c r="Z1115" s="88"/>
      <c r="AA1115" s="85">
        <v>0</v>
      </c>
      <c r="AB1115" s="91">
        <v>0</v>
      </c>
      <c r="AC1115" s="86">
        <v>0</v>
      </c>
      <c r="AD1115" s="86">
        <v>0</v>
      </c>
      <c r="AE1115" s="86">
        <v>0.15</v>
      </c>
      <c r="AF1115" s="88">
        <v>0.177100002482</v>
      </c>
      <c r="AG1115" s="85">
        <v>0.58565199958900005</v>
      </c>
      <c r="AH1115" s="86">
        <v>0.19969000000000001</v>
      </c>
      <c r="AI1115" s="88">
        <v>1.2545999991199999E-2</v>
      </c>
      <c r="AJ1115" s="150">
        <v>1.77</v>
      </c>
      <c r="AK1115" s="151">
        <v>0</v>
      </c>
    </row>
    <row r="1116" spans="1:37" x14ac:dyDescent="0.2">
      <c r="A1116" s="149" t="s">
        <v>2515</v>
      </c>
      <c r="B1116" s="66" t="s">
        <v>2516</v>
      </c>
      <c r="C1116" s="67">
        <v>74</v>
      </c>
      <c r="D1116" s="84" t="s">
        <v>337</v>
      </c>
      <c r="E1116" s="85">
        <v>46.5451023611529</v>
      </c>
      <c r="F1116" s="91">
        <v>46.5451023611529</v>
      </c>
      <c r="G1116" s="86">
        <v>23.938817085796298</v>
      </c>
      <c r="H1116" s="86">
        <v>23.938817085796298</v>
      </c>
      <c r="I1116" s="86">
        <v>16.760000000000002</v>
      </c>
      <c r="J1116" s="86">
        <v>16.11</v>
      </c>
      <c r="K1116" s="87">
        <v>0</v>
      </c>
      <c r="L1116" s="85">
        <v>0.879999998384</v>
      </c>
      <c r="M1116" s="86">
        <v>4.1349394417278702E-3</v>
      </c>
      <c r="N1116" s="86">
        <v>42.697571019880101</v>
      </c>
      <c r="O1116" s="86">
        <v>9.9035187287173692</v>
      </c>
      <c r="P1116" s="86">
        <v>0.42399999999999999</v>
      </c>
      <c r="Q1116" s="88">
        <v>1.2988</v>
      </c>
      <c r="R1116" s="85">
        <v>1.5223017202009401E-2</v>
      </c>
      <c r="S1116" s="86">
        <v>0</v>
      </c>
      <c r="T1116" s="86">
        <v>1.66</v>
      </c>
      <c r="U1116" s="88">
        <v>6.6409511405002801</v>
      </c>
      <c r="V1116" s="89">
        <v>4.49</v>
      </c>
      <c r="W1116" s="85">
        <v>35.404675386452197</v>
      </c>
      <c r="X1116" s="88">
        <v>36.133333333300001</v>
      </c>
      <c r="Y1116" s="85"/>
      <c r="Z1116" s="88"/>
      <c r="AA1116" s="85">
        <v>0</v>
      </c>
      <c r="AB1116" s="91">
        <v>0</v>
      </c>
      <c r="AC1116" s="86">
        <v>0</v>
      </c>
      <c r="AD1116" s="86">
        <v>0</v>
      </c>
      <c r="AE1116" s="86">
        <v>0.01</v>
      </c>
      <c r="AF1116" s="88">
        <v>1.0400024919699999E-2</v>
      </c>
      <c r="AG1116" s="85">
        <v>0.50145600157699999</v>
      </c>
      <c r="AH1116" s="86">
        <v>7.8015000000000001E-2</v>
      </c>
      <c r="AI1116" s="88">
        <v>8.3640000052199997E-3</v>
      </c>
      <c r="AJ1116" s="150">
        <v>1.73</v>
      </c>
      <c r="AK1116" s="151">
        <v>0</v>
      </c>
    </row>
    <row r="1117" spans="1:37" x14ac:dyDescent="0.2">
      <c r="A1117" s="149" t="s">
        <v>2517</v>
      </c>
      <c r="B1117" s="66" t="s">
        <v>2518</v>
      </c>
      <c r="C1117" s="67">
        <v>74</v>
      </c>
      <c r="D1117" s="84" t="s">
        <v>337</v>
      </c>
      <c r="E1117" s="85">
        <v>57.394804945844903</v>
      </c>
      <c r="F1117" s="91">
        <v>57.394804945844903</v>
      </c>
      <c r="G1117" s="86">
        <v>32.518610818237001</v>
      </c>
      <c r="H1117" s="86">
        <v>32.518610818237001</v>
      </c>
      <c r="I1117" s="86">
        <v>17.89</v>
      </c>
      <c r="J1117" s="86">
        <v>17.07</v>
      </c>
      <c r="K1117" s="87">
        <v>0</v>
      </c>
      <c r="L1117" s="85">
        <v>6.0000000023899998E-2</v>
      </c>
      <c r="M1117" s="86">
        <v>1.54994200425419E-2</v>
      </c>
      <c r="N1117" s="86">
        <v>56.684064970981197</v>
      </c>
      <c r="O1117" s="86">
        <v>12.3611052874334</v>
      </c>
      <c r="P1117" s="86">
        <v>0.373</v>
      </c>
      <c r="Q1117" s="88">
        <v>0.94069999999999998</v>
      </c>
      <c r="R1117" s="85">
        <v>1.3208294809140099E-2</v>
      </c>
      <c r="S1117" s="86">
        <v>0</v>
      </c>
      <c r="T1117" s="86">
        <v>1.18</v>
      </c>
      <c r="U1117" s="88">
        <v>4.2732994664366304</v>
      </c>
      <c r="V1117" s="89">
        <v>4.66</v>
      </c>
      <c r="W1117" s="85">
        <v>33.046371740799401</v>
      </c>
      <c r="X1117" s="88">
        <v>34.266666666699997</v>
      </c>
      <c r="Y1117" s="85">
        <v>-100</v>
      </c>
      <c r="Z1117" s="88"/>
      <c r="AA1117" s="85">
        <v>0</v>
      </c>
      <c r="AB1117" s="91">
        <v>0</v>
      </c>
      <c r="AC1117" s="86">
        <v>0</v>
      </c>
      <c r="AD1117" s="86">
        <v>0</v>
      </c>
      <c r="AE1117" s="86">
        <v>0.04</v>
      </c>
      <c r="AF1117" s="88">
        <v>4.8078999538499998</v>
      </c>
      <c r="AG1117" s="85">
        <v>0.14036799299899999</v>
      </c>
      <c r="AH1117" s="86">
        <v>8.6046999999999998E-2</v>
      </c>
      <c r="AI1117" s="88">
        <v>0</v>
      </c>
      <c r="AJ1117" s="150">
        <v>1.34</v>
      </c>
      <c r="AK1117" s="151">
        <v>0</v>
      </c>
    </row>
    <row r="1118" spans="1:37" x14ac:dyDescent="0.2">
      <c r="A1118" s="149" t="s">
        <v>2519</v>
      </c>
      <c r="B1118" s="66" t="s">
        <v>2520</v>
      </c>
      <c r="C1118" s="67">
        <v>74</v>
      </c>
      <c r="D1118" s="84" t="s">
        <v>337</v>
      </c>
      <c r="E1118" s="85">
        <v>70.377251654457297</v>
      </c>
      <c r="F1118" s="91">
        <v>70.377251654457297</v>
      </c>
      <c r="G1118" s="86">
        <v>37.673850727253402</v>
      </c>
      <c r="H1118" s="86">
        <v>37.673850727253402</v>
      </c>
      <c r="I1118" s="86">
        <v>8.14</v>
      </c>
      <c r="J1118" s="86">
        <v>10.29</v>
      </c>
      <c r="K1118" s="87">
        <v>0</v>
      </c>
      <c r="L1118" s="85">
        <v>0.47999997116900001</v>
      </c>
      <c r="M1118" s="86">
        <v>0</v>
      </c>
      <c r="N1118" s="86">
        <v>76.934888779884403</v>
      </c>
      <c r="O1118" s="86">
        <v>19.000442282176</v>
      </c>
      <c r="P1118" s="86">
        <v>0.28999999999999998</v>
      </c>
      <c r="Q1118" s="88">
        <v>1.2190000000000001</v>
      </c>
      <c r="R1118" s="85">
        <v>0</v>
      </c>
      <c r="S1118" s="86">
        <v>0</v>
      </c>
      <c r="T1118" s="86">
        <v>1.1100000000000001</v>
      </c>
      <c r="U1118" s="88">
        <v>2.4277170258697001</v>
      </c>
      <c r="V1118" s="89">
        <v>4.6399999999999997</v>
      </c>
      <c r="W1118" s="85">
        <v>37.015584774462198</v>
      </c>
      <c r="X1118" s="88">
        <v>38.866666666699999</v>
      </c>
      <c r="Y1118" s="85">
        <v>-100</v>
      </c>
      <c r="Z1118" s="88"/>
      <c r="AA1118" s="85">
        <v>0</v>
      </c>
      <c r="AB1118" s="91">
        <v>0</v>
      </c>
      <c r="AC1118" s="86">
        <v>0</v>
      </c>
      <c r="AD1118" s="86">
        <v>0</v>
      </c>
      <c r="AE1118" s="86">
        <v>0.01</v>
      </c>
      <c r="AF1118" s="88">
        <v>3.5560997319099998</v>
      </c>
      <c r="AG1118" s="85">
        <v>0.17000396901000001</v>
      </c>
      <c r="AH1118" s="86">
        <v>4.5412000000000001E-2</v>
      </c>
      <c r="AI1118" s="88">
        <v>7.4762246812599998E-10</v>
      </c>
      <c r="AJ1118" s="150">
        <v>1.34</v>
      </c>
      <c r="AK1118" s="151">
        <v>0</v>
      </c>
    </row>
    <row r="1119" spans="1:37" x14ac:dyDescent="0.2">
      <c r="A1119" s="149" t="s">
        <v>2521</v>
      </c>
      <c r="B1119" s="66" t="s">
        <v>2522</v>
      </c>
      <c r="C1119" s="67">
        <v>74</v>
      </c>
      <c r="D1119" s="84" t="s">
        <v>337</v>
      </c>
      <c r="E1119" s="85">
        <v>59.850461466567999</v>
      </c>
      <c r="F1119" s="91">
        <v>59.850461466567999</v>
      </c>
      <c r="G1119" s="86">
        <v>35.974921141788997</v>
      </c>
      <c r="H1119" s="86">
        <v>35.974921141788997</v>
      </c>
      <c r="I1119" s="86">
        <v>4.45</v>
      </c>
      <c r="J1119" s="86">
        <v>5.0599999999999996</v>
      </c>
      <c r="K1119" s="87">
        <v>0</v>
      </c>
      <c r="L1119" s="85">
        <v>1.1999999749800001</v>
      </c>
      <c r="M1119" s="86">
        <v>7.1377897461150205E-4</v>
      </c>
      <c r="N1119" s="86">
        <v>54.133972247179798</v>
      </c>
      <c r="O1119" s="86">
        <v>31.350408519232499</v>
      </c>
      <c r="P1119" s="86">
        <v>0.17</v>
      </c>
      <c r="Q1119" s="88">
        <v>0.99519999999999997</v>
      </c>
      <c r="R1119" s="85">
        <v>1.4128284826222101E-2</v>
      </c>
      <c r="S1119" s="86">
        <v>0</v>
      </c>
      <c r="T1119" s="86">
        <v>0.76</v>
      </c>
      <c r="U1119" s="88">
        <v>4.8366369406908403</v>
      </c>
      <c r="V1119" s="89">
        <v>4.3899999999999997</v>
      </c>
      <c r="W1119" s="85">
        <v>36.8008122083328</v>
      </c>
      <c r="X1119" s="88">
        <v>36.5</v>
      </c>
      <c r="Y1119" s="85">
        <v>-100</v>
      </c>
      <c r="Z1119" s="88"/>
      <c r="AA1119" s="85">
        <v>0</v>
      </c>
      <c r="AB1119" s="91">
        <v>0</v>
      </c>
      <c r="AC1119" s="86">
        <v>0</v>
      </c>
      <c r="AD1119" s="86">
        <v>0</v>
      </c>
      <c r="AE1119" s="86">
        <v>0.03</v>
      </c>
      <c r="AF1119" s="88">
        <v>1.2932792258300001E-7</v>
      </c>
      <c r="AG1119" s="85">
        <v>0.790375966283</v>
      </c>
      <c r="AH1119" s="86">
        <v>1.9994999999999999E-2</v>
      </c>
      <c r="AI1119" s="88">
        <v>4.1819997918599999E-3</v>
      </c>
      <c r="AJ1119" s="150">
        <v>1.22</v>
      </c>
      <c r="AK1119" s="151">
        <v>0</v>
      </c>
    </row>
    <row r="1120" spans="1:37" x14ac:dyDescent="0.2">
      <c r="A1120" s="149" t="s">
        <v>2523</v>
      </c>
      <c r="B1120" s="66" t="s">
        <v>2524</v>
      </c>
      <c r="C1120" s="67">
        <v>74</v>
      </c>
      <c r="D1120" s="84" t="s">
        <v>337</v>
      </c>
      <c r="E1120" s="85">
        <v>81.356582723458402</v>
      </c>
      <c r="F1120" s="91">
        <v>81.047792674523095</v>
      </c>
      <c r="G1120" s="86">
        <v>29.841854135954801</v>
      </c>
      <c r="H1120" s="86">
        <v>29.754625308571999</v>
      </c>
      <c r="I1120" s="86">
        <v>52.96</v>
      </c>
      <c r="J1120" s="86">
        <v>65.53</v>
      </c>
      <c r="K1120" s="87">
        <v>0</v>
      </c>
      <c r="L1120" s="85">
        <v>1.1588196466700001E-7</v>
      </c>
      <c r="M1120" s="86">
        <v>5.96212374801324E-2</v>
      </c>
      <c r="N1120" s="86">
        <v>75.771505951108296</v>
      </c>
      <c r="O1120" s="86">
        <v>6.3552700121548904</v>
      </c>
      <c r="P1120" s="86">
        <v>1.383</v>
      </c>
      <c r="Q1120" s="88">
        <v>0.95950000000000002</v>
      </c>
      <c r="R1120" s="85">
        <v>7.4037512339585401E-2</v>
      </c>
      <c r="S1120" s="86">
        <v>0.2</v>
      </c>
      <c r="T1120" s="86">
        <v>1.43</v>
      </c>
      <c r="U1120" s="88">
        <v>0.37944539911550001</v>
      </c>
      <c r="V1120" s="89">
        <v>4.83</v>
      </c>
      <c r="W1120" s="85">
        <v>52.719465899818701</v>
      </c>
      <c r="X1120" s="88">
        <v>51.366666666699999</v>
      </c>
      <c r="Y1120" s="85">
        <v>-100</v>
      </c>
      <c r="Z1120" s="88"/>
      <c r="AA1120" s="85">
        <v>0.4</v>
      </c>
      <c r="AB1120" s="91">
        <v>0.44</v>
      </c>
      <c r="AC1120" s="86">
        <v>0.11</v>
      </c>
      <c r="AD1120" s="86">
        <v>0.1</v>
      </c>
      <c r="AE1120" s="86">
        <v>0</v>
      </c>
      <c r="AF1120" s="88">
        <v>2.8315314636099998E-8</v>
      </c>
      <c r="AG1120" s="85">
        <v>5.0933744257499997E-8</v>
      </c>
      <c r="AH1120" s="86">
        <v>0.63595199999999996</v>
      </c>
      <c r="AI1120" s="88">
        <v>0.71181891162499999</v>
      </c>
      <c r="AJ1120" s="150">
        <v>1.1100000000000001</v>
      </c>
      <c r="AK1120" s="151">
        <v>0</v>
      </c>
    </row>
    <row r="1121" spans="1:37" x14ac:dyDescent="0.2">
      <c r="A1121" s="149" t="s">
        <v>2525</v>
      </c>
      <c r="B1121" s="66" t="s">
        <v>2526</v>
      </c>
      <c r="C1121" s="67">
        <v>74</v>
      </c>
      <c r="D1121" s="84" t="s">
        <v>337</v>
      </c>
      <c r="E1121" s="85">
        <v>66.236008055613198</v>
      </c>
      <c r="F1121" s="91">
        <v>66.205899866854907</v>
      </c>
      <c r="G1121" s="86">
        <v>39.640441319140102</v>
      </c>
      <c r="H1121" s="86">
        <v>39.6210382641626</v>
      </c>
      <c r="I1121" s="86">
        <v>9.68</v>
      </c>
      <c r="J1121" s="86">
        <v>19.920000000000002</v>
      </c>
      <c r="K1121" s="87">
        <v>0</v>
      </c>
      <c r="L1121" s="85">
        <v>1.37999998296</v>
      </c>
      <c r="M1121" s="86">
        <v>2.9177243147657602E-4</v>
      </c>
      <c r="N1121" s="86">
        <v>59.034761696545701</v>
      </c>
      <c r="O1121" s="86">
        <v>41.485698465158897</v>
      </c>
      <c r="P1121" s="86">
        <v>0.36499999999999999</v>
      </c>
      <c r="Q1121" s="88">
        <v>0.56499999999999995</v>
      </c>
      <c r="R1121" s="85">
        <v>3.6751194413818501E-2</v>
      </c>
      <c r="S1121" s="86">
        <v>0.2</v>
      </c>
      <c r="T1121" s="86">
        <v>0.82</v>
      </c>
      <c r="U1121" s="88">
        <v>7.8114023056181896</v>
      </c>
      <c r="V1121" s="89">
        <v>4.6900000000000004</v>
      </c>
      <c r="W1121" s="85">
        <v>39.370098270305299</v>
      </c>
      <c r="X1121" s="88">
        <v>31.9666666667</v>
      </c>
      <c r="Y1121" s="85">
        <v>-29.819999999999993</v>
      </c>
      <c r="Z1121" s="88"/>
      <c r="AA1121" s="85">
        <v>0</v>
      </c>
      <c r="AB1121" s="91">
        <v>0</v>
      </c>
      <c r="AC1121" s="86">
        <v>0</v>
      </c>
      <c r="AD1121" s="86">
        <v>0</v>
      </c>
      <c r="AE1121" s="86">
        <v>0.04</v>
      </c>
      <c r="AF1121" s="88">
        <v>5.4973389286500001E-8</v>
      </c>
      <c r="AG1121" s="85">
        <v>1.84067010754</v>
      </c>
      <c r="AH1121" s="86">
        <v>0.21357499999999999</v>
      </c>
      <c r="AI1121" s="88">
        <v>0.31636399865699999</v>
      </c>
      <c r="AJ1121" s="150">
        <v>1.2</v>
      </c>
      <c r="AK1121" s="151">
        <v>0</v>
      </c>
    </row>
    <row r="1122" spans="1:37" x14ac:dyDescent="0.2">
      <c r="A1122" s="149" t="s">
        <v>2527</v>
      </c>
      <c r="B1122" s="66" t="s">
        <v>2528</v>
      </c>
      <c r="C1122" s="67">
        <v>74</v>
      </c>
      <c r="D1122" s="84" t="s">
        <v>337</v>
      </c>
      <c r="E1122" s="85">
        <v>71.269910949454399</v>
      </c>
      <c r="F1122" s="91">
        <v>71.242944939169703</v>
      </c>
      <c r="G1122" s="86">
        <v>31.838078514988101</v>
      </c>
      <c r="H1122" s="86">
        <v>31.833688699360302</v>
      </c>
      <c r="I1122" s="86">
        <v>9.9700000000000006</v>
      </c>
      <c r="J1122" s="86">
        <v>14.3</v>
      </c>
      <c r="K1122" s="87">
        <v>0</v>
      </c>
      <c r="L1122" s="85">
        <v>8.0000002575999998E-2</v>
      </c>
      <c r="M1122" s="86">
        <v>5.9229032773591298E-3</v>
      </c>
      <c r="N1122" s="86">
        <v>70.563381275173001</v>
      </c>
      <c r="O1122" s="86">
        <v>17.239157483114099</v>
      </c>
      <c r="P1122" s="86">
        <v>0.34</v>
      </c>
      <c r="Q1122" s="88">
        <v>0.88490000000000002</v>
      </c>
      <c r="R1122" s="85">
        <v>1.06923282544774E-2</v>
      </c>
      <c r="S1122" s="86">
        <v>0</v>
      </c>
      <c r="T1122" s="86">
        <v>0.96</v>
      </c>
      <c r="U1122" s="88">
        <v>1.36648689326477</v>
      </c>
      <c r="V1122" s="89">
        <v>4.7699999999999996</v>
      </c>
      <c r="W1122" s="85">
        <v>46.529525552726803</v>
      </c>
      <c r="X1122" s="88">
        <v>50.0333333333</v>
      </c>
      <c r="Y1122" s="85">
        <v>-100</v>
      </c>
      <c r="Z1122" s="88"/>
      <c r="AA1122" s="85">
        <v>0</v>
      </c>
      <c r="AB1122" s="91">
        <v>0</v>
      </c>
      <c r="AC1122" s="86">
        <v>0</v>
      </c>
      <c r="AD1122" s="86">
        <v>0</v>
      </c>
      <c r="AE1122" s="86">
        <v>0</v>
      </c>
      <c r="AF1122" s="88">
        <v>1.3398001047200001</v>
      </c>
      <c r="AG1122" s="85">
        <v>5.97680032051E-2</v>
      </c>
      <c r="AH1122" s="86">
        <v>0.186446</v>
      </c>
      <c r="AI1122" s="88">
        <v>2.92739992564E-2</v>
      </c>
      <c r="AJ1122" s="150">
        <v>1.4</v>
      </c>
      <c r="AK1122" s="151">
        <v>0</v>
      </c>
    </row>
    <row r="1123" spans="1:37" x14ac:dyDescent="0.2">
      <c r="A1123" s="149" t="s">
        <v>2529</v>
      </c>
      <c r="B1123" s="66" t="s">
        <v>2530</v>
      </c>
      <c r="C1123" s="67">
        <v>74</v>
      </c>
      <c r="D1123" s="84" t="s">
        <v>337</v>
      </c>
      <c r="E1123" s="85">
        <v>90.884688987112398</v>
      </c>
      <c r="F1123" s="91">
        <v>90.884688987112398</v>
      </c>
      <c r="G1123" s="86">
        <v>32.975156226185</v>
      </c>
      <c r="H1123" s="86">
        <v>32.975156226185</v>
      </c>
      <c r="I1123" s="86">
        <v>3.85</v>
      </c>
      <c r="J1123" s="86">
        <v>3.78</v>
      </c>
      <c r="K1123" s="87">
        <v>0</v>
      </c>
      <c r="L1123" s="85">
        <v>2.0000042583800001E-2</v>
      </c>
      <c r="M1123" s="86">
        <v>0</v>
      </c>
      <c r="N1123" s="86">
        <v>85.097758092458406</v>
      </c>
      <c r="O1123" s="86">
        <v>20.0952119381122</v>
      </c>
      <c r="P1123" s="86">
        <v>0.151</v>
      </c>
      <c r="Q1123" s="88">
        <v>0.5927</v>
      </c>
      <c r="R1123" s="85">
        <v>0</v>
      </c>
      <c r="S1123" s="86">
        <v>0</v>
      </c>
      <c r="T1123" s="86">
        <v>0.85</v>
      </c>
      <c r="U1123" s="88">
        <v>0.42676421277244297</v>
      </c>
      <c r="V1123" s="89">
        <v>4.99</v>
      </c>
      <c r="W1123" s="85">
        <v>60.631492524814099</v>
      </c>
      <c r="X1123" s="88">
        <v>62.3</v>
      </c>
      <c r="Y1123" s="85">
        <v>-100</v>
      </c>
      <c r="Z1123" s="88"/>
      <c r="AA1123" s="85">
        <v>0</v>
      </c>
      <c r="AB1123" s="91">
        <v>0</v>
      </c>
      <c r="AC1123" s="86">
        <v>0</v>
      </c>
      <c r="AD1123" s="86">
        <v>0</v>
      </c>
      <c r="AE1123" s="86">
        <v>0</v>
      </c>
      <c r="AF1123" s="88">
        <v>4.9043990211099997</v>
      </c>
      <c r="AG1123" s="85">
        <v>1.8295848199999998E-8</v>
      </c>
      <c r="AH1123" s="86">
        <v>3.6934000000000002E-2</v>
      </c>
      <c r="AI1123" s="88">
        <v>3.5178600017799999E-8</v>
      </c>
      <c r="AJ1123" s="150">
        <v>1.25</v>
      </c>
      <c r="AK1123" s="151">
        <v>0</v>
      </c>
    </row>
    <row r="1124" spans="1:37" x14ac:dyDescent="0.2">
      <c r="A1124" s="149" t="s">
        <v>2531</v>
      </c>
      <c r="B1124" s="66" t="s">
        <v>2532</v>
      </c>
      <c r="C1124" s="67">
        <v>74</v>
      </c>
      <c r="D1124" s="84" t="s">
        <v>337</v>
      </c>
      <c r="E1124" s="85">
        <v>85.395380850413005</v>
      </c>
      <c r="F1124" s="91">
        <v>84.762159681859899</v>
      </c>
      <c r="G1124" s="86">
        <v>45.201896604466199</v>
      </c>
      <c r="H1124" s="86">
        <v>45.061945549097601</v>
      </c>
      <c r="I1124" s="86">
        <v>7</v>
      </c>
      <c r="J1124" s="86">
        <v>11.06</v>
      </c>
      <c r="K1124" s="87">
        <v>0</v>
      </c>
      <c r="L1124" s="85">
        <v>1.2199999965799999</v>
      </c>
      <c r="M1124" s="86">
        <v>2.66182793624106E-5</v>
      </c>
      <c r="N1124" s="86">
        <v>81.303096092127603</v>
      </c>
      <c r="O1124" s="86">
        <v>52.196435971819298</v>
      </c>
      <c r="P1124" s="86">
        <v>0.17699999999999999</v>
      </c>
      <c r="Q1124" s="88">
        <v>0.65429999999999999</v>
      </c>
      <c r="R1124" s="85">
        <v>7.3784401977422002E-3</v>
      </c>
      <c r="S1124" s="86">
        <v>0.1</v>
      </c>
      <c r="T1124" s="86">
        <v>0.75</v>
      </c>
      <c r="U1124" s="88">
        <v>2.47017436524931</v>
      </c>
      <c r="V1124" s="89">
        <v>4.82</v>
      </c>
      <c r="W1124" s="85">
        <v>41.299145082423998</v>
      </c>
      <c r="X1124" s="88">
        <v>35.0333333333</v>
      </c>
      <c r="Y1124" s="85">
        <v>-100</v>
      </c>
      <c r="Z1124" s="88"/>
      <c r="AA1124" s="85">
        <v>0</v>
      </c>
      <c r="AB1124" s="91">
        <v>0</v>
      </c>
      <c r="AC1124" s="86">
        <v>0</v>
      </c>
      <c r="AD1124" s="86">
        <v>0</v>
      </c>
      <c r="AE1124" s="86">
        <v>0</v>
      </c>
      <c r="AF1124" s="88">
        <v>0.92000002572600004</v>
      </c>
      <c r="AG1124" s="85">
        <v>0.76312995347900003</v>
      </c>
      <c r="AH1124" s="86">
        <v>9.4323000000000004E-2</v>
      </c>
      <c r="AI1124" s="88">
        <v>7.9090995611699993E-2</v>
      </c>
      <c r="AJ1124" s="150">
        <v>1.17</v>
      </c>
      <c r="AK1124" s="151">
        <v>0</v>
      </c>
    </row>
    <row r="1125" spans="1:37" x14ac:dyDescent="0.2">
      <c r="A1125" s="149" t="s">
        <v>2533</v>
      </c>
      <c r="B1125" s="66" t="s">
        <v>2534</v>
      </c>
      <c r="C1125" s="67">
        <v>74</v>
      </c>
      <c r="D1125" s="84" t="s">
        <v>337</v>
      </c>
      <c r="E1125" s="85">
        <v>86.307660710618194</v>
      </c>
      <c r="F1125" s="91">
        <v>86.020127336208702</v>
      </c>
      <c r="G1125" s="86">
        <v>41.037584719655001</v>
      </c>
      <c r="H1125" s="86">
        <v>40.9850071883344</v>
      </c>
      <c r="I1125" s="86">
        <v>19.47</v>
      </c>
      <c r="J1125" s="86">
        <v>20.93</v>
      </c>
      <c r="K1125" s="87">
        <v>0</v>
      </c>
      <c r="L1125" s="85">
        <v>8.00000039917E-2</v>
      </c>
      <c r="M1125" s="86">
        <v>6.0998376845297902E-4</v>
      </c>
      <c r="N1125" s="86">
        <v>80.997434927042605</v>
      </c>
      <c r="O1125" s="86">
        <v>45.5369073707841</v>
      </c>
      <c r="P1125" s="86">
        <v>0.20899999999999999</v>
      </c>
      <c r="Q1125" s="88">
        <v>0.36509999999999998</v>
      </c>
      <c r="R1125" s="85">
        <v>1.6702856188408201E-2</v>
      </c>
      <c r="S1125" s="86">
        <v>0.2</v>
      </c>
      <c r="T1125" s="86">
        <v>0.6</v>
      </c>
      <c r="U1125" s="88">
        <v>0.80673649620045196</v>
      </c>
      <c r="V1125" s="89">
        <v>4.8099999999999996</v>
      </c>
      <c r="W1125" s="85">
        <v>46.4321836379101</v>
      </c>
      <c r="X1125" s="88">
        <v>34.1</v>
      </c>
      <c r="Y1125" s="85">
        <v>-100</v>
      </c>
      <c r="Z1125" s="88"/>
      <c r="AA1125" s="85">
        <v>0</v>
      </c>
      <c r="AB1125" s="91">
        <v>0</v>
      </c>
      <c r="AC1125" s="86">
        <v>0</v>
      </c>
      <c r="AD1125" s="86">
        <v>0</v>
      </c>
      <c r="AE1125" s="86">
        <v>0</v>
      </c>
      <c r="AF1125" s="88">
        <v>7.2001469192300004E-3</v>
      </c>
      <c r="AG1125" s="85">
        <v>8.3639982071600005E-2</v>
      </c>
      <c r="AH1125" s="86">
        <v>0.188474</v>
      </c>
      <c r="AI1125" s="88">
        <v>0.237272948018</v>
      </c>
      <c r="AJ1125" s="150">
        <v>1.21</v>
      </c>
      <c r="AK1125" s="151">
        <v>0</v>
      </c>
    </row>
    <row r="1126" spans="1:37" x14ac:dyDescent="0.2">
      <c r="A1126" s="149" t="s">
        <v>2535</v>
      </c>
      <c r="B1126" s="66" t="s">
        <v>2536</v>
      </c>
      <c r="C1126" s="67">
        <v>74</v>
      </c>
      <c r="D1126" s="84" t="s">
        <v>337</v>
      </c>
      <c r="E1126" s="85">
        <v>88.245164708999397</v>
      </c>
      <c r="F1126" s="91">
        <v>88.245164708999397</v>
      </c>
      <c r="G1126" s="86">
        <v>45.579793340987401</v>
      </c>
      <c r="H1126" s="86">
        <v>45.579793340987401</v>
      </c>
      <c r="I1126" s="86">
        <v>6.04</v>
      </c>
      <c r="J1126" s="86">
        <v>5.6</v>
      </c>
      <c r="K1126" s="87">
        <v>0</v>
      </c>
      <c r="L1126" s="85">
        <v>0.13999999765000001</v>
      </c>
      <c r="M1126" s="86">
        <v>0</v>
      </c>
      <c r="N1126" s="86">
        <v>81.941983553677701</v>
      </c>
      <c r="O1126" s="86">
        <v>47.626921859057802</v>
      </c>
      <c r="P1126" s="86">
        <v>0.30299999999999999</v>
      </c>
      <c r="Q1126" s="88">
        <v>0.30669999999999997</v>
      </c>
      <c r="R1126" s="85">
        <v>0</v>
      </c>
      <c r="S1126" s="86">
        <v>0.2</v>
      </c>
      <c r="T1126" s="86">
        <v>0.53</v>
      </c>
      <c r="U1126" s="88">
        <v>0.84231210809856005</v>
      </c>
      <c r="V1126" s="89">
        <v>4.88</v>
      </c>
      <c r="W1126" s="85">
        <v>43.574743555608102</v>
      </c>
      <c r="X1126" s="88">
        <v>34.9666666667</v>
      </c>
      <c r="Y1126" s="85">
        <v>-100</v>
      </c>
      <c r="Z1126" s="88"/>
      <c r="AA1126" s="85">
        <v>0</v>
      </c>
      <c r="AB1126" s="91">
        <v>0</v>
      </c>
      <c r="AC1126" s="86">
        <v>0</v>
      </c>
      <c r="AD1126" s="86">
        <v>0</v>
      </c>
      <c r="AE1126" s="86">
        <v>0</v>
      </c>
      <c r="AF1126" s="88">
        <v>2.9192634728799998E-10</v>
      </c>
      <c r="AG1126" s="85">
        <v>5.2020001191899999E-2</v>
      </c>
      <c r="AH1126" s="86">
        <v>3.6177000000000001E-2</v>
      </c>
      <c r="AI1126" s="88">
        <v>0.15818200311</v>
      </c>
      <c r="AJ1126" s="150">
        <v>1.29</v>
      </c>
      <c r="AK1126" s="151">
        <v>0</v>
      </c>
    </row>
    <row r="1127" spans="1:37" x14ac:dyDescent="0.2">
      <c r="A1127" s="149" t="s">
        <v>2537</v>
      </c>
      <c r="B1127" s="66" t="s">
        <v>2538</v>
      </c>
      <c r="C1127" s="67">
        <v>73</v>
      </c>
      <c r="D1127" s="84" t="s">
        <v>337</v>
      </c>
      <c r="E1127" s="85">
        <v>79.552129661819507</v>
      </c>
      <c r="F1127" s="91">
        <v>79.501780212666503</v>
      </c>
      <c r="G1127" s="86">
        <v>60.912044307515302</v>
      </c>
      <c r="H1127" s="86">
        <v>60.909646714698397</v>
      </c>
      <c r="I1127" s="86">
        <v>9.6</v>
      </c>
      <c r="J1127" s="86">
        <v>12.2</v>
      </c>
      <c r="K1127" s="87">
        <v>0</v>
      </c>
      <c r="L1127" s="85">
        <v>7.6399993679099998</v>
      </c>
      <c r="M1127" s="86">
        <v>0</v>
      </c>
      <c r="N1127" s="86">
        <v>77.310519339679502</v>
      </c>
      <c r="O1127" s="86">
        <v>71.002950355577497</v>
      </c>
      <c r="P1127" s="86">
        <v>0.28599999999999998</v>
      </c>
      <c r="Q1127" s="88">
        <v>0.31969999999999998</v>
      </c>
      <c r="R1127" s="85">
        <v>0</v>
      </c>
      <c r="S1127" s="86">
        <v>1.2</v>
      </c>
      <c r="T1127" s="86">
        <v>0.74</v>
      </c>
      <c r="U1127" s="88">
        <v>5.9544217605524103</v>
      </c>
      <c r="V1127" s="89">
        <v>4.66</v>
      </c>
      <c r="W1127" s="85"/>
      <c r="X1127" s="88"/>
      <c r="Y1127" s="85"/>
      <c r="Z1127" s="88"/>
      <c r="AA1127" s="85">
        <v>0</v>
      </c>
      <c r="AB1127" s="91">
        <v>0.04</v>
      </c>
      <c r="AC1127" s="86">
        <v>0</v>
      </c>
      <c r="AD1127" s="86">
        <v>0</v>
      </c>
      <c r="AE1127" s="86">
        <v>0</v>
      </c>
      <c r="AF1127" s="88">
        <v>3.3539358555200001E-7</v>
      </c>
      <c r="AG1127" s="85">
        <v>1.1716400151099999</v>
      </c>
      <c r="AH1127" s="86">
        <v>4.3501999999999999E-2</v>
      </c>
      <c r="AI1127" s="88">
        <v>0.158182293759</v>
      </c>
      <c r="AJ1127" s="150">
        <v>1.04</v>
      </c>
      <c r="AK1127" s="151">
        <v>0</v>
      </c>
    </row>
    <row r="1128" spans="1:37" x14ac:dyDescent="0.2">
      <c r="A1128" s="149" t="s">
        <v>2539</v>
      </c>
      <c r="B1128" s="66" t="s">
        <v>2540</v>
      </c>
      <c r="C1128" s="67">
        <v>74</v>
      </c>
      <c r="D1128" s="84" t="s">
        <v>337</v>
      </c>
      <c r="E1128" s="85">
        <v>92.686641337629695</v>
      </c>
      <c r="F1128" s="91">
        <v>92.620112537873297</v>
      </c>
      <c r="G1128" s="86">
        <v>46.020295291684697</v>
      </c>
      <c r="H1128" s="86">
        <v>45.984225460491501</v>
      </c>
      <c r="I1128" s="86">
        <v>1.9</v>
      </c>
      <c r="J1128" s="86">
        <v>2.2400000000000002</v>
      </c>
      <c r="K1128" s="87">
        <v>0</v>
      </c>
      <c r="L1128" s="85">
        <v>1.47999997821</v>
      </c>
      <c r="M1128" s="86">
        <v>0</v>
      </c>
      <c r="N1128" s="86">
        <v>91.810692808303799</v>
      </c>
      <c r="O1128" s="86">
        <v>68.220919524739998</v>
      </c>
      <c r="P1128" s="86">
        <v>0.16</v>
      </c>
      <c r="Q1128" s="88">
        <v>0.15140000000000001</v>
      </c>
      <c r="R1128" s="85">
        <v>0</v>
      </c>
      <c r="S1128" s="86">
        <v>0.3</v>
      </c>
      <c r="T1128" s="86">
        <v>0.45</v>
      </c>
      <c r="U1128" s="88">
        <v>1.35221789384248</v>
      </c>
      <c r="V1128" s="89">
        <v>4.95</v>
      </c>
      <c r="W1128" s="85">
        <v>43.861108846462002</v>
      </c>
      <c r="X1128" s="88">
        <v>36.366666666699999</v>
      </c>
      <c r="Y1128" s="85">
        <v>-100</v>
      </c>
      <c r="Z1128" s="88"/>
      <c r="AA1128" s="85">
        <v>0</v>
      </c>
      <c r="AB1128" s="91">
        <v>0</v>
      </c>
      <c r="AC1128" s="86">
        <v>0</v>
      </c>
      <c r="AD1128" s="86">
        <v>0</v>
      </c>
      <c r="AE1128" s="86">
        <v>0</v>
      </c>
      <c r="AF1128" s="88">
        <v>7.0140197667500004E-8</v>
      </c>
      <c r="AG1128" s="85">
        <v>6.48641024935E-9</v>
      </c>
      <c r="AH1128" s="86">
        <v>1.7951999999999999E-2</v>
      </c>
      <c r="AI1128" s="88">
        <v>1.8343343988699999E-9</v>
      </c>
      <c r="AJ1128" s="150">
        <v>1.24</v>
      </c>
      <c r="AK1128" s="151">
        <v>0</v>
      </c>
    </row>
    <row r="1129" spans="1:37" x14ac:dyDescent="0.2">
      <c r="A1129" s="149" t="s">
        <v>2541</v>
      </c>
      <c r="B1129" s="66" t="s">
        <v>2542</v>
      </c>
      <c r="C1129" s="67">
        <v>74</v>
      </c>
      <c r="D1129" s="84" t="s">
        <v>337</v>
      </c>
      <c r="E1129" s="85">
        <v>90.668982876590903</v>
      </c>
      <c r="F1129" s="91">
        <v>90.559081079164798</v>
      </c>
      <c r="G1129" s="86">
        <v>35.636544120253802</v>
      </c>
      <c r="H1129" s="86">
        <v>35.608182366079298</v>
      </c>
      <c r="I1129" s="86">
        <v>0.67</v>
      </c>
      <c r="J1129" s="86">
        <v>1.04</v>
      </c>
      <c r="K1129" s="87">
        <v>0</v>
      </c>
      <c r="L1129" s="85">
        <v>0.20999974974400001</v>
      </c>
      <c r="M1129" s="86">
        <v>0</v>
      </c>
      <c r="N1129" s="86">
        <v>82.058572647142398</v>
      </c>
      <c r="O1129" s="86">
        <v>18.555841794211201</v>
      </c>
      <c r="P1129" s="86">
        <v>0.16400000000000001</v>
      </c>
      <c r="Q1129" s="88">
        <v>0.31509999999999999</v>
      </c>
      <c r="R1129" s="85">
        <v>0</v>
      </c>
      <c r="S1129" s="86">
        <v>0</v>
      </c>
      <c r="T1129" s="86">
        <v>0.48</v>
      </c>
      <c r="U1129" s="88">
        <v>0.191441840677846</v>
      </c>
      <c r="V1129" s="89">
        <v>4.9800000000000004</v>
      </c>
      <c r="W1129" s="85">
        <v>62.586176893551396</v>
      </c>
      <c r="X1129" s="88">
        <v>60.2</v>
      </c>
      <c r="Y1129" s="85"/>
      <c r="Z1129" s="88"/>
      <c r="AA1129" s="85">
        <v>1.18</v>
      </c>
      <c r="AB1129" s="91">
        <v>1.25</v>
      </c>
      <c r="AC1129" s="86">
        <v>0.04</v>
      </c>
      <c r="AD1129" s="86">
        <v>0.03</v>
      </c>
      <c r="AE1129" s="86">
        <v>0</v>
      </c>
      <c r="AF1129" s="88">
        <v>1.4120134713000001E-5</v>
      </c>
      <c r="AG1129" s="85">
        <v>0</v>
      </c>
      <c r="AH1129" s="86">
        <v>5.1370000000000001E-3</v>
      </c>
      <c r="AI1129" s="88">
        <v>1.8555309417199999E-10</v>
      </c>
      <c r="AJ1129" s="150">
        <v>2.7</v>
      </c>
      <c r="AK1129" s="151">
        <v>30</v>
      </c>
    </row>
    <row r="1130" spans="1:37" x14ac:dyDescent="0.2">
      <c r="A1130" s="149" t="s">
        <v>2543</v>
      </c>
      <c r="B1130" s="66" t="s">
        <v>2544</v>
      </c>
      <c r="C1130" s="67">
        <v>74</v>
      </c>
      <c r="D1130" s="84" t="s">
        <v>337</v>
      </c>
      <c r="E1130" s="85">
        <v>94.530300399374894</v>
      </c>
      <c r="F1130" s="91">
        <v>94.504833014990993</v>
      </c>
      <c r="G1130" s="86">
        <v>37.250680094923901</v>
      </c>
      <c r="H1130" s="86">
        <v>37.242576836256298</v>
      </c>
      <c r="I1130" s="86">
        <v>0.49</v>
      </c>
      <c r="J1130" s="86">
        <v>1.1399999999999999</v>
      </c>
      <c r="K1130" s="87">
        <v>0</v>
      </c>
      <c r="L1130" s="85">
        <v>3.0000019073400001E-2</v>
      </c>
      <c r="M1130" s="86">
        <v>0</v>
      </c>
      <c r="N1130" s="86">
        <v>87.800611135732794</v>
      </c>
      <c r="O1130" s="86">
        <v>9.6603577910293001</v>
      </c>
      <c r="P1130" s="86">
        <v>0.182</v>
      </c>
      <c r="Q1130" s="88">
        <v>0.5917</v>
      </c>
      <c r="R1130" s="85">
        <v>0</v>
      </c>
      <c r="S1130" s="86">
        <v>0</v>
      </c>
      <c r="T1130" s="86">
        <v>0.72</v>
      </c>
      <c r="U1130" s="88">
        <v>4.0516293337963798E-2</v>
      </c>
      <c r="V1130" s="89">
        <v>4.99</v>
      </c>
      <c r="W1130" s="85">
        <v>62.094908517859302</v>
      </c>
      <c r="X1130" s="88">
        <v>57.866666666699999</v>
      </c>
      <c r="Y1130" s="85">
        <v>100</v>
      </c>
      <c r="Z1130" s="88"/>
      <c r="AA1130" s="85">
        <v>0</v>
      </c>
      <c r="AB1130" s="91">
        <v>0</v>
      </c>
      <c r="AC1130" s="86">
        <v>0</v>
      </c>
      <c r="AD1130" s="86">
        <v>0</v>
      </c>
      <c r="AE1130" s="86">
        <v>0</v>
      </c>
      <c r="AF1130" s="88">
        <v>10.2146993939</v>
      </c>
      <c r="AG1130" s="85">
        <v>5.25037896107E-10</v>
      </c>
      <c r="AH1130" s="86">
        <v>8.5310000000000004E-3</v>
      </c>
      <c r="AI1130" s="88">
        <v>2.2755327961100001E-11</v>
      </c>
      <c r="AJ1130" s="150">
        <v>2.15</v>
      </c>
      <c r="AK1130" s="151">
        <v>4</v>
      </c>
    </row>
    <row r="1131" spans="1:37" x14ac:dyDescent="0.2">
      <c r="A1131" s="149" t="s">
        <v>2545</v>
      </c>
      <c r="B1131" s="66" t="s">
        <v>2546</v>
      </c>
      <c r="C1131" s="67">
        <v>74</v>
      </c>
      <c r="D1131" s="84" t="s">
        <v>337</v>
      </c>
      <c r="E1131" s="85">
        <v>89.104042909048999</v>
      </c>
      <c r="F1131" s="91">
        <v>89.067997000980498</v>
      </c>
      <c r="G1131" s="86">
        <v>40.348347655574102</v>
      </c>
      <c r="H1131" s="86">
        <v>40.3123017475056</v>
      </c>
      <c r="I1131" s="86">
        <v>0.7</v>
      </c>
      <c r="J1131" s="86">
        <v>1.26</v>
      </c>
      <c r="K1131" s="87">
        <v>0</v>
      </c>
      <c r="L1131" s="85">
        <v>0.26000002858900001</v>
      </c>
      <c r="M1131" s="86">
        <v>1.6645180446326499E-2</v>
      </c>
      <c r="N1131" s="86">
        <v>82.956944626450607</v>
      </c>
      <c r="O1131" s="86">
        <v>21.711688967432501</v>
      </c>
      <c r="P1131" s="86">
        <v>0.14899999999999999</v>
      </c>
      <c r="Q1131" s="88">
        <v>0.43259999999999998</v>
      </c>
      <c r="R1131" s="85">
        <v>1.28238009746089E-2</v>
      </c>
      <c r="S1131" s="86">
        <v>0</v>
      </c>
      <c r="T1131" s="86">
        <v>0.51</v>
      </c>
      <c r="U1131" s="88">
        <v>0.275390737643463</v>
      </c>
      <c r="V1131" s="89">
        <v>4.8499999999999996</v>
      </c>
      <c r="W1131" s="85">
        <v>60.1749217346485</v>
      </c>
      <c r="X1131" s="88">
        <v>58.933333333299998</v>
      </c>
      <c r="Y1131" s="85"/>
      <c r="Z1131" s="88"/>
      <c r="AA1131" s="85">
        <v>0</v>
      </c>
      <c r="AB1131" s="91">
        <v>0</v>
      </c>
      <c r="AC1131" s="86">
        <v>0</v>
      </c>
      <c r="AD1131" s="86">
        <v>0</v>
      </c>
      <c r="AE1131" s="86">
        <v>0</v>
      </c>
      <c r="AF1131" s="88">
        <v>7.2574243273099999E-7</v>
      </c>
      <c r="AG1131" s="85">
        <v>5.8966259704399999E-9</v>
      </c>
      <c r="AH1131" s="86">
        <v>6.5659999999999998E-3</v>
      </c>
      <c r="AI1131" s="88">
        <v>0</v>
      </c>
      <c r="AJ1131" s="150">
        <v>2</v>
      </c>
      <c r="AK1131" s="151">
        <v>1</v>
      </c>
    </row>
    <row r="1132" spans="1:37" x14ac:dyDescent="0.2">
      <c r="A1132" s="149" t="s">
        <v>2547</v>
      </c>
      <c r="B1132" s="66" t="s">
        <v>2548</v>
      </c>
      <c r="C1132" s="67">
        <v>74</v>
      </c>
      <c r="D1132" s="84" t="s">
        <v>337</v>
      </c>
      <c r="E1132" s="85">
        <v>74.565065724632106</v>
      </c>
      <c r="F1132" s="91">
        <v>74.565065724632106</v>
      </c>
      <c r="G1132" s="86">
        <v>27.476993610259001</v>
      </c>
      <c r="H1132" s="86">
        <v>27.476993610259001</v>
      </c>
      <c r="I1132" s="86">
        <v>16.78</v>
      </c>
      <c r="J1132" s="86">
        <v>29.39</v>
      </c>
      <c r="K1132" s="87">
        <v>0</v>
      </c>
      <c r="L1132" s="85">
        <v>0.18000005586000001</v>
      </c>
      <c r="M1132" s="86">
        <v>2.4343964055502199E-2</v>
      </c>
      <c r="N1132" s="86">
        <v>66.522156919707697</v>
      </c>
      <c r="O1132" s="86">
        <v>16.377569205179999</v>
      </c>
      <c r="P1132" s="86">
        <v>1.111</v>
      </c>
      <c r="Q1132" s="88">
        <v>0.95979999999999999</v>
      </c>
      <c r="R1132" s="85">
        <v>1.3883104262113E-2</v>
      </c>
      <c r="S1132" s="86">
        <v>0</v>
      </c>
      <c r="T1132" s="86">
        <v>1.31</v>
      </c>
      <c r="U1132" s="88">
        <v>0.14174815339808</v>
      </c>
      <c r="V1132" s="89">
        <v>4.75</v>
      </c>
      <c r="W1132" s="85">
        <v>65.309210250343497</v>
      </c>
      <c r="X1132" s="88">
        <v>63</v>
      </c>
      <c r="Y1132" s="85"/>
      <c r="Z1132" s="88"/>
      <c r="AA1132" s="85">
        <v>0</v>
      </c>
      <c r="AB1132" s="91">
        <v>0</v>
      </c>
      <c r="AC1132" s="86">
        <v>0</v>
      </c>
      <c r="AD1132" s="86">
        <v>0</v>
      </c>
      <c r="AE1132" s="86">
        <v>0</v>
      </c>
      <c r="AF1132" s="88">
        <v>9.1766247552199994E-8</v>
      </c>
      <c r="AG1132" s="85">
        <v>0</v>
      </c>
      <c r="AH1132" s="86">
        <v>0.22742899999999999</v>
      </c>
      <c r="AI1132" s="88">
        <v>8.4620005416499999E-3</v>
      </c>
      <c r="AJ1132" s="150">
        <v>3.2</v>
      </c>
      <c r="AK1132" s="151">
        <v>49</v>
      </c>
    </row>
    <row r="1133" spans="1:37" x14ac:dyDescent="0.2">
      <c r="A1133" s="149" t="s">
        <v>2549</v>
      </c>
      <c r="B1133" s="66" t="s">
        <v>2550</v>
      </c>
      <c r="C1133" s="67">
        <v>74</v>
      </c>
      <c r="D1133" s="84" t="s">
        <v>337</v>
      </c>
      <c r="E1133" s="85">
        <v>76.7350718876001</v>
      </c>
      <c r="F1133" s="91">
        <v>76.7350718876001</v>
      </c>
      <c r="G1133" s="86">
        <v>26.897143696140802</v>
      </c>
      <c r="H1133" s="86">
        <v>26.897143696140802</v>
      </c>
      <c r="I1133" s="86">
        <v>4.66</v>
      </c>
      <c r="J1133" s="86">
        <v>15.16</v>
      </c>
      <c r="K1133" s="87">
        <v>0</v>
      </c>
      <c r="L1133" s="85">
        <v>0.33999999702</v>
      </c>
      <c r="M1133" s="86">
        <v>0</v>
      </c>
      <c r="N1133" s="86">
        <v>66.619479048697599</v>
      </c>
      <c r="O1133" s="86">
        <v>14.611187721086401</v>
      </c>
      <c r="P1133" s="86">
        <v>0.42399999999999999</v>
      </c>
      <c r="Q1133" s="88">
        <v>0.46429999999999999</v>
      </c>
      <c r="R1133" s="85">
        <v>0</v>
      </c>
      <c r="S1133" s="86">
        <v>0</v>
      </c>
      <c r="T1133" s="86">
        <v>0.66</v>
      </c>
      <c r="U1133" s="88">
        <v>0.33204955896138499</v>
      </c>
      <c r="V1133" s="89">
        <v>4.8899999999999997</v>
      </c>
      <c r="W1133" s="85">
        <v>64.017354314708896</v>
      </c>
      <c r="X1133" s="88">
        <v>59.766666666699997</v>
      </c>
      <c r="Y1133" s="85">
        <v>-100</v>
      </c>
      <c r="Z1133" s="88"/>
      <c r="AA1133" s="85">
        <v>0</v>
      </c>
      <c r="AB1133" s="91">
        <v>0</v>
      </c>
      <c r="AC1133" s="86">
        <v>0</v>
      </c>
      <c r="AD1133" s="86">
        <v>0</v>
      </c>
      <c r="AE1133" s="86">
        <v>0</v>
      </c>
      <c r="AF1133" s="88">
        <v>0</v>
      </c>
      <c r="AG1133" s="85">
        <v>0</v>
      </c>
      <c r="AH1133" s="86">
        <v>0.112613</v>
      </c>
      <c r="AI1133" s="88">
        <v>1.7950000764499999E-3</v>
      </c>
      <c r="AJ1133" s="150">
        <v>3.2</v>
      </c>
      <c r="AK1133" s="151">
        <v>52</v>
      </c>
    </row>
    <row r="1134" spans="1:37" x14ac:dyDescent="0.2">
      <c r="A1134" s="149" t="s">
        <v>2551</v>
      </c>
      <c r="B1134" s="66" t="s">
        <v>2552</v>
      </c>
      <c r="C1134" s="67">
        <v>74</v>
      </c>
      <c r="D1134" s="84" t="s">
        <v>337</v>
      </c>
      <c r="E1134" s="85">
        <v>86.264697101099003</v>
      </c>
      <c r="F1134" s="91">
        <v>86.256166740122595</v>
      </c>
      <c r="G1134" s="86">
        <v>29.493723076048202</v>
      </c>
      <c r="H1134" s="86">
        <v>29.493723076048202</v>
      </c>
      <c r="I1134" s="86">
        <v>3</v>
      </c>
      <c r="J1134" s="86">
        <v>6.97</v>
      </c>
      <c r="K1134" s="87">
        <v>0</v>
      </c>
      <c r="L1134" s="85">
        <v>0.16999999895000001</v>
      </c>
      <c r="M1134" s="86">
        <v>3.9072458267196998E-3</v>
      </c>
      <c r="N1134" s="86">
        <v>76.921432236729601</v>
      </c>
      <c r="O1134" s="86">
        <v>19.062583578496898</v>
      </c>
      <c r="P1134" s="86">
        <v>0.34399999999999997</v>
      </c>
      <c r="Q1134" s="88">
        <v>0.47389999999999999</v>
      </c>
      <c r="R1134" s="85">
        <v>1.6165535079211101E-2</v>
      </c>
      <c r="S1134" s="86">
        <v>0</v>
      </c>
      <c r="T1134" s="86">
        <v>0.56000000000000005</v>
      </c>
      <c r="U1134" s="88">
        <v>4.6916985370430903E-2</v>
      </c>
      <c r="V1134" s="89">
        <v>4.91</v>
      </c>
      <c r="W1134" s="85">
        <v>62.461509580916797</v>
      </c>
      <c r="X1134" s="88">
        <v>58.4666666667</v>
      </c>
      <c r="Y1134" s="85">
        <v>99.78</v>
      </c>
      <c r="Z1134" s="88"/>
      <c r="AA1134" s="85">
        <v>0</v>
      </c>
      <c r="AB1134" s="91">
        <v>0</v>
      </c>
      <c r="AC1134" s="86">
        <v>0.04</v>
      </c>
      <c r="AD1134" s="86">
        <v>0.04</v>
      </c>
      <c r="AE1134" s="86">
        <v>0</v>
      </c>
      <c r="AF1134" s="88">
        <v>2.4922699672499998E-7</v>
      </c>
      <c r="AG1134" s="85">
        <v>1.00288439785E-10</v>
      </c>
      <c r="AH1134" s="86">
        <v>4.0665E-2</v>
      </c>
      <c r="AI1134" s="88">
        <v>6.6669994035300001E-3</v>
      </c>
      <c r="AJ1134" s="150">
        <v>3.13</v>
      </c>
      <c r="AK1134" s="151">
        <v>60</v>
      </c>
    </row>
    <row r="1135" spans="1:37" x14ac:dyDescent="0.2">
      <c r="A1135" s="149" t="s">
        <v>2553</v>
      </c>
      <c r="B1135" s="66" t="s">
        <v>2554</v>
      </c>
      <c r="C1135" s="67">
        <v>74</v>
      </c>
      <c r="D1135" s="84" t="s">
        <v>337</v>
      </c>
      <c r="E1135" s="85">
        <v>75.362537612333796</v>
      </c>
      <c r="F1135" s="91">
        <v>75.362537612333796</v>
      </c>
      <c r="G1135" s="86">
        <v>38.099407259809396</v>
      </c>
      <c r="H1135" s="86">
        <v>38.099407259809396</v>
      </c>
      <c r="I1135" s="86">
        <v>6.69</v>
      </c>
      <c r="J1135" s="86">
        <v>9.86</v>
      </c>
      <c r="K1135" s="87">
        <v>0</v>
      </c>
      <c r="L1135" s="85">
        <v>0.82999999626999998</v>
      </c>
      <c r="M1135" s="86">
        <v>0</v>
      </c>
      <c r="N1135" s="86">
        <v>65.350690862009699</v>
      </c>
      <c r="O1135" s="86">
        <v>42.299295882913597</v>
      </c>
      <c r="P1135" s="86">
        <v>0.72899999999999998</v>
      </c>
      <c r="Q1135" s="88">
        <v>0.81630000000000003</v>
      </c>
      <c r="R1135" s="85">
        <v>0</v>
      </c>
      <c r="S1135" s="86">
        <v>0</v>
      </c>
      <c r="T1135" s="86">
        <v>0.76</v>
      </c>
      <c r="U1135" s="88">
        <v>0.399520977367187</v>
      </c>
      <c r="V1135" s="89">
        <v>4.74</v>
      </c>
      <c r="W1135" s="85">
        <v>56.386836823232102</v>
      </c>
      <c r="X1135" s="88">
        <v>56.4</v>
      </c>
      <c r="Y1135" s="85">
        <v>-99.78</v>
      </c>
      <c r="Z1135" s="88"/>
      <c r="AA1135" s="85">
        <v>0</v>
      </c>
      <c r="AB1135" s="91">
        <v>0</v>
      </c>
      <c r="AC1135" s="86">
        <v>0</v>
      </c>
      <c r="AD1135" s="86">
        <v>0</v>
      </c>
      <c r="AE1135" s="86">
        <v>0</v>
      </c>
      <c r="AF1135" s="88">
        <v>0</v>
      </c>
      <c r="AG1135" s="85">
        <v>0</v>
      </c>
      <c r="AH1135" s="86">
        <v>7.4321999999999999E-2</v>
      </c>
      <c r="AI1135" s="88">
        <v>6.6670003065300004E-3</v>
      </c>
      <c r="AJ1135" s="150">
        <v>2.98</v>
      </c>
      <c r="AK1135" s="151">
        <v>45</v>
      </c>
    </row>
    <row r="1136" spans="1:37" x14ac:dyDescent="0.2">
      <c r="A1136" s="149" t="s">
        <v>2555</v>
      </c>
      <c r="B1136" s="66" t="s">
        <v>2556</v>
      </c>
      <c r="C1136" s="67">
        <v>74</v>
      </c>
      <c r="D1136" s="84" t="s">
        <v>337</v>
      </c>
      <c r="E1136" s="85">
        <v>74.454193021832296</v>
      </c>
      <c r="F1136" s="91">
        <v>74.425627422974898</v>
      </c>
      <c r="G1136" s="86">
        <v>27.892266884309301</v>
      </c>
      <c r="H1136" s="86">
        <v>27.882064884717401</v>
      </c>
      <c r="I1136" s="86">
        <v>26.64</v>
      </c>
      <c r="J1136" s="86">
        <v>66.599999999999994</v>
      </c>
      <c r="K1136" s="87">
        <v>0</v>
      </c>
      <c r="L1136" s="85">
        <v>1.00000432796E-2</v>
      </c>
      <c r="M1136" s="86">
        <v>9.9813519599095193E-3</v>
      </c>
      <c r="N1136" s="86">
        <v>63.323038912909198</v>
      </c>
      <c r="O1136" s="86">
        <v>17.059270516717302</v>
      </c>
      <c r="P1136" s="86">
        <v>3.3439999999999999</v>
      </c>
      <c r="Q1136" s="88">
        <v>1.3603000000000001</v>
      </c>
      <c r="R1136" s="85">
        <v>2.3803856224708399E-2</v>
      </c>
      <c r="S1136" s="86">
        <v>0</v>
      </c>
      <c r="T1136" s="86">
        <v>1.74</v>
      </c>
      <c r="U1136" s="88">
        <v>0.150989593960416</v>
      </c>
      <c r="V1136" s="89">
        <v>4.74</v>
      </c>
      <c r="W1136" s="85">
        <v>54.024131781308299</v>
      </c>
      <c r="X1136" s="88">
        <v>52.133333333300001</v>
      </c>
      <c r="Y1136" s="85"/>
      <c r="Z1136" s="88"/>
      <c r="AA1136" s="85">
        <v>0</v>
      </c>
      <c r="AB1136" s="91">
        <v>0</v>
      </c>
      <c r="AC1136" s="86">
        <v>0</v>
      </c>
      <c r="AD1136" s="86">
        <v>0</v>
      </c>
      <c r="AE1136" s="86">
        <v>0</v>
      </c>
      <c r="AF1136" s="88">
        <v>0</v>
      </c>
      <c r="AG1136" s="85">
        <v>0</v>
      </c>
      <c r="AH1136" s="86">
        <v>0.27119399999999999</v>
      </c>
      <c r="AI1136" s="88">
        <v>5.3335996844599998E-2</v>
      </c>
      <c r="AJ1136" s="150">
        <v>2.81</v>
      </c>
      <c r="AK1136" s="151">
        <v>43</v>
      </c>
    </row>
    <row r="1137" spans="1:37" x14ac:dyDescent="0.2">
      <c r="A1137" s="149" t="s">
        <v>2557</v>
      </c>
      <c r="B1137" s="66" t="s">
        <v>2558</v>
      </c>
      <c r="C1137" s="67">
        <v>74</v>
      </c>
      <c r="D1137" s="84" t="s">
        <v>337</v>
      </c>
      <c r="E1137" s="85">
        <v>83.855431605812399</v>
      </c>
      <c r="F1137" s="91">
        <v>83.855431605812399</v>
      </c>
      <c r="G1137" s="86">
        <v>31.3691186761619</v>
      </c>
      <c r="H1137" s="86">
        <v>31.3691186761619</v>
      </c>
      <c r="I1137" s="86">
        <v>4.18</v>
      </c>
      <c r="J1137" s="86">
        <v>15.13</v>
      </c>
      <c r="K1137" s="87">
        <v>0</v>
      </c>
      <c r="L1137" s="85">
        <v>5.0000014773399999E-2</v>
      </c>
      <c r="M1137" s="86">
        <v>0</v>
      </c>
      <c r="N1137" s="86">
        <v>80.434289016863801</v>
      </c>
      <c r="O1137" s="86">
        <v>15.929838957841801</v>
      </c>
      <c r="P1137" s="86">
        <v>0.84</v>
      </c>
      <c r="Q1137" s="88">
        <v>0.75470000000000004</v>
      </c>
      <c r="R1137" s="85">
        <v>0</v>
      </c>
      <c r="S1137" s="86">
        <v>0</v>
      </c>
      <c r="T1137" s="86">
        <v>0.7</v>
      </c>
      <c r="U1137" s="88">
        <v>0.12760877619067201</v>
      </c>
      <c r="V1137" s="89">
        <v>4.88</v>
      </c>
      <c r="W1137" s="85">
        <v>67.608017703196893</v>
      </c>
      <c r="X1137" s="88">
        <v>62.0333333333</v>
      </c>
      <c r="Y1137" s="85">
        <v>100</v>
      </c>
      <c r="Z1137" s="88"/>
      <c r="AA1137" s="85">
        <v>3.1</v>
      </c>
      <c r="AB1137" s="91">
        <v>3.1</v>
      </c>
      <c r="AC1137" s="86">
        <v>0.76</v>
      </c>
      <c r="AD1137" s="86">
        <v>0.76</v>
      </c>
      <c r="AE1137" s="86">
        <v>0</v>
      </c>
      <c r="AF1137" s="88">
        <v>0</v>
      </c>
      <c r="AG1137" s="85">
        <v>8.0438824460300003E-10</v>
      </c>
      <c r="AH1137" s="86">
        <v>6.1302000000000002E-2</v>
      </c>
      <c r="AI1137" s="88">
        <v>6.6669994524500001E-3</v>
      </c>
      <c r="AJ1137" s="150">
        <v>2.2000000000000002</v>
      </c>
      <c r="AK1137" s="151">
        <v>2</v>
      </c>
    </row>
    <row r="1138" spans="1:37" x14ac:dyDescent="0.2">
      <c r="A1138" s="149" t="s">
        <v>2559</v>
      </c>
      <c r="B1138" s="66" t="s">
        <v>2560</v>
      </c>
      <c r="C1138" s="67">
        <v>74</v>
      </c>
      <c r="D1138" s="84" t="s">
        <v>337</v>
      </c>
      <c r="E1138" s="85">
        <v>86.374478234943396</v>
      </c>
      <c r="F1138" s="91">
        <v>86.362055257404094</v>
      </c>
      <c r="G1138" s="86">
        <v>41.243457231829296</v>
      </c>
      <c r="H1138" s="86">
        <v>41.236003445305798</v>
      </c>
      <c r="I1138" s="86">
        <v>6.15</v>
      </c>
      <c r="J1138" s="86">
        <v>7.13</v>
      </c>
      <c r="K1138" s="87">
        <v>0</v>
      </c>
      <c r="L1138" s="85">
        <v>0.35999999372399999</v>
      </c>
      <c r="M1138" s="86">
        <v>0</v>
      </c>
      <c r="N1138" s="86">
        <v>78.581819693254104</v>
      </c>
      <c r="O1138" s="86">
        <v>36.843214756258199</v>
      </c>
      <c r="P1138" s="86">
        <v>0.23799999999999999</v>
      </c>
      <c r="Q1138" s="88">
        <v>0.70860000000000001</v>
      </c>
      <c r="R1138" s="85">
        <v>0</v>
      </c>
      <c r="S1138" s="86">
        <v>0</v>
      </c>
      <c r="T1138" s="86">
        <v>0.76</v>
      </c>
      <c r="U1138" s="88">
        <v>0.25425694030345197</v>
      </c>
      <c r="V1138" s="89">
        <v>4.8099999999999996</v>
      </c>
      <c r="W1138" s="85">
        <v>59.223497498133597</v>
      </c>
      <c r="X1138" s="88">
        <v>57.633333333300001</v>
      </c>
      <c r="Y1138" s="85">
        <v>-100</v>
      </c>
      <c r="Z1138" s="88"/>
      <c r="AA1138" s="85">
        <v>0.06</v>
      </c>
      <c r="AB1138" s="91">
        <v>0.05</v>
      </c>
      <c r="AC1138" s="86">
        <v>0.35</v>
      </c>
      <c r="AD1138" s="86">
        <v>0.34</v>
      </c>
      <c r="AE1138" s="86">
        <v>0</v>
      </c>
      <c r="AF1138" s="88">
        <v>0</v>
      </c>
      <c r="AG1138" s="85">
        <v>0</v>
      </c>
      <c r="AH1138" s="86">
        <v>6.6636000000000001E-2</v>
      </c>
      <c r="AI1138" s="88">
        <v>6.6670000469799999E-3</v>
      </c>
      <c r="AJ1138" s="150">
        <v>2.34</v>
      </c>
      <c r="AK1138" s="151">
        <v>12</v>
      </c>
    </row>
    <row r="1139" spans="1:37" x14ac:dyDescent="0.2">
      <c r="A1139" s="149" t="s">
        <v>2128</v>
      </c>
      <c r="B1139" s="66" t="s">
        <v>2561</v>
      </c>
      <c r="C1139" s="67">
        <v>74</v>
      </c>
      <c r="D1139" s="84" t="s">
        <v>337</v>
      </c>
      <c r="E1139" s="85">
        <v>80.680887986640897</v>
      </c>
      <c r="F1139" s="91">
        <v>80.134082053632795</v>
      </c>
      <c r="G1139" s="86">
        <v>27.1724894404243</v>
      </c>
      <c r="H1139" s="86">
        <v>27.031695098392301</v>
      </c>
      <c r="I1139" s="86">
        <v>10.79</v>
      </c>
      <c r="J1139" s="86">
        <v>22.24</v>
      </c>
      <c r="K1139" s="87">
        <v>0</v>
      </c>
      <c r="L1139" s="85">
        <v>2.0000046987699999E-2</v>
      </c>
      <c r="M1139" s="86">
        <v>0.253040465613671</v>
      </c>
      <c r="N1139" s="86">
        <v>73.441795371619904</v>
      </c>
      <c r="O1139" s="86">
        <v>7.1066978193146397</v>
      </c>
      <c r="P1139" s="86">
        <v>0.93500000000000005</v>
      </c>
      <c r="Q1139" s="88">
        <v>0.86399999999999999</v>
      </c>
      <c r="R1139" s="85">
        <v>1.84179022009393E-2</v>
      </c>
      <c r="S1139" s="86">
        <v>0</v>
      </c>
      <c r="T1139" s="86">
        <v>1.02</v>
      </c>
      <c r="U1139" s="88">
        <v>0.212828656560034</v>
      </c>
      <c r="V1139" s="89">
        <v>4.84</v>
      </c>
      <c r="W1139" s="85">
        <v>64.242515579799203</v>
      </c>
      <c r="X1139" s="88">
        <v>61.433333333299998</v>
      </c>
      <c r="Y1139" s="85">
        <v>100</v>
      </c>
      <c r="Z1139" s="88"/>
      <c r="AA1139" s="85">
        <v>0</v>
      </c>
      <c r="AB1139" s="91">
        <v>0</v>
      </c>
      <c r="AC1139" s="86">
        <v>0.04</v>
      </c>
      <c r="AD1139" s="86">
        <v>0.04</v>
      </c>
      <c r="AE1139" s="86">
        <v>0</v>
      </c>
      <c r="AF1139" s="88">
        <v>0</v>
      </c>
      <c r="AG1139" s="85">
        <v>1.01410426103E-8</v>
      </c>
      <c r="AH1139" s="86">
        <v>0.22636999999999999</v>
      </c>
      <c r="AI1139" s="88">
        <v>7.3337006305399993E-2</v>
      </c>
      <c r="AJ1139" s="150">
        <v>2.2400000000000002</v>
      </c>
      <c r="AK1139" s="151">
        <v>2</v>
      </c>
    </row>
    <row r="1140" spans="1:37" x14ac:dyDescent="0.2">
      <c r="A1140" s="149" t="s">
        <v>2562</v>
      </c>
      <c r="B1140" s="66" t="s">
        <v>2563</v>
      </c>
      <c r="C1140" s="67">
        <v>74</v>
      </c>
      <c r="D1140" s="84" t="s">
        <v>337</v>
      </c>
      <c r="E1140" s="85">
        <v>77.600694518874207</v>
      </c>
      <c r="F1140" s="91">
        <v>77.600694518874207</v>
      </c>
      <c r="G1140" s="86">
        <v>31.691710788621901</v>
      </c>
      <c r="H1140" s="86">
        <v>31.691710788621901</v>
      </c>
      <c r="I1140" s="86">
        <v>3.1</v>
      </c>
      <c r="J1140" s="86">
        <v>2.69</v>
      </c>
      <c r="K1140" s="87">
        <v>0</v>
      </c>
      <c r="L1140" s="85">
        <v>0.89999995771100005</v>
      </c>
      <c r="M1140" s="86">
        <v>6.73912965741202E-4</v>
      </c>
      <c r="N1140" s="86">
        <v>68.993806543662203</v>
      </c>
      <c r="O1140" s="86">
        <v>14.841346576426099</v>
      </c>
      <c r="P1140" s="86">
        <v>0.21199999999999999</v>
      </c>
      <c r="Q1140" s="88">
        <v>0.67879999999999996</v>
      </c>
      <c r="R1140" s="85">
        <v>9.0211998195759997E-3</v>
      </c>
      <c r="S1140" s="86">
        <v>0</v>
      </c>
      <c r="T1140" s="86">
        <v>0.85</v>
      </c>
      <c r="U1140" s="88">
        <v>1.7159332061477801</v>
      </c>
      <c r="V1140" s="89">
        <v>4.68</v>
      </c>
      <c r="W1140" s="85">
        <v>55.208370763667297</v>
      </c>
      <c r="X1140" s="88">
        <v>50.6</v>
      </c>
      <c r="Y1140" s="85"/>
      <c r="Z1140" s="88"/>
      <c r="AA1140" s="85">
        <v>0</v>
      </c>
      <c r="AB1140" s="91">
        <v>0</v>
      </c>
      <c r="AC1140" s="86">
        <v>0</v>
      </c>
      <c r="AD1140" s="86">
        <v>0</v>
      </c>
      <c r="AE1140" s="86">
        <v>0</v>
      </c>
      <c r="AF1140" s="88">
        <v>0</v>
      </c>
      <c r="AG1140" s="85">
        <v>0.12699998915300001</v>
      </c>
      <c r="AH1140" s="86">
        <v>2.0643999999999999E-2</v>
      </c>
      <c r="AI1140" s="88">
        <v>2.12437852413E-9</v>
      </c>
      <c r="AJ1140" s="150">
        <v>2.17</v>
      </c>
      <c r="AK1140" s="151">
        <v>1</v>
      </c>
    </row>
    <row r="1141" spans="1:37" x14ac:dyDescent="0.2">
      <c r="A1141" s="149" t="s">
        <v>2564</v>
      </c>
      <c r="B1141" s="66" t="s">
        <v>2565</v>
      </c>
      <c r="C1141" s="67">
        <v>74</v>
      </c>
      <c r="D1141" s="84" t="s">
        <v>337</v>
      </c>
      <c r="E1141" s="85">
        <v>82.001048355392498</v>
      </c>
      <c r="F1141" s="91">
        <v>81.934434106495402</v>
      </c>
      <c r="G1141" s="86">
        <v>40.002402481107801</v>
      </c>
      <c r="H1141" s="86">
        <v>39.943432490280898</v>
      </c>
      <c r="I1141" s="86">
        <v>2.1</v>
      </c>
      <c r="J1141" s="86">
        <v>2.2799999999999998</v>
      </c>
      <c r="K1141" s="87">
        <v>0</v>
      </c>
      <c r="L1141" s="85">
        <v>0.31999999815300001</v>
      </c>
      <c r="M1141" s="86">
        <v>0</v>
      </c>
      <c r="N1141" s="86">
        <v>75.930329001935306</v>
      </c>
      <c r="O1141" s="86">
        <v>21.221988945541799</v>
      </c>
      <c r="P1141" s="86">
        <v>0.13400000000000001</v>
      </c>
      <c r="Q1141" s="88">
        <v>0.66739999999999999</v>
      </c>
      <c r="R1141" s="85">
        <v>0</v>
      </c>
      <c r="S1141" s="86">
        <v>0</v>
      </c>
      <c r="T1141" s="86">
        <v>0.63</v>
      </c>
      <c r="U1141" s="88">
        <v>2.3140261215218598</v>
      </c>
      <c r="V1141" s="89">
        <v>4.82</v>
      </c>
      <c r="W1141" s="85">
        <v>58.428492563031398</v>
      </c>
      <c r="X1141" s="88">
        <v>54.266666666699997</v>
      </c>
      <c r="Y1141" s="85">
        <v>100</v>
      </c>
      <c r="Z1141" s="88"/>
      <c r="AA1141" s="85">
        <v>0</v>
      </c>
      <c r="AB1141" s="91">
        <v>0</v>
      </c>
      <c r="AC1141" s="86">
        <v>0</v>
      </c>
      <c r="AD1141" s="86">
        <v>0</v>
      </c>
      <c r="AE1141" s="86">
        <v>0</v>
      </c>
      <c r="AF1141" s="88">
        <v>0</v>
      </c>
      <c r="AG1141" s="85">
        <v>1.4000021973600001E-3</v>
      </c>
      <c r="AH1141" s="86">
        <v>1.5446E-2</v>
      </c>
      <c r="AI1141" s="88">
        <v>1.7166031145299999E-10</v>
      </c>
      <c r="AJ1141" s="150">
        <v>1.83</v>
      </c>
      <c r="AK1141" s="151">
        <v>0</v>
      </c>
    </row>
    <row r="1142" spans="1:37" x14ac:dyDescent="0.2">
      <c r="A1142" s="149" t="s">
        <v>2566</v>
      </c>
      <c r="B1142" s="66" t="s">
        <v>2567</v>
      </c>
      <c r="C1142" s="67">
        <v>74</v>
      </c>
      <c r="D1142" s="84" t="s">
        <v>337</v>
      </c>
      <c r="E1142" s="85">
        <v>63.756156847694001</v>
      </c>
      <c r="F1142" s="91">
        <v>63.654875370477001</v>
      </c>
      <c r="G1142" s="86">
        <v>29.618968421501499</v>
      </c>
      <c r="H1142" s="86">
        <v>29.5304803940382</v>
      </c>
      <c r="I1142" s="86">
        <v>16.899999999999999</v>
      </c>
      <c r="J1142" s="86">
        <v>20.8</v>
      </c>
      <c r="K1142" s="87">
        <v>0</v>
      </c>
      <c r="L1142" s="85">
        <v>0.119999988367</v>
      </c>
      <c r="M1142" s="86">
        <v>0</v>
      </c>
      <c r="N1142" s="86">
        <v>56.062402767654099</v>
      </c>
      <c r="O1142" s="86">
        <v>14.790683741481301</v>
      </c>
      <c r="P1142" s="86">
        <v>0.28000000000000003</v>
      </c>
      <c r="Q1142" s="88">
        <v>0.86470000000000002</v>
      </c>
      <c r="R1142" s="85">
        <v>0</v>
      </c>
      <c r="S1142" s="86">
        <v>0</v>
      </c>
      <c r="T1142" s="86">
        <v>1.19</v>
      </c>
      <c r="U1142" s="88">
        <v>1.43926309729419</v>
      </c>
      <c r="V1142" s="89">
        <v>4.68</v>
      </c>
      <c r="W1142" s="85">
        <v>45.491653008344102</v>
      </c>
      <c r="X1142" s="88">
        <v>42.0333333333</v>
      </c>
      <c r="Y1142" s="85">
        <v>-100</v>
      </c>
      <c r="Z1142" s="88"/>
      <c r="AA1142" s="85">
        <v>0</v>
      </c>
      <c r="AB1142" s="91">
        <v>0</v>
      </c>
      <c r="AC1142" s="86">
        <v>0</v>
      </c>
      <c r="AD1142" s="86">
        <v>0</v>
      </c>
      <c r="AE1142" s="86">
        <v>0.03</v>
      </c>
      <c r="AF1142" s="88">
        <v>0</v>
      </c>
      <c r="AG1142" s="85">
        <v>1.4879997845400001E-2</v>
      </c>
      <c r="AH1142" s="86">
        <v>0.16240199999999999</v>
      </c>
      <c r="AI1142" s="88">
        <v>1.25460008733E-2</v>
      </c>
      <c r="AJ1142" s="150">
        <v>1.95</v>
      </c>
      <c r="AK1142" s="151">
        <v>1</v>
      </c>
    </row>
    <row r="1143" spans="1:37" x14ac:dyDescent="0.2">
      <c r="A1143" s="149" t="s">
        <v>2568</v>
      </c>
      <c r="B1143" s="66" t="s">
        <v>2569</v>
      </c>
      <c r="C1143" s="67">
        <v>74</v>
      </c>
      <c r="D1143" s="84" t="s">
        <v>337</v>
      </c>
      <c r="E1143" s="85">
        <v>85.150078988941502</v>
      </c>
      <c r="F1143" s="91">
        <v>85.091876610958707</v>
      </c>
      <c r="G1143" s="86">
        <v>40.932900972811197</v>
      </c>
      <c r="H1143" s="86">
        <v>40.8913278456806</v>
      </c>
      <c r="I1143" s="86">
        <v>9.0500000000000007</v>
      </c>
      <c r="J1143" s="86">
        <v>7.29</v>
      </c>
      <c r="K1143" s="87">
        <v>0</v>
      </c>
      <c r="L1143" s="85">
        <v>3.27875081295E-9</v>
      </c>
      <c r="M1143" s="86">
        <v>2.3418369432191802E-3</v>
      </c>
      <c r="N1143" s="86">
        <v>80.437016377629107</v>
      </c>
      <c r="O1143" s="86">
        <v>19.9773413897281</v>
      </c>
      <c r="P1143" s="86">
        <v>0.159</v>
      </c>
      <c r="Q1143" s="88">
        <v>0.43880000000000002</v>
      </c>
      <c r="R1143" s="85">
        <v>1.95083886071011E-2</v>
      </c>
      <c r="S1143" s="86">
        <v>0</v>
      </c>
      <c r="T1143" s="86">
        <v>0.81</v>
      </c>
      <c r="U1143" s="88">
        <v>0.48224827471522402</v>
      </c>
      <c r="V1143" s="89">
        <v>4.96</v>
      </c>
      <c r="W1143" s="85">
        <v>52.955176367533397</v>
      </c>
      <c r="X1143" s="88">
        <v>53.933333333299998</v>
      </c>
      <c r="Y1143" s="85"/>
      <c r="Z1143" s="88"/>
      <c r="AA1143" s="85">
        <v>1.1299999999999999</v>
      </c>
      <c r="AB1143" s="91">
        <v>1.1299999999999999</v>
      </c>
      <c r="AC1143" s="86">
        <v>0.32</v>
      </c>
      <c r="AD1143" s="86">
        <v>0.32</v>
      </c>
      <c r="AE1143" s="86">
        <v>0</v>
      </c>
      <c r="AF1143" s="88">
        <v>0</v>
      </c>
      <c r="AG1143" s="85">
        <v>0</v>
      </c>
      <c r="AH1143" s="86">
        <v>2.6924E-2</v>
      </c>
      <c r="AI1143" s="88">
        <v>1.1760475115999999E-9</v>
      </c>
      <c r="AJ1143" s="150">
        <v>2.08</v>
      </c>
      <c r="AK1143" s="151">
        <v>0</v>
      </c>
    </row>
    <row r="1144" spans="1:37" x14ac:dyDescent="0.2">
      <c r="A1144" s="149" t="s">
        <v>2570</v>
      </c>
      <c r="B1144" s="66" t="s">
        <v>2571</v>
      </c>
      <c r="C1144" s="67">
        <v>74</v>
      </c>
      <c r="D1144" s="84" t="s">
        <v>337</v>
      </c>
      <c r="E1144" s="85">
        <v>61.970394464812401</v>
      </c>
      <c r="F1144" s="91">
        <v>61.9483419246354</v>
      </c>
      <c r="G1144" s="86">
        <v>32.334537034484697</v>
      </c>
      <c r="H1144" s="86">
        <v>32.315241061829802</v>
      </c>
      <c r="I1144" s="86">
        <v>9.1199999999999992</v>
      </c>
      <c r="J1144" s="86">
        <v>12.32</v>
      </c>
      <c r="K1144" s="87">
        <v>0</v>
      </c>
      <c r="L1144" s="85">
        <v>0.21000001073899999</v>
      </c>
      <c r="M1144" s="86">
        <v>7.3283748545894102E-4</v>
      </c>
      <c r="N1144" s="86">
        <v>54.977266568305701</v>
      </c>
      <c r="O1144" s="86">
        <v>13.516999432492399</v>
      </c>
      <c r="P1144" s="86">
        <v>0.439</v>
      </c>
      <c r="Q1144" s="88">
        <v>0.81169999999999998</v>
      </c>
      <c r="R1144" s="85">
        <v>1.12095056608004E-2</v>
      </c>
      <c r="S1144" s="86">
        <v>0</v>
      </c>
      <c r="T1144" s="86">
        <v>1.05</v>
      </c>
      <c r="U1144" s="88">
        <v>0.86004906690189398</v>
      </c>
      <c r="V1144" s="89">
        <v>4.45</v>
      </c>
      <c r="W1144" s="85">
        <v>44.675613063167603</v>
      </c>
      <c r="X1144" s="88">
        <v>46.3</v>
      </c>
      <c r="Y1144" s="85">
        <v>-100</v>
      </c>
      <c r="Z1144" s="88"/>
      <c r="AA1144" s="85">
        <v>0</v>
      </c>
      <c r="AB1144" s="91">
        <v>0</v>
      </c>
      <c r="AC1144" s="86">
        <v>0</v>
      </c>
      <c r="AD1144" s="86">
        <v>0</v>
      </c>
      <c r="AE1144" s="86">
        <v>0.01</v>
      </c>
      <c r="AF1144" s="88">
        <v>0</v>
      </c>
      <c r="AG1144" s="85">
        <v>8.6800014153500006E-3</v>
      </c>
      <c r="AH1144" s="86">
        <v>7.3818999999999996E-2</v>
      </c>
      <c r="AI1144" s="88">
        <v>4.1820000020400001E-3</v>
      </c>
      <c r="AJ1144" s="150">
        <v>1.84</v>
      </c>
      <c r="AK1144" s="151">
        <v>1</v>
      </c>
    </row>
    <row r="1145" spans="1:37" x14ac:dyDescent="0.2">
      <c r="A1145" s="149" t="s">
        <v>2572</v>
      </c>
      <c r="B1145" s="66" t="s">
        <v>2573</v>
      </c>
      <c r="C1145" s="67">
        <v>74</v>
      </c>
      <c r="D1145" s="84" t="s">
        <v>337</v>
      </c>
      <c r="E1145" s="85">
        <v>73.940560874293595</v>
      </c>
      <c r="F1145" s="91">
        <v>73.940560874293595</v>
      </c>
      <c r="G1145" s="86">
        <v>37.990051879980697</v>
      </c>
      <c r="H1145" s="86">
        <v>37.990051879980697</v>
      </c>
      <c r="I1145" s="86">
        <v>5.36</v>
      </c>
      <c r="J1145" s="86">
        <v>10.83</v>
      </c>
      <c r="K1145" s="87">
        <v>0</v>
      </c>
      <c r="L1145" s="85">
        <v>2.0000002870300002E-2</v>
      </c>
      <c r="M1145" s="86">
        <v>2.4960573210418202E-3</v>
      </c>
      <c r="N1145" s="86">
        <v>66.843058819308695</v>
      </c>
      <c r="O1145" s="86">
        <v>20.651110800614799</v>
      </c>
      <c r="P1145" s="86">
        <v>0.251</v>
      </c>
      <c r="Q1145" s="88">
        <v>0.47539999999999999</v>
      </c>
      <c r="R1145" s="85">
        <v>1.54154462771697E-2</v>
      </c>
      <c r="S1145" s="86">
        <v>0</v>
      </c>
      <c r="T1145" s="86">
        <v>0.69</v>
      </c>
      <c r="U1145" s="88">
        <v>0.89319142108359595</v>
      </c>
      <c r="V1145" s="89">
        <v>4.8099999999999996</v>
      </c>
      <c r="W1145" s="85">
        <v>58.005991218803402</v>
      </c>
      <c r="X1145" s="88">
        <v>47.5333333333</v>
      </c>
      <c r="Y1145" s="85"/>
      <c r="Z1145" s="88"/>
      <c r="AA1145" s="85">
        <v>0.54</v>
      </c>
      <c r="AB1145" s="91">
        <v>0.54</v>
      </c>
      <c r="AC1145" s="86">
        <v>0</v>
      </c>
      <c r="AD1145" s="86">
        <v>0</v>
      </c>
      <c r="AE1145" s="86">
        <v>0</v>
      </c>
      <c r="AF1145" s="88">
        <v>0</v>
      </c>
      <c r="AG1145" s="85">
        <v>9.3536377690500006E-11</v>
      </c>
      <c r="AH1145" s="86">
        <v>5.1645000000000003E-2</v>
      </c>
      <c r="AI1145" s="88">
        <v>8.3640018451499997E-3</v>
      </c>
      <c r="AJ1145" s="150">
        <v>2.08</v>
      </c>
      <c r="AK1145" s="151">
        <v>0</v>
      </c>
    </row>
    <row r="1146" spans="1:37" x14ac:dyDescent="0.2">
      <c r="A1146" s="149" t="s">
        <v>2574</v>
      </c>
      <c r="B1146" s="66" t="s">
        <v>2575</v>
      </c>
      <c r="C1146" s="67">
        <v>74</v>
      </c>
      <c r="D1146" s="84" t="s">
        <v>337</v>
      </c>
      <c r="E1146" s="85">
        <v>74.608280839092401</v>
      </c>
      <c r="F1146" s="91">
        <v>74.608280839092401</v>
      </c>
      <c r="G1146" s="86">
        <v>32.779646504800901</v>
      </c>
      <c r="H1146" s="86">
        <v>32.779646504800901</v>
      </c>
      <c r="I1146" s="86">
        <v>16.2</v>
      </c>
      <c r="J1146" s="86">
        <v>33.01</v>
      </c>
      <c r="K1146" s="87">
        <v>0</v>
      </c>
      <c r="L1146" s="85">
        <v>0.23999999989599999</v>
      </c>
      <c r="M1146" s="86">
        <v>5.3907349210571597E-3</v>
      </c>
      <c r="N1146" s="86">
        <v>66.850323664574802</v>
      </c>
      <c r="O1146" s="86">
        <v>12.008495806557001</v>
      </c>
      <c r="P1146" s="86">
        <v>1.212</v>
      </c>
      <c r="Q1146" s="88">
        <v>0.96489999999999998</v>
      </c>
      <c r="R1146" s="85">
        <v>1.0981770261366101E-2</v>
      </c>
      <c r="S1146" s="86">
        <v>0</v>
      </c>
      <c r="T1146" s="86">
        <v>1.37</v>
      </c>
      <c r="U1146" s="88">
        <v>0.39875236988563401</v>
      </c>
      <c r="V1146" s="89">
        <v>4.82</v>
      </c>
      <c r="W1146" s="85">
        <v>51.046566325570303</v>
      </c>
      <c r="X1146" s="88">
        <v>48.5</v>
      </c>
      <c r="Y1146" s="85">
        <v>-100</v>
      </c>
      <c r="Z1146" s="88"/>
      <c r="AA1146" s="85">
        <v>0</v>
      </c>
      <c r="AB1146" s="91">
        <v>0</v>
      </c>
      <c r="AC1146" s="86">
        <v>0</v>
      </c>
      <c r="AD1146" s="86">
        <v>0</v>
      </c>
      <c r="AE1146" s="86">
        <v>0.01</v>
      </c>
      <c r="AF1146" s="88">
        <v>0</v>
      </c>
      <c r="AG1146" s="85">
        <v>6.0999999810599998E-3</v>
      </c>
      <c r="AH1146" s="86">
        <v>0.22555700000000001</v>
      </c>
      <c r="AI1146" s="88">
        <v>3.3334998381E-2</v>
      </c>
      <c r="AJ1146" s="150">
        <v>2.12</v>
      </c>
      <c r="AK1146" s="151">
        <v>1</v>
      </c>
    </row>
    <row r="1147" spans="1:37" x14ac:dyDescent="0.2">
      <c r="A1147" s="149" t="s">
        <v>2576</v>
      </c>
      <c r="B1147" s="66" t="s">
        <v>2577</v>
      </c>
      <c r="C1147" s="67">
        <v>74</v>
      </c>
      <c r="D1147" s="84" t="s">
        <v>337</v>
      </c>
      <c r="E1147" s="85">
        <v>79.277197522876406</v>
      </c>
      <c r="F1147" s="91">
        <v>79.277197522876406</v>
      </c>
      <c r="G1147" s="86">
        <v>35.190228017661198</v>
      </c>
      <c r="H1147" s="86">
        <v>35.190228017661198</v>
      </c>
      <c r="I1147" s="86">
        <v>2.98</v>
      </c>
      <c r="J1147" s="86">
        <v>4.4400000000000004</v>
      </c>
      <c r="K1147" s="87">
        <v>0</v>
      </c>
      <c r="L1147" s="85">
        <v>0.58999999737300002</v>
      </c>
      <c r="M1147" s="86">
        <v>0</v>
      </c>
      <c r="N1147" s="86">
        <v>70.954558793006001</v>
      </c>
      <c r="O1147" s="86">
        <v>16.812114209261999</v>
      </c>
      <c r="P1147" s="86">
        <v>0.20699999999999999</v>
      </c>
      <c r="Q1147" s="88">
        <v>0.55300000000000005</v>
      </c>
      <c r="R1147" s="85">
        <v>0</v>
      </c>
      <c r="S1147" s="86">
        <v>0</v>
      </c>
      <c r="T1147" s="86">
        <v>0.63</v>
      </c>
      <c r="U1147" s="88">
        <v>1.4020917616444</v>
      </c>
      <c r="V1147" s="89">
        <v>4.72</v>
      </c>
      <c r="W1147" s="85">
        <v>57.303047916656297</v>
      </c>
      <c r="X1147" s="88">
        <v>49.666666666700003</v>
      </c>
      <c r="Y1147" s="85">
        <v>-100</v>
      </c>
      <c r="Z1147" s="88"/>
      <c r="AA1147" s="85">
        <v>0</v>
      </c>
      <c r="AB1147" s="91">
        <v>0</v>
      </c>
      <c r="AC1147" s="86">
        <v>0</v>
      </c>
      <c r="AD1147" s="86">
        <v>0</v>
      </c>
      <c r="AE1147" s="86">
        <v>0</v>
      </c>
      <c r="AF1147" s="88">
        <v>0</v>
      </c>
      <c r="AG1147" s="85">
        <v>9.9819998013899999E-2</v>
      </c>
      <c r="AH1147" s="86">
        <v>5.0451000000000003E-2</v>
      </c>
      <c r="AI1147" s="88">
        <v>4.0697923940200001E-10</v>
      </c>
      <c r="AJ1147" s="150">
        <v>2.06</v>
      </c>
      <c r="AK1147" s="151">
        <v>1</v>
      </c>
    </row>
    <row r="1148" spans="1:37" x14ac:dyDescent="0.2">
      <c r="A1148" s="149" t="s">
        <v>2578</v>
      </c>
      <c r="B1148" s="66" t="s">
        <v>2579</v>
      </c>
      <c r="C1148" s="67">
        <v>74</v>
      </c>
      <c r="D1148" s="84" t="s">
        <v>337</v>
      </c>
      <c r="E1148" s="85">
        <v>75.980162352883099</v>
      </c>
      <c r="F1148" s="91">
        <v>75.945619186261695</v>
      </c>
      <c r="G1148" s="86">
        <v>35.388240519134399</v>
      </c>
      <c r="H1148" s="86">
        <v>35.380838412001303</v>
      </c>
      <c r="I1148" s="86">
        <v>14.26</v>
      </c>
      <c r="J1148" s="86">
        <v>19.57</v>
      </c>
      <c r="K1148" s="87">
        <v>0</v>
      </c>
      <c r="L1148" s="85">
        <v>0.31000000032899999</v>
      </c>
      <c r="M1148" s="86">
        <v>4.3665221933905001E-3</v>
      </c>
      <c r="N1148" s="86">
        <v>70.598191959992306</v>
      </c>
      <c r="O1148" s="86">
        <v>11.358614511794601</v>
      </c>
      <c r="P1148" s="86">
        <v>0.64700000000000002</v>
      </c>
      <c r="Q1148" s="88">
        <v>1.2747999999999999</v>
      </c>
      <c r="R1148" s="85">
        <v>2.8587764436821001E-2</v>
      </c>
      <c r="S1148" s="86">
        <v>0</v>
      </c>
      <c r="T1148" s="86">
        <v>1.53</v>
      </c>
      <c r="U1148" s="88">
        <v>1.3915961410348101</v>
      </c>
      <c r="V1148" s="89">
        <v>4.7300000000000004</v>
      </c>
      <c r="W1148" s="85">
        <v>49.109347149316399</v>
      </c>
      <c r="X1148" s="88">
        <v>48.233333333300003</v>
      </c>
      <c r="Y1148" s="85">
        <v>-100</v>
      </c>
      <c r="Z1148" s="88"/>
      <c r="AA1148" s="85">
        <v>0</v>
      </c>
      <c r="AB1148" s="91">
        <v>0</v>
      </c>
      <c r="AC1148" s="86">
        <v>0</v>
      </c>
      <c r="AD1148" s="86">
        <v>0</v>
      </c>
      <c r="AE1148" s="86">
        <v>0</v>
      </c>
      <c r="AF1148" s="88">
        <v>0</v>
      </c>
      <c r="AG1148" s="85">
        <v>2.0499999691800001E-2</v>
      </c>
      <c r="AH1148" s="86">
        <v>0.130769</v>
      </c>
      <c r="AI1148" s="88">
        <v>1.2545999782600001E-2</v>
      </c>
      <c r="AJ1148" s="150">
        <v>1.71</v>
      </c>
      <c r="AK1148" s="151">
        <v>0</v>
      </c>
    </row>
    <row r="1149" spans="1:37" x14ac:dyDescent="0.2">
      <c r="A1149" s="149" t="s">
        <v>2562</v>
      </c>
      <c r="B1149" s="66" t="s">
        <v>2580</v>
      </c>
      <c r="C1149" s="67">
        <v>74</v>
      </c>
      <c r="D1149" s="84" t="s">
        <v>337</v>
      </c>
      <c r="E1149" s="85">
        <v>81.373793941761903</v>
      </c>
      <c r="F1149" s="91">
        <v>81.276115434289494</v>
      </c>
      <c r="G1149" s="86">
        <v>34.972161625370397</v>
      </c>
      <c r="H1149" s="86">
        <v>34.876653751397299</v>
      </c>
      <c r="I1149" s="86">
        <v>4.59</v>
      </c>
      <c r="J1149" s="86">
        <v>3.52</v>
      </c>
      <c r="K1149" s="87">
        <v>0</v>
      </c>
      <c r="L1149" s="85">
        <v>0.55000001387099995</v>
      </c>
      <c r="M1149" s="86">
        <v>0</v>
      </c>
      <c r="N1149" s="86">
        <v>74.905800911321407</v>
      </c>
      <c r="O1149" s="86">
        <v>15.649820295513999</v>
      </c>
      <c r="P1149" s="86">
        <v>0.216</v>
      </c>
      <c r="Q1149" s="88">
        <v>0.60299999999999998</v>
      </c>
      <c r="R1149" s="85">
        <v>0</v>
      </c>
      <c r="S1149" s="86">
        <v>0</v>
      </c>
      <c r="T1149" s="86">
        <v>1.03</v>
      </c>
      <c r="U1149" s="88">
        <v>2.1999370516285199</v>
      </c>
      <c r="V1149" s="89">
        <v>4.79</v>
      </c>
      <c r="W1149" s="85">
        <v>58.888538922731399</v>
      </c>
      <c r="X1149" s="88">
        <v>52.266666666699997</v>
      </c>
      <c r="Y1149" s="85">
        <v>-99.18</v>
      </c>
      <c r="Z1149" s="88"/>
      <c r="AA1149" s="85">
        <v>0</v>
      </c>
      <c r="AB1149" s="91">
        <v>0</v>
      </c>
      <c r="AC1149" s="86">
        <v>0</v>
      </c>
      <c r="AD1149" s="86">
        <v>0</v>
      </c>
      <c r="AE1149" s="86">
        <v>0</v>
      </c>
      <c r="AF1149" s="88">
        <v>2.5515061663300002E-7</v>
      </c>
      <c r="AG1149" s="85">
        <v>9.7713975797299998E-2</v>
      </c>
      <c r="AH1149" s="86">
        <v>2.6918999999999998E-2</v>
      </c>
      <c r="AI1149" s="88">
        <v>6.6670003185800002E-3</v>
      </c>
      <c r="AJ1149" s="150">
        <v>1.61</v>
      </c>
      <c r="AK1149" s="151">
        <v>0</v>
      </c>
    </row>
    <row r="1150" spans="1:37" x14ac:dyDescent="0.2">
      <c r="A1150" s="149" t="s">
        <v>2581</v>
      </c>
      <c r="B1150" s="66" t="s">
        <v>2582</v>
      </c>
      <c r="C1150" s="67">
        <v>74</v>
      </c>
      <c r="D1150" s="84" t="s">
        <v>337</v>
      </c>
      <c r="E1150" s="85">
        <v>72.209696886884799</v>
      </c>
      <c r="F1150" s="91">
        <v>72.206660441954597</v>
      </c>
      <c r="G1150" s="86">
        <v>29.9059461182847</v>
      </c>
      <c r="H1150" s="86">
        <v>29.902909673354401</v>
      </c>
      <c r="I1150" s="86">
        <v>6.12</v>
      </c>
      <c r="J1150" s="86">
        <v>5.27</v>
      </c>
      <c r="K1150" s="87">
        <v>0</v>
      </c>
      <c r="L1150" s="85">
        <v>0.92999995011600001</v>
      </c>
      <c r="M1150" s="86">
        <v>2.6789717998353297E-4</v>
      </c>
      <c r="N1150" s="86">
        <v>66.718530956819095</v>
      </c>
      <c r="O1150" s="86">
        <v>10.829982266403601</v>
      </c>
      <c r="P1150" s="86">
        <v>0.35299999999999998</v>
      </c>
      <c r="Q1150" s="88">
        <v>1.0881000000000001</v>
      </c>
      <c r="R1150" s="85">
        <v>6.7861020629750302E-3</v>
      </c>
      <c r="S1150" s="86">
        <v>0</v>
      </c>
      <c r="T1150" s="86">
        <v>0.98</v>
      </c>
      <c r="U1150" s="88">
        <v>4.8408523300919297</v>
      </c>
      <c r="V1150" s="89">
        <v>4.7300000000000004</v>
      </c>
      <c r="W1150" s="85">
        <v>52.699559688927103</v>
      </c>
      <c r="X1150" s="88">
        <v>50.2</v>
      </c>
      <c r="Y1150" s="85">
        <v>-100</v>
      </c>
      <c r="Z1150" s="88"/>
      <c r="AA1150" s="85">
        <v>0</v>
      </c>
      <c r="AB1150" s="91">
        <v>0</v>
      </c>
      <c r="AC1150" s="86">
        <v>0</v>
      </c>
      <c r="AD1150" s="86">
        <v>0</v>
      </c>
      <c r="AE1150" s="86">
        <v>0</v>
      </c>
      <c r="AF1150" s="88">
        <v>1.8767995019099999</v>
      </c>
      <c r="AG1150" s="85">
        <v>0.18331201558400001</v>
      </c>
      <c r="AH1150" s="86">
        <v>5.7121999999999999E-2</v>
      </c>
      <c r="AI1150" s="88">
        <v>5.1839995791499997E-2</v>
      </c>
      <c r="AJ1150" s="150">
        <v>1.4</v>
      </c>
      <c r="AK1150" s="151">
        <v>0</v>
      </c>
    </row>
    <row r="1151" spans="1:37" x14ac:dyDescent="0.2">
      <c r="A1151" s="149" t="s">
        <v>2583</v>
      </c>
      <c r="B1151" s="66" t="s">
        <v>2584</v>
      </c>
      <c r="C1151" s="67">
        <v>74</v>
      </c>
      <c r="D1151" s="84" t="s">
        <v>337</v>
      </c>
      <c r="E1151" s="85">
        <v>82.522811591296502</v>
      </c>
      <c r="F1151" s="91">
        <v>82.5177980547478</v>
      </c>
      <c r="G1151" s="86">
        <v>34.518199137671701</v>
      </c>
      <c r="H1151" s="86">
        <v>34.513185601122998</v>
      </c>
      <c r="I1151" s="86">
        <v>5.63</v>
      </c>
      <c r="J1151" s="86">
        <v>8.6</v>
      </c>
      <c r="K1151" s="87">
        <v>0</v>
      </c>
      <c r="L1151" s="85">
        <v>0.59000010036999995</v>
      </c>
      <c r="M1151" s="86">
        <v>1.72211151284615E-3</v>
      </c>
      <c r="N1151" s="86">
        <v>77.205328227793999</v>
      </c>
      <c r="O1151" s="86">
        <v>19.050942079553401</v>
      </c>
      <c r="P1151" s="86">
        <v>0.36699999999999999</v>
      </c>
      <c r="Q1151" s="88">
        <v>0.71299999999999997</v>
      </c>
      <c r="R1151" s="85">
        <v>8.5367935803312301E-3</v>
      </c>
      <c r="S1151" s="86">
        <v>0</v>
      </c>
      <c r="T1151" s="86">
        <v>0.82</v>
      </c>
      <c r="U1151" s="88">
        <v>3.0101273438283398</v>
      </c>
      <c r="V1151" s="89">
        <v>4.76</v>
      </c>
      <c r="W1151" s="85">
        <v>54.729214937611303</v>
      </c>
      <c r="X1151" s="88">
        <v>55.166666666700003</v>
      </c>
      <c r="Y1151" s="85">
        <v>-100</v>
      </c>
      <c r="Z1151" s="88"/>
      <c r="AA1151" s="85">
        <v>0</v>
      </c>
      <c r="AB1151" s="91">
        <v>0</v>
      </c>
      <c r="AC1151" s="86">
        <v>0</v>
      </c>
      <c r="AD1151" s="86">
        <v>0</v>
      </c>
      <c r="AE1151" s="86">
        <v>0</v>
      </c>
      <c r="AF1151" s="88">
        <v>1.9690997532300001</v>
      </c>
      <c r="AG1151" s="85">
        <v>2.6789996957599999E-2</v>
      </c>
      <c r="AH1151" s="86">
        <v>6.9078000000000001E-2</v>
      </c>
      <c r="AI1151" s="88">
        <v>1.43573895737E-8</v>
      </c>
      <c r="AJ1151" s="150">
        <v>1.25</v>
      </c>
      <c r="AK1151" s="151">
        <v>0</v>
      </c>
    </row>
    <row r="1152" spans="1:37" x14ac:dyDescent="0.2">
      <c r="A1152" s="149" t="s">
        <v>2585</v>
      </c>
      <c r="B1152" s="66" t="s">
        <v>2586</v>
      </c>
      <c r="C1152" s="67">
        <v>74</v>
      </c>
      <c r="D1152" s="84" t="s">
        <v>337</v>
      </c>
      <c r="E1152" s="85">
        <v>94.994883244953002</v>
      </c>
      <c r="F1152" s="91">
        <v>94.994883244953002</v>
      </c>
      <c r="G1152" s="86">
        <v>31.9843706391292</v>
      </c>
      <c r="H1152" s="86">
        <v>31.9843706391292</v>
      </c>
      <c r="I1152" s="86">
        <v>0.75</v>
      </c>
      <c r="J1152" s="86">
        <v>0.87</v>
      </c>
      <c r="K1152" s="87">
        <v>0</v>
      </c>
      <c r="L1152" s="85">
        <v>5.7274633002600001E-8</v>
      </c>
      <c r="M1152" s="86">
        <v>0</v>
      </c>
      <c r="N1152" s="86">
        <v>90.714043738472498</v>
      </c>
      <c r="O1152" s="86">
        <v>10.005598656322499</v>
      </c>
      <c r="P1152" s="86">
        <v>0.16700000000000001</v>
      </c>
      <c r="Q1152" s="88">
        <v>0.35149999999999998</v>
      </c>
      <c r="R1152" s="85">
        <v>0</v>
      </c>
      <c r="S1152" s="86">
        <v>2.1</v>
      </c>
      <c r="T1152" s="86">
        <v>0.87</v>
      </c>
      <c r="U1152" s="88">
        <v>0.18048190529351599</v>
      </c>
      <c r="V1152" s="89">
        <v>4.99</v>
      </c>
      <c r="W1152" s="85">
        <v>58.979390668451899</v>
      </c>
      <c r="X1152" s="88">
        <v>60.3</v>
      </c>
      <c r="Y1152" s="85"/>
      <c r="Z1152" s="88"/>
      <c r="AA1152" s="85">
        <v>0</v>
      </c>
      <c r="AB1152" s="91">
        <v>0</v>
      </c>
      <c r="AC1152" s="86">
        <v>0</v>
      </c>
      <c r="AD1152" s="86">
        <v>0</v>
      </c>
      <c r="AE1152" s="86">
        <v>0</v>
      </c>
      <c r="AF1152" s="88">
        <v>2.67855509746E-7</v>
      </c>
      <c r="AG1152" s="85">
        <v>0</v>
      </c>
      <c r="AH1152" s="86">
        <v>3.967E-3</v>
      </c>
      <c r="AI1152" s="88">
        <v>7.9092967338999995E-2</v>
      </c>
      <c r="AJ1152" s="150">
        <v>2.13</v>
      </c>
      <c r="AK1152" s="151">
        <v>2</v>
      </c>
    </row>
    <row r="1153" spans="1:37" x14ac:dyDescent="0.2">
      <c r="A1153" s="149" t="s">
        <v>2587</v>
      </c>
      <c r="B1153" s="66" t="s">
        <v>2588</v>
      </c>
      <c r="C1153" s="67">
        <v>74</v>
      </c>
      <c r="D1153" s="84" t="s">
        <v>337</v>
      </c>
      <c r="E1153" s="85">
        <v>92.0650018213462</v>
      </c>
      <c r="F1153" s="91">
        <v>92.006314000080906</v>
      </c>
      <c r="G1153" s="86">
        <v>30.720038855385098</v>
      </c>
      <c r="H1153" s="86">
        <v>30.695754239689201</v>
      </c>
      <c r="I1153" s="86">
        <v>1.86</v>
      </c>
      <c r="J1153" s="86">
        <v>1.36</v>
      </c>
      <c r="K1153" s="87">
        <v>0</v>
      </c>
      <c r="L1153" s="85">
        <v>0.22999989698699999</v>
      </c>
      <c r="M1153" s="86">
        <v>0</v>
      </c>
      <c r="N1153" s="86">
        <v>85.762711864406796</v>
      </c>
      <c r="O1153" s="86">
        <v>15.655766526019701</v>
      </c>
      <c r="P1153" s="86">
        <v>0.182</v>
      </c>
      <c r="Q1153" s="88">
        <v>0.35980000000000001</v>
      </c>
      <c r="R1153" s="85">
        <v>0</v>
      </c>
      <c r="S1153" s="86">
        <v>3.4</v>
      </c>
      <c r="T1153" s="86">
        <v>0.64</v>
      </c>
      <c r="U1153" s="88">
        <v>6.2735257214554599E-2</v>
      </c>
      <c r="V1153" s="89">
        <v>5</v>
      </c>
      <c r="W1153" s="85">
        <v>59.701063940733903</v>
      </c>
      <c r="X1153" s="88">
        <v>61.3</v>
      </c>
      <c r="Y1153" s="85">
        <v>-100</v>
      </c>
      <c r="Z1153" s="88"/>
      <c r="AA1153" s="85">
        <v>0</v>
      </c>
      <c r="AB1153" s="91">
        <v>0</v>
      </c>
      <c r="AC1153" s="86">
        <v>0</v>
      </c>
      <c r="AD1153" s="86">
        <v>0</v>
      </c>
      <c r="AE1153" s="86">
        <v>0</v>
      </c>
      <c r="AF1153" s="88">
        <v>0.645901743152</v>
      </c>
      <c r="AG1153" s="85">
        <v>0</v>
      </c>
      <c r="AH1153" s="86">
        <v>5.7340000000000004E-3</v>
      </c>
      <c r="AI1153" s="88">
        <v>3.2668431249800002E-8</v>
      </c>
      <c r="AJ1153" s="150">
        <v>2.17</v>
      </c>
      <c r="AK1153" s="151">
        <v>1</v>
      </c>
    </row>
    <row r="1154" spans="1:37" x14ac:dyDescent="0.2">
      <c r="A1154" s="149" t="s">
        <v>2589</v>
      </c>
      <c r="B1154" s="66" t="s">
        <v>2590</v>
      </c>
      <c r="C1154" s="67">
        <v>74</v>
      </c>
      <c r="D1154" s="84" t="s">
        <v>337</v>
      </c>
      <c r="E1154" s="85">
        <v>92.548403976975393</v>
      </c>
      <c r="F1154" s="91">
        <v>92.548403976975393</v>
      </c>
      <c r="G1154" s="86">
        <v>39.671077222097601</v>
      </c>
      <c r="H1154" s="86">
        <v>39.671077222097601</v>
      </c>
      <c r="I1154" s="86">
        <v>1.69</v>
      </c>
      <c r="J1154" s="86">
        <v>1.74</v>
      </c>
      <c r="K1154" s="87">
        <v>0</v>
      </c>
      <c r="L1154" s="85">
        <v>0.30000007120200001</v>
      </c>
      <c r="M1154" s="86">
        <v>4.2719587606176602E-3</v>
      </c>
      <c r="N1154" s="86">
        <v>89.279806591169404</v>
      </c>
      <c r="O1154" s="86">
        <v>21.5676229508197</v>
      </c>
      <c r="P1154" s="86">
        <v>0.17199999999999999</v>
      </c>
      <c r="Q1154" s="88">
        <v>0.4153</v>
      </c>
      <c r="R1154" s="85">
        <v>1.3638843426077501E-2</v>
      </c>
      <c r="S1154" s="86">
        <v>2.8</v>
      </c>
      <c r="T1154" s="86">
        <v>0.63</v>
      </c>
      <c r="U1154" s="88">
        <v>0.24968229049861701</v>
      </c>
      <c r="V1154" s="89">
        <v>4.9000000000000004</v>
      </c>
      <c r="W1154" s="85">
        <v>59.768637440853801</v>
      </c>
      <c r="X1154" s="88">
        <v>58.566666666700002</v>
      </c>
      <c r="Y1154" s="85">
        <v>-100</v>
      </c>
      <c r="Z1154" s="88"/>
      <c r="AA1154" s="85">
        <v>0</v>
      </c>
      <c r="AB1154" s="91">
        <v>0</v>
      </c>
      <c r="AC1154" s="86">
        <v>0</v>
      </c>
      <c r="AD1154" s="86">
        <v>0</v>
      </c>
      <c r="AE1154" s="86">
        <v>0</v>
      </c>
      <c r="AF1154" s="88">
        <v>4.7878166036399997E-8</v>
      </c>
      <c r="AG1154" s="85">
        <v>1.2293458369300001E-8</v>
      </c>
      <c r="AH1154" s="86">
        <v>9.5449999999999997E-3</v>
      </c>
      <c r="AI1154" s="88">
        <v>1.0521322479700001E-8</v>
      </c>
      <c r="AJ1154" s="150">
        <v>1.88</v>
      </c>
      <c r="AK1154" s="151">
        <v>0</v>
      </c>
    </row>
    <row r="1155" spans="1:37" x14ac:dyDescent="0.2">
      <c r="A1155" s="149" t="s">
        <v>2591</v>
      </c>
      <c r="B1155" s="66" t="s">
        <v>2592</v>
      </c>
      <c r="C1155" s="67">
        <v>74</v>
      </c>
      <c r="D1155" s="84" t="s">
        <v>337</v>
      </c>
      <c r="E1155" s="85">
        <v>84.673224177881494</v>
      </c>
      <c r="F1155" s="91">
        <v>84.664017063851304</v>
      </c>
      <c r="G1155" s="86">
        <v>36.612088940721499</v>
      </c>
      <c r="H1155" s="86">
        <v>36.612088940721499</v>
      </c>
      <c r="I1155" s="86">
        <v>4.1399999999999997</v>
      </c>
      <c r="J1155" s="86">
        <v>5.03</v>
      </c>
      <c r="K1155" s="87">
        <v>0</v>
      </c>
      <c r="L1155" s="85">
        <v>1.21999998658</v>
      </c>
      <c r="M1155" s="86">
        <v>0</v>
      </c>
      <c r="N1155" s="86">
        <v>86.627991035928602</v>
      </c>
      <c r="O1155" s="86">
        <v>13.4477096427156</v>
      </c>
      <c r="P1155" s="86">
        <v>0.219</v>
      </c>
      <c r="Q1155" s="88">
        <v>0.52859999999999996</v>
      </c>
      <c r="R1155" s="85">
        <v>0</v>
      </c>
      <c r="S1155" s="86">
        <v>0</v>
      </c>
      <c r="T1155" s="86">
        <v>0.73</v>
      </c>
      <c r="U1155" s="88">
        <v>1.56827842312827</v>
      </c>
      <c r="V1155" s="89">
        <v>4.87</v>
      </c>
      <c r="W1155" s="85">
        <v>59.563193810967299</v>
      </c>
      <c r="X1155" s="88">
        <v>60.633333333300001</v>
      </c>
      <c r="Y1155" s="85"/>
      <c r="Z1155" s="88"/>
      <c r="AA1155" s="85">
        <v>0</v>
      </c>
      <c r="AB1155" s="91">
        <v>0</v>
      </c>
      <c r="AC1155" s="86">
        <v>0</v>
      </c>
      <c r="AD1155" s="86">
        <v>0</v>
      </c>
      <c r="AE1155" s="86">
        <v>0</v>
      </c>
      <c r="AF1155" s="88">
        <v>1.3011521384799999E-8</v>
      </c>
      <c r="AG1155" s="85">
        <v>0.141245987716</v>
      </c>
      <c r="AH1155" s="86">
        <v>2.6759999999999999E-2</v>
      </c>
      <c r="AI1155" s="88">
        <v>0.12088499037</v>
      </c>
      <c r="AJ1155" s="150">
        <v>1.98</v>
      </c>
      <c r="AK1155" s="151">
        <v>1</v>
      </c>
    </row>
    <row r="1156" spans="1:37" x14ac:dyDescent="0.2">
      <c r="A1156" s="149" t="s">
        <v>2593</v>
      </c>
      <c r="B1156" s="66" t="s">
        <v>2594</v>
      </c>
      <c r="C1156" s="67">
        <v>74</v>
      </c>
      <c r="D1156" s="84" t="s">
        <v>337</v>
      </c>
      <c r="E1156" s="85">
        <v>88.860940544006297</v>
      </c>
      <c r="F1156" s="91">
        <v>88.860940544006297</v>
      </c>
      <c r="G1156" s="86">
        <v>39.122339769672799</v>
      </c>
      <c r="H1156" s="86">
        <v>39.122339769672799</v>
      </c>
      <c r="I1156" s="86">
        <v>1.63</v>
      </c>
      <c r="J1156" s="86">
        <v>2.12</v>
      </c>
      <c r="K1156" s="87">
        <v>0</v>
      </c>
      <c r="L1156" s="85">
        <v>0.23000000010800001</v>
      </c>
      <c r="M1156" s="86">
        <v>0</v>
      </c>
      <c r="N1156" s="86">
        <v>92.165382114046096</v>
      </c>
      <c r="O1156" s="86">
        <v>16.9166270475861</v>
      </c>
      <c r="P1156" s="86">
        <v>0.20799999999999999</v>
      </c>
      <c r="Q1156" s="88">
        <v>0.57540000000000002</v>
      </c>
      <c r="R1156" s="85">
        <v>0</v>
      </c>
      <c r="S1156" s="86">
        <v>1.6</v>
      </c>
      <c r="T1156" s="86">
        <v>0.73</v>
      </c>
      <c r="U1156" s="88">
        <v>0.18741831274197901</v>
      </c>
      <c r="V1156" s="89">
        <v>4.97</v>
      </c>
      <c r="W1156" s="85">
        <v>61.216149878383703</v>
      </c>
      <c r="X1156" s="88">
        <v>61.566666666700002</v>
      </c>
      <c r="Y1156" s="85"/>
      <c r="Z1156" s="88"/>
      <c r="AA1156" s="85">
        <v>0</v>
      </c>
      <c r="AB1156" s="91">
        <v>0</v>
      </c>
      <c r="AC1156" s="86">
        <v>0</v>
      </c>
      <c r="AD1156" s="86">
        <v>0</v>
      </c>
      <c r="AE1156" s="86">
        <v>0</v>
      </c>
      <c r="AF1156" s="88">
        <v>25.132098547599998</v>
      </c>
      <c r="AG1156" s="85">
        <v>0</v>
      </c>
      <c r="AH1156" s="86">
        <v>1.4246E-2</v>
      </c>
      <c r="AI1156" s="88">
        <v>1.21110325645E-11</v>
      </c>
      <c r="AJ1156" s="150">
        <v>2.02</v>
      </c>
      <c r="AK1156" s="151">
        <v>1</v>
      </c>
    </row>
    <row r="1157" spans="1:37" x14ac:dyDescent="0.2">
      <c r="A1157" s="149" t="s">
        <v>2595</v>
      </c>
      <c r="B1157" s="66" t="s">
        <v>2596</v>
      </c>
      <c r="C1157" s="67">
        <v>74</v>
      </c>
      <c r="D1157" s="84" t="s">
        <v>337</v>
      </c>
      <c r="E1157" s="85">
        <v>90.105570078423497</v>
      </c>
      <c r="F1157" s="91">
        <v>90.021114015684702</v>
      </c>
      <c r="G1157" s="86">
        <v>39.057912728735197</v>
      </c>
      <c r="H1157" s="86">
        <v>39.0237281319123</v>
      </c>
      <c r="I1157" s="86">
        <v>1.64</v>
      </c>
      <c r="J1157" s="86">
        <v>1.78</v>
      </c>
      <c r="K1157" s="87">
        <v>0</v>
      </c>
      <c r="L1157" s="85">
        <v>0.13000003896599999</v>
      </c>
      <c r="M1157" s="86">
        <v>1.3494836017559599E-2</v>
      </c>
      <c r="N1157" s="86">
        <v>99.2312484572073</v>
      </c>
      <c r="O1157" s="86">
        <v>15.303515672519399</v>
      </c>
      <c r="P1157" s="86">
        <v>0.14799999999999999</v>
      </c>
      <c r="Q1157" s="88">
        <v>0.61439999999999995</v>
      </c>
      <c r="R1157" s="85">
        <v>1.5825288811520798E-2</v>
      </c>
      <c r="S1157" s="86">
        <v>0</v>
      </c>
      <c r="T1157" s="86">
        <v>0.67</v>
      </c>
      <c r="U1157" s="88">
        <v>0.24733561230645501</v>
      </c>
      <c r="V1157" s="89">
        <v>4.93</v>
      </c>
      <c r="W1157" s="85">
        <v>61.880441881240102</v>
      </c>
      <c r="X1157" s="88">
        <v>65.566666666700002</v>
      </c>
      <c r="Y1157" s="85"/>
      <c r="Z1157" s="88"/>
      <c r="AA1157" s="85">
        <v>0</v>
      </c>
      <c r="AB1157" s="91">
        <v>0</v>
      </c>
      <c r="AC1157" s="86">
        <v>0</v>
      </c>
      <c r="AD1157" s="86">
        <v>0</v>
      </c>
      <c r="AE1157" s="86">
        <v>0</v>
      </c>
      <c r="AF1157" s="88">
        <v>0.23820124962700001</v>
      </c>
      <c r="AG1157" s="85">
        <v>4.2152625598899999E-9</v>
      </c>
      <c r="AH1157" s="86">
        <v>1.4951000000000001E-2</v>
      </c>
      <c r="AI1157" s="88">
        <v>6.6669997886900003E-3</v>
      </c>
      <c r="AJ1157" s="150">
        <v>1.86</v>
      </c>
      <c r="AK1157" s="151">
        <v>0</v>
      </c>
    </row>
    <row r="1158" spans="1:37" x14ac:dyDescent="0.2">
      <c r="A1158" s="149" t="s">
        <v>2597</v>
      </c>
      <c r="B1158" s="66" t="s">
        <v>2598</v>
      </c>
      <c r="C1158" s="67">
        <v>74</v>
      </c>
      <c r="D1158" s="84" t="s">
        <v>337</v>
      </c>
      <c r="E1158" s="85">
        <v>80.599193261086896</v>
      </c>
      <c r="F1158" s="91">
        <v>80.576209246469105</v>
      </c>
      <c r="G1158" s="86">
        <v>38.9693967845364</v>
      </c>
      <c r="H1158" s="86">
        <v>38.953307974303897</v>
      </c>
      <c r="I1158" s="86">
        <v>1.79</v>
      </c>
      <c r="J1158" s="86">
        <v>2.5499999999999998</v>
      </c>
      <c r="K1158" s="87">
        <v>0</v>
      </c>
      <c r="L1158" s="85">
        <v>1.3299999142400001</v>
      </c>
      <c r="M1158" s="86">
        <v>0</v>
      </c>
      <c r="N1158" s="86">
        <v>77.620155133153901</v>
      </c>
      <c r="O1158" s="86">
        <v>16.902816411682899</v>
      </c>
      <c r="P1158" s="86">
        <v>0.17799999999999999</v>
      </c>
      <c r="Q1158" s="88">
        <v>0.498</v>
      </c>
      <c r="R1158" s="85">
        <v>0</v>
      </c>
      <c r="S1158" s="86">
        <v>0</v>
      </c>
      <c r="T1158" s="86">
        <v>0.59</v>
      </c>
      <c r="U1158" s="88">
        <v>1.0859946906926199</v>
      </c>
      <c r="V1158" s="89">
        <v>4.6900000000000004</v>
      </c>
      <c r="W1158" s="85">
        <v>57.033160161387698</v>
      </c>
      <c r="X1158" s="88">
        <v>56.1</v>
      </c>
      <c r="Y1158" s="85">
        <v>-100</v>
      </c>
      <c r="Z1158" s="88"/>
      <c r="AA1158" s="85">
        <v>0</v>
      </c>
      <c r="AB1158" s="91">
        <v>0</v>
      </c>
      <c r="AC1158" s="86">
        <v>0</v>
      </c>
      <c r="AD1158" s="86">
        <v>0</v>
      </c>
      <c r="AE1158" s="86">
        <v>0</v>
      </c>
      <c r="AF1158" s="88">
        <v>7.8438826907100003E-9</v>
      </c>
      <c r="AG1158" s="85">
        <v>0.12471599011200001</v>
      </c>
      <c r="AH1158" s="86">
        <v>1.8741000000000001E-2</v>
      </c>
      <c r="AI1158" s="88">
        <v>5.5096063116999997E-10</v>
      </c>
      <c r="AJ1158" s="150">
        <v>1.89</v>
      </c>
      <c r="AK1158" s="151">
        <v>0</v>
      </c>
    </row>
    <row r="1159" spans="1:37" x14ac:dyDescent="0.2">
      <c r="A1159" s="149" t="s">
        <v>2599</v>
      </c>
      <c r="B1159" s="66" t="s">
        <v>2600</v>
      </c>
      <c r="C1159" s="67">
        <v>74</v>
      </c>
      <c r="D1159" s="84" t="s">
        <v>337</v>
      </c>
      <c r="E1159" s="85">
        <v>92.697543826534201</v>
      </c>
      <c r="F1159" s="91">
        <v>92.697543826534201</v>
      </c>
      <c r="G1159" s="86">
        <v>37.246065639525298</v>
      </c>
      <c r="H1159" s="86">
        <v>37.246065639525298</v>
      </c>
      <c r="I1159" s="86">
        <v>3.14</v>
      </c>
      <c r="J1159" s="86">
        <v>3.63</v>
      </c>
      <c r="K1159" s="87">
        <v>0</v>
      </c>
      <c r="L1159" s="85">
        <v>2.0000022689099999E-2</v>
      </c>
      <c r="M1159" s="86">
        <v>0</v>
      </c>
      <c r="N1159" s="86">
        <v>100</v>
      </c>
      <c r="O1159" s="86">
        <v>14.297818258843501</v>
      </c>
      <c r="P1159" s="86">
        <v>0.14799999999999999</v>
      </c>
      <c r="Q1159" s="88">
        <v>0.40629999999999999</v>
      </c>
      <c r="R1159" s="85">
        <v>0</v>
      </c>
      <c r="S1159" s="86">
        <v>3.5</v>
      </c>
      <c r="T1159" s="86">
        <v>0.81</v>
      </c>
      <c r="U1159" s="88">
        <v>0.18639548875728501</v>
      </c>
      <c r="V1159" s="89">
        <v>4.99</v>
      </c>
      <c r="W1159" s="85">
        <v>56.6334319927265</v>
      </c>
      <c r="X1159" s="88">
        <v>58.3</v>
      </c>
      <c r="Y1159" s="85">
        <v>-100</v>
      </c>
      <c r="Z1159" s="88"/>
      <c r="AA1159" s="85">
        <v>0</v>
      </c>
      <c r="AB1159" s="91">
        <v>0</v>
      </c>
      <c r="AC1159" s="86">
        <v>0</v>
      </c>
      <c r="AD1159" s="86">
        <v>0</v>
      </c>
      <c r="AE1159" s="86">
        <v>0</v>
      </c>
      <c r="AF1159" s="88">
        <v>0</v>
      </c>
      <c r="AG1159" s="85">
        <v>0</v>
      </c>
      <c r="AH1159" s="86">
        <v>2.5291000000000001E-2</v>
      </c>
      <c r="AI1159" s="88">
        <v>0</v>
      </c>
      <c r="AJ1159" s="150">
        <v>1.9</v>
      </c>
      <c r="AK1159" s="151">
        <v>0</v>
      </c>
    </row>
    <row r="1160" spans="1:37" x14ac:dyDescent="0.2">
      <c r="A1160" s="149" t="s">
        <v>2601</v>
      </c>
      <c r="B1160" s="66" t="s">
        <v>2602</v>
      </c>
      <c r="C1160" s="67">
        <v>74</v>
      </c>
      <c r="D1160" s="84" t="s">
        <v>337</v>
      </c>
      <c r="E1160" s="85">
        <v>88.126363527047204</v>
      </c>
      <c r="F1160" s="91">
        <v>88.126363527047204</v>
      </c>
      <c r="G1160" s="86">
        <v>36.586329514026097</v>
      </c>
      <c r="H1160" s="86">
        <v>36.586329514026097</v>
      </c>
      <c r="I1160" s="86">
        <v>15.93</v>
      </c>
      <c r="J1160" s="86">
        <v>20.22</v>
      </c>
      <c r="K1160" s="87">
        <v>0</v>
      </c>
      <c r="L1160" s="85">
        <v>0.379999999132</v>
      </c>
      <c r="M1160" s="86">
        <v>0</v>
      </c>
      <c r="N1160" s="86">
        <v>84.045832714306897</v>
      </c>
      <c r="O1160" s="86">
        <v>15.9328792158166</v>
      </c>
      <c r="P1160" s="86">
        <v>0.23</v>
      </c>
      <c r="Q1160" s="88">
        <v>0.70620000000000005</v>
      </c>
      <c r="R1160" s="85">
        <v>0</v>
      </c>
      <c r="S1160" s="86">
        <v>0.1</v>
      </c>
      <c r="T1160" s="86">
        <v>0.9</v>
      </c>
      <c r="U1160" s="88">
        <v>0.17350076443406101</v>
      </c>
      <c r="V1160" s="89">
        <v>4.82</v>
      </c>
      <c r="W1160" s="85">
        <v>57.810621575803097</v>
      </c>
      <c r="X1160" s="88">
        <v>57.2</v>
      </c>
      <c r="Y1160" s="85"/>
      <c r="Z1160" s="88"/>
      <c r="AA1160" s="85">
        <v>0</v>
      </c>
      <c r="AB1160" s="91">
        <v>0</v>
      </c>
      <c r="AC1160" s="86">
        <v>0</v>
      </c>
      <c r="AD1160" s="86">
        <v>0</v>
      </c>
      <c r="AE1160" s="86">
        <v>0</v>
      </c>
      <c r="AF1160" s="88">
        <v>0</v>
      </c>
      <c r="AG1160" s="85">
        <v>0</v>
      </c>
      <c r="AH1160" s="86">
        <v>9.5999000000000001E-2</v>
      </c>
      <c r="AI1160" s="88">
        <v>0</v>
      </c>
      <c r="AJ1160" s="150">
        <v>1.77</v>
      </c>
      <c r="AK1160" s="151">
        <v>0</v>
      </c>
    </row>
    <row r="1161" spans="1:37" x14ac:dyDescent="0.2">
      <c r="A1161" s="149" t="s">
        <v>2603</v>
      </c>
      <c r="B1161" s="66" t="s">
        <v>2604</v>
      </c>
      <c r="C1161" s="67">
        <v>74</v>
      </c>
      <c r="D1161" s="84" t="s">
        <v>337</v>
      </c>
      <c r="E1161" s="85">
        <v>87.489987412747496</v>
      </c>
      <c r="F1161" s="91">
        <v>87.489987412747496</v>
      </c>
      <c r="G1161" s="86">
        <v>30.572719990845599</v>
      </c>
      <c r="H1161" s="86">
        <v>30.572719990845599</v>
      </c>
      <c r="I1161" s="86">
        <v>9.2200000000000006</v>
      </c>
      <c r="J1161" s="86">
        <v>10.52</v>
      </c>
      <c r="K1161" s="87">
        <v>0</v>
      </c>
      <c r="L1161" s="85">
        <v>2.00000000163E-2</v>
      </c>
      <c r="M1161" s="86">
        <v>0</v>
      </c>
      <c r="N1161" s="86">
        <v>82.894276430892305</v>
      </c>
      <c r="O1161" s="86">
        <v>10.521950680084</v>
      </c>
      <c r="P1161" s="86">
        <v>0.33</v>
      </c>
      <c r="Q1161" s="88">
        <v>0.92179999999999995</v>
      </c>
      <c r="R1161" s="85">
        <v>0</v>
      </c>
      <c r="S1161" s="86">
        <v>1.1000000000000001</v>
      </c>
      <c r="T1161" s="86">
        <v>1.42</v>
      </c>
      <c r="U1161" s="88">
        <v>0.43864667963535098</v>
      </c>
      <c r="V1161" s="89">
        <v>4.91</v>
      </c>
      <c r="W1161" s="85">
        <v>55.951136925706599</v>
      </c>
      <c r="X1161" s="88">
        <v>58.8</v>
      </c>
      <c r="Y1161" s="85"/>
      <c r="Z1161" s="88"/>
      <c r="AA1161" s="85">
        <v>0</v>
      </c>
      <c r="AB1161" s="91">
        <v>0</v>
      </c>
      <c r="AC1161" s="86">
        <v>0</v>
      </c>
      <c r="AD1161" s="86">
        <v>0</v>
      </c>
      <c r="AE1161" s="86">
        <v>0</v>
      </c>
      <c r="AF1161" s="88">
        <v>2.6403999111599998</v>
      </c>
      <c r="AG1161" s="85">
        <v>0</v>
      </c>
      <c r="AH1161" s="86">
        <v>9.4478000000000006E-2</v>
      </c>
      <c r="AI1161" s="88">
        <v>3.1806998283600001E-2</v>
      </c>
      <c r="AJ1161" s="150">
        <v>1.41</v>
      </c>
      <c r="AK1161" s="151">
        <v>0</v>
      </c>
    </row>
    <row r="1162" spans="1:37" x14ac:dyDescent="0.2">
      <c r="A1162" s="149" t="s">
        <v>2605</v>
      </c>
      <c r="B1162" s="66" t="s">
        <v>2606</v>
      </c>
      <c r="C1162" s="67">
        <v>74</v>
      </c>
      <c r="D1162" s="84" t="s">
        <v>337</v>
      </c>
      <c r="E1162" s="85">
        <v>79.700968738375906</v>
      </c>
      <c r="F1162" s="91">
        <v>79.676709847492404</v>
      </c>
      <c r="G1162" s="86">
        <v>37.2446751734511</v>
      </c>
      <c r="H1162" s="86">
        <v>37.220416282567598</v>
      </c>
      <c r="I1162" s="86">
        <v>25.55</v>
      </c>
      <c r="J1162" s="86">
        <v>38.06</v>
      </c>
      <c r="K1162" s="87">
        <v>8.9999999999999993E-3</v>
      </c>
      <c r="L1162" s="85">
        <v>0.40999998124999998</v>
      </c>
      <c r="M1162" s="86">
        <v>1.83482906347864E-4</v>
      </c>
      <c r="N1162" s="86">
        <v>72.898618686806401</v>
      </c>
      <c r="O1162" s="86">
        <v>18.0937044239183</v>
      </c>
      <c r="P1162" s="86">
        <v>1.149</v>
      </c>
      <c r="Q1162" s="88">
        <v>0.8266</v>
      </c>
      <c r="R1162" s="85">
        <v>6.9856793573175001E-3</v>
      </c>
      <c r="S1162" s="86">
        <v>0</v>
      </c>
      <c r="T1162" s="86">
        <v>0.96</v>
      </c>
      <c r="U1162" s="88">
        <v>1.7498746623971</v>
      </c>
      <c r="V1162" s="89">
        <v>4.6900000000000004</v>
      </c>
      <c r="W1162" s="85">
        <v>58.460967003160299</v>
      </c>
      <c r="X1162" s="88">
        <v>58.9666666667</v>
      </c>
      <c r="Y1162" s="85">
        <v>-100</v>
      </c>
      <c r="Z1162" s="88"/>
      <c r="AA1162" s="85">
        <v>0</v>
      </c>
      <c r="AB1162" s="91">
        <v>0</v>
      </c>
      <c r="AC1162" s="86">
        <v>0</v>
      </c>
      <c r="AD1162" s="86">
        <v>0</v>
      </c>
      <c r="AE1162" s="86">
        <v>0</v>
      </c>
      <c r="AF1162" s="88">
        <v>2.0679999410900001</v>
      </c>
      <c r="AG1162" s="85">
        <v>4.7880014045000004E-3</v>
      </c>
      <c r="AH1162" s="86">
        <v>0.38447399999999998</v>
      </c>
      <c r="AI1162" s="88">
        <v>0.270484989585</v>
      </c>
      <c r="AJ1162" s="150">
        <v>1.43</v>
      </c>
      <c r="AK1162" s="151">
        <v>0</v>
      </c>
    </row>
    <row r="1163" spans="1:37" x14ac:dyDescent="0.2">
      <c r="A1163" s="149" t="s">
        <v>2607</v>
      </c>
      <c r="B1163" s="66" t="s">
        <v>2608</v>
      </c>
      <c r="C1163" s="67">
        <v>74</v>
      </c>
      <c r="D1163" s="84" t="s">
        <v>337</v>
      </c>
      <c r="E1163" s="85">
        <v>89.316270389490796</v>
      </c>
      <c r="F1163" s="91">
        <v>89.296880680578795</v>
      </c>
      <c r="G1163" s="86">
        <v>26.485130516978099</v>
      </c>
      <c r="H1163" s="86">
        <v>26.465740808066101</v>
      </c>
      <c r="I1163" s="86">
        <v>1.69</v>
      </c>
      <c r="J1163" s="86">
        <v>2.4900000000000002</v>
      </c>
      <c r="K1163" s="87">
        <v>0</v>
      </c>
      <c r="L1163" s="85">
        <v>0.25000001800999999</v>
      </c>
      <c r="M1163" s="86">
        <v>1.6478937953350099E-4</v>
      </c>
      <c r="N1163" s="86">
        <v>86.899568699938399</v>
      </c>
      <c r="O1163" s="86">
        <v>19.634313055365698</v>
      </c>
      <c r="P1163" s="86">
        <v>0.2</v>
      </c>
      <c r="Q1163" s="88">
        <v>0.30969999999999998</v>
      </c>
      <c r="R1163" s="85">
        <v>1.6975046681378399E-2</v>
      </c>
      <c r="S1163" s="86">
        <v>0</v>
      </c>
      <c r="T1163" s="86">
        <v>0.6</v>
      </c>
      <c r="U1163" s="88">
        <v>1.3584914806466499</v>
      </c>
      <c r="V1163" s="89">
        <v>4.75</v>
      </c>
      <c r="W1163" s="85">
        <v>54.645350338769703</v>
      </c>
      <c r="X1163" s="88">
        <v>57.3</v>
      </c>
      <c r="Y1163" s="85">
        <v>-100</v>
      </c>
      <c r="Z1163" s="88"/>
      <c r="AA1163" s="85">
        <v>0</v>
      </c>
      <c r="AB1163" s="91">
        <v>0</v>
      </c>
      <c r="AC1163" s="86">
        <v>0</v>
      </c>
      <c r="AD1163" s="86">
        <v>0</v>
      </c>
      <c r="AE1163" s="86">
        <v>0</v>
      </c>
      <c r="AF1163" s="88">
        <v>1.04350864797E-7</v>
      </c>
      <c r="AG1163" s="85">
        <v>4.5600009548299996E-3</v>
      </c>
      <c r="AH1163" s="86">
        <v>1.7708999999999999E-2</v>
      </c>
      <c r="AI1163" s="88">
        <v>7.2396996502999994E-2</v>
      </c>
      <c r="AJ1163" s="150">
        <v>1.29</v>
      </c>
      <c r="AK1163" s="151">
        <v>0</v>
      </c>
    </row>
    <row r="1164" spans="1:37" x14ac:dyDescent="0.2">
      <c r="A1164" s="149" t="s">
        <v>2609</v>
      </c>
      <c r="B1164" s="66" t="s">
        <v>2610</v>
      </c>
      <c r="C1164" s="67">
        <v>74</v>
      </c>
      <c r="D1164" s="84" t="s">
        <v>337</v>
      </c>
      <c r="E1164" s="85">
        <v>96.815017641369394</v>
      </c>
      <c r="F1164" s="91">
        <v>96.791859087008007</v>
      </c>
      <c r="G1164" s="86">
        <v>26.275423324750999</v>
      </c>
      <c r="H1164" s="86">
        <v>26.275423324750999</v>
      </c>
      <c r="I1164" s="86">
        <v>1.38</v>
      </c>
      <c r="J1164" s="86">
        <v>4.0599999999999996</v>
      </c>
      <c r="K1164" s="87">
        <v>0</v>
      </c>
      <c r="L1164" s="85">
        <v>1.99999999814E-2</v>
      </c>
      <c r="M1164" s="86">
        <v>0</v>
      </c>
      <c r="N1164" s="86">
        <v>94.6103949197351</v>
      </c>
      <c r="O1164" s="86">
        <v>15.372080391091799</v>
      </c>
      <c r="P1164" s="86">
        <v>0.17199999999999999</v>
      </c>
      <c r="Q1164" s="88">
        <v>0.1211</v>
      </c>
      <c r="R1164" s="85">
        <v>0</v>
      </c>
      <c r="S1164" s="86">
        <v>0.1</v>
      </c>
      <c r="T1164" s="86">
        <v>0.18</v>
      </c>
      <c r="U1164" s="88">
        <v>4.9041644529813203E-2</v>
      </c>
      <c r="V1164" s="89">
        <v>4.92</v>
      </c>
      <c r="W1164" s="85">
        <v>53.305535431267103</v>
      </c>
      <c r="X1164" s="88">
        <v>53.4666666667</v>
      </c>
      <c r="Y1164" s="85">
        <v>-100</v>
      </c>
      <c r="Z1164" s="88"/>
      <c r="AA1164" s="85">
        <v>0</v>
      </c>
      <c r="AB1164" s="91">
        <v>0</v>
      </c>
      <c r="AC1164" s="86">
        <v>0</v>
      </c>
      <c r="AD1164" s="86">
        <v>0</v>
      </c>
      <c r="AE1164" s="86">
        <v>0</v>
      </c>
      <c r="AF1164" s="88">
        <v>0.76889997649399999</v>
      </c>
      <c r="AG1164" s="85">
        <v>0</v>
      </c>
      <c r="AH1164" s="86">
        <v>2.4895E-2</v>
      </c>
      <c r="AI1164" s="88">
        <v>0</v>
      </c>
      <c r="AJ1164" s="150">
        <v>1.29</v>
      </c>
      <c r="AK1164" s="151">
        <v>0</v>
      </c>
    </row>
    <row r="1165" spans="1:37" x14ac:dyDescent="0.2">
      <c r="A1165" s="149" t="s">
        <v>2611</v>
      </c>
      <c r="B1165" s="66" t="s">
        <v>2612</v>
      </c>
      <c r="C1165" s="67">
        <v>73</v>
      </c>
      <c r="D1165" s="84" t="s">
        <v>337</v>
      </c>
      <c r="E1165" s="85">
        <v>89.006403013182705</v>
      </c>
      <c r="F1165" s="91">
        <v>89.006403013182705</v>
      </c>
      <c r="G1165" s="86">
        <v>68.536346516007498</v>
      </c>
      <c r="H1165" s="86">
        <v>68.536346516007498</v>
      </c>
      <c r="I1165" s="86">
        <v>0.14000000000000001</v>
      </c>
      <c r="J1165" s="86">
        <v>0.53</v>
      </c>
      <c r="K1165" s="87">
        <v>0</v>
      </c>
      <c r="L1165" s="85">
        <v>0.46999999942199999</v>
      </c>
      <c r="M1165" s="86">
        <v>0</v>
      </c>
      <c r="N1165" s="86">
        <v>88.631710557161796</v>
      </c>
      <c r="O1165" s="86">
        <v>89.0529496600508</v>
      </c>
      <c r="P1165" s="86">
        <v>2.7E-2</v>
      </c>
      <c r="Q1165" s="88">
        <v>3.3500000000000002E-2</v>
      </c>
      <c r="R1165" s="85">
        <v>0</v>
      </c>
      <c r="S1165" s="86">
        <v>0.5</v>
      </c>
      <c r="T1165" s="86">
        <v>0.12</v>
      </c>
      <c r="U1165" s="88">
        <v>2.4045197740113</v>
      </c>
      <c r="V1165" s="89">
        <v>4.99</v>
      </c>
      <c r="W1165" s="85">
        <v>59.2277119480772</v>
      </c>
      <c r="X1165" s="88">
        <v>59.7</v>
      </c>
      <c r="Y1165" s="85"/>
      <c r="Z1165" s="88"/>
      <c r="AA1165" s="85">
        <v>0</v>
      </c>
      <c r="AB1165" s="91">
        <v>0</v>
      </c>
      <c r="AC1165" s="86">
        <v>0</v>
      </c>
      <c r="AD1165" s="86">
        <v>0</v>
      </c>
      <c r="AE1165" s="86">
        <v>0</v>
      </c>
      <c r="AF1165" s="88">
        <v>0</v>
      </c>
      <c r="AG1165" s="85">
        <v>7.6950000058799997E-2</v>
      </c>
      <c r="AH1165" s="86">
        <v>1.1019999999999999E-3</v>
      </c>
      <c r="AI1165" s="88">
        <v>0</v>
      </c>
      <c r="AJ1165" s="150">
        <v>1.08</v>
      </c>
      <c r="AK1165" s="151">
        <v>0</v>
      </c>
    </row>
    <row r="1166" spans="1:37" x14ac:dyDescent="0.2">
      <c r="A1166" s="149" t="s">
        <v>2613</v>
      </c>
      <c r="B1166" s="66" t="s">
        <v>2614</v>
      </c>
      <c r="C1166" s="67">
        <v>74</v>
      </c>
      <c r="D1166" s="84" t="s">
        <v>337</v>
      </c>
      <c r="E1166" s="85">
        <v>94.776565300795596</v>
      </c>
      <c r="F1166" s="91">
        <v>94.776565300795596</v>
      </c>
      <c r="G1166" s="86">
        <v>32.446512993071103</v>
      </c>
      <c r="H1166" s="86">
        <v>32.446512993071103</v>
      </c>
      <c r="I1166" s="86">
        <v>1.23</v>
      </c>
      <c r="J1166" s="86">
        <v>1.48</v>
      </c>
      <c r="K1166" s="87">
        <v>0</v>
      </c>
      <c r="L1166" s="85">
        <v>0.24999999196200001</v>
      </c>
      <c r="M1166" s="86">
        <v>0</v>
      </c>
      <c r="N1166" s="86">
        <v>94.099956728688895</v>
      </c>
      <c r="O1166" s="86">
        <v>21.593635560045499</v>
      </c>
      <c r="P1166" s="86">
        <v>0.18</v>
      </c>
      <c r="Q1166" s="88">
        <v>0.55910000000000004</v>
      </c>
      <c r="R1166" s="85">
        <v>0</v>
      </c>
      <c r="S1166" s="86">
        <v>1.5</v>
      </c>
      <c r="T1166" s="86">
        <v>0.67</v>
      </c>
      <c r="U1166" s="88">
        <v>0.14151388408440499</v>
      </c>
      <c r="V1166" s="89">
        <v>5</v>
      </c>
      <c r="W1166" s="85">
        <v>60.978080700068404</v>
      </c>
      <c r="X1166" s="88">
        <v>60.133333333300001</v>
      </c>
      <c r="Y1166" s="85">
        <v>-100</v>
      </c>
      <c r="Z1166" s="88"/>
      <c r="AA1166" s="85">
        <v>0</v>
      </c>
      <c r="AB1166" s="91">
        <v>0</v>
      </c>
      <c r="AC1166" s="86">
        <v>0</v>
      </c>
      <c r="AD1166" s="86">
        <v>0</v>
      </c>
      <c r="AE1166" s="86">
        <v>0</v>
      </c>
      <c r="AF1166" s="88">
        <v>0</v>
      </c>
      <c r="AG1166" s="85">
        <v>0</v>
      </c>
      <c r="AH1166" s="86">
        <v>1.1880999999999999E-2</v>
      </c>
      <c r="AI1166" s="88">
        <v>6.6013440395899997E-10</v>
      </c>
      <c r="AJ1166" s="150">
        <v>2.17</v>
      </c>
      <c r="AK1166" s="151">
        <v>2</v>
      </c>
    </row>
    <row r="1167" spans="1:37" x14ac:dyDescent="0.2">
      <c r="A1167" s="149" t="s">
        <v>2615</v>
      </c>
      <c r="B1167" s="66" t="s">
        <v>2616</v>
      </c>
      <c r="C1167" s="67">
        <v>74</v>
      </c>
      <c r="D1167" s="84" t="s">
        <v>337</v>
      </c>
      <c r="E1167" s="85">
        <v>91.182964525783802</v>
      </c>
      <c r="F1167" s="91">
        <v>91.155160852427898</v>
      </c>
      <c r="G1167" s="86">
        <v>29.960911306282</v>
      </c>
      <c r="H1167" s="86">
        <v>29.957640285887202</v>
      </c>
      <c r="I1167" s="86">
        <v>12.97</v>
      </c>
      <c r="J1167" s="86">
        <v>20.94</v>
      </c>
      <c r="K1167" s="87">
        <v>0</v>
      </c>
      <c r="L1167" s="85">
        <v>5.9999998628500001E-2</v>
      </c>
      <c r="M1167" s="86">
        <v>0</v>
      </c>
      <c r="N1167" s="86">
        <v>85.209361827754194</v>
      </c>
      <c r="O1167" s="86">
        <v>21.8535810072514</v>
      </c>
      <c r="P1167" s="86">
        <v>0.54300000000000004</v>
      </c>
      <c r="Q1167" s="88">
        <v>0.58150000000000002</v>
      </c>
      <c r="R1167" s="85">
        <v>0</v>
      </c>
      <c r="S1167" s="86">
        <v>2.2000000000000002</v>
      </c>
      <c r="T1167" s="86">
        <v>1.37</v>
      </c>
      <c r="U1167" s="88">
        <v>0.48574652862960599</v>
      </c>
      <c r="V1167" s="89">
        <v>4.8899999999999997</v>
      </c>
      <c r="W1167" s="85">
        <v>63.305585104269603</v>
      </c>
      <c r="X1167" s="88">
        <v>60.833333333299997</v>
      </c>
      <c r="Y1167" s="85">
        <v>-100</v>
      </c>
      <c r="Z1167" s="88"/>
      <c r="AA1167" s="85">
        <v>0</v>
      </c>
      <c r="AB1167" s="91">
        <v>0</v>
      </c>
      <c r="AC1167" s="86">
        <v>0</v>
      </c>
      <c r="AD1167" s="86">
        <v>0</v>
      </c>
      <c r="AE1167" s="86">
        <v>0</v>
      </c>
      <c r="AF1167" s="88">
        <v>5.17568958566E-9</v>
      </c>
      <c r="AG1167" s="85">
        <v>0</v>
      </c>
      <c r="AH1167" s="86">
        <v>0.112023</v>
      </c>
      <c r="AI1167" s="88">
        <v>0.11564799516</v>
      </c>
      <c r="AJ1167" s="150">
        <v>1.94</v>
      </c>
      <c r="AK1167" s="151">
        <v>1</v>
      </c>
    </row>
    <row r="1168" spans="1:37" x14ac:dyDescent="0.2">
      <c r="A1168" s="149" t="s">
        <v>2617</v>
      </c>
      <c r="B1168" s="66" t="s">
        <v>2618</v>
      </c>
      <c r="C1168" s="67">
        <v>74</v>
      </c>
      <c r="D1168" s="84" t="s">
        <v>337</v>
      </c>
      <c r="E1168" s="85">
        <v>87.868261482058301</v>
      </c>
      <c r="F1168" s="91">
        <v>87.832386885647495</v>
      </c>
      <c r="G1168" s="86">
        <v>34.553361274685699</v>
      </c>
      <c r="H1168" s="86">
        <v>34.5376114518712</v>
      </c>
      <c r="I1168" s="86">
        <v>3.76</v>
      </c>
      <c r="J1168" s="86">
        <v>8.6199999999999992</v>
      </c>
      <c r="K1168" s="87">
        <v>0</v>
      </c>
      <c r="L1168" s="85">
        <v>0.31999997376200001</v>
      </c>
      <c r="M1168" s="86">
        <v>0</v>
      </c>
      <c r="N1168" s="86">
        <v>93.785036065443606</v>
      </c>
      <c r="O1168" s="86">
        <v>21.553138713985899</v>
      </c>
      <c r="P1168" s="86">
        <v>0.26800000000000002</v>
      </c>
      <c r="Q1168" s="88">
        <v>0.52500000000000002</v>
      </c>
      <c r="R1168" s="85">
        <v>0</v>
      </c>
      <c r="S1168" s="86">
        <v>2.5</v>
      </c>
      <c r="T1168" s="86">
        <v>0.95</v>
      </c>
      <c r="U1168" s="88">
        <v>1.65723135614724</v>
      </c>
      <c r="V1168" s="89">
        <v>4.88</v>
      </c>
      <c r="W1168" s="85">
        <v>56.5751631485996</v>
      </c>
      <c r="X1168" s="88">
        <v>63.066666666700002</v>
      </c>
      <c r="Y1168" s="85">
        <v>-100</v>
      </c>
      <c r="Z1168" s="88"/>
      <c r="AA1168" s="85">
        <v>0</v>
      </c>
      <c r="AB1168" s="91">
        <v>0</v>
      </c>
      <c r="AC1168" s="86">
        <v>0</v>
      </c>
      <c r="AD1168" s="86">
        <v>0</v>
      </c>
      <c r="AE1168" s="86">
        <v>0.01</v>
      </c>
      <c r="AF1168" s="88">
        <v>0.97680014956399996</v>
      </c>
      <c r="AG1168" s="85">
        <v>3.9861001410300002E-2</v>
      </c>
      <c r="AH1168" s="86">
        <v>7.8878000000000004E-2</v>
      </c>
      <c r="AI1168" s="88">
        <v>3.2358005024599998E-2</v>
      </c>
      <c r="AJ1168" s="150">
        <v>1.67</v>
      </c>
      <c r="AK1168" s="151">
        <v>0</v>
      </c>
    </row>
    <row r="1169" spans="1:37" x14ac:dyDescent="0.2">
      <c r="A1169" s="149" t="s">
        <v>2619</v>
      </c>
      <c r="B1169" s="66" t="s">
        <v>2620</v>
      </c>
      <c r="C1169" s="67">
        <v>74</v>
      </c>
      <c r="D1169" s="84" t="s">
        <v>337</v>
      </c>
      <c r="E1169" s="85">
        <v>90.474702637476298</v>
      </c>
      <c r="F1169" s="91">
        <v>90.442380624030307</v>
      </c>
      <c r="G1169" s="86">
        <v>31.042061713497699</v>
      </c>
      <c r="H1169" s="86">
        <v>31.042061713497699</v>
      </c>
      <c r="I1169" s="86">
        <v>23.95</v>
      </c>
      <c r="J1169" s="86">
        <v>34.590000000000003</v>
      </c>
      <c r="K1169" s="87">
        <v>0</v>
      </c>
      <c r="L1169" s="85">
        <v>1.9943597319000001E-10</v>
      </c>
      <c r="M1169" s="86">
        <v>0</v>
      </c>
      <c r="N1169" s="86">
        <v>88.499063335823905</v>
      </c>
      <c r="O1169" s="86">
        <v>15.261339410424201</v>
      </c>
      <c r="P1169" s="86">
        <v>0.81499999999999995</v>
      </c>
      <c r="Q1169" s="88">
        <v>0.98160000000000003</v>
      </c>
      <c r="R1169" s="85">
        <v>0</v>
      </c>
      <c r="S1169" s="86">
        <v>2.1</v>
      </c>
      <c r="T1169" s="86">
        <v>1.42</v>
      </c>
      <c r="U1169" s="88">
        <v>0.20362868470953299</v>
      </c>
      <c r="V1169" s="89">
        <v>4.8099999999999996</v>
      </c>
      <c r="W1169" s="85">
        <v>58.332252664936398</v>
      </c>
      <c r="X1169" s="88">
        <v>57.266666666699997</v>
      </c>
      <c r="Y1169" s="85">
        <v>-100</v>
      </c>
      <c r="Z1169" s="88"/>
      <c r="AA1169" s="85">
        <v>0</v>
      </c>
      <c r="AB1169" s="91">
        <v>0</v>
      </c>
      <c r="AC1169" s="86">
        <v>0</v>
      </c>
      <c r="AD1169" s="86">
        <v>0</v>
      </c>
      <c r="AE1169" s="86">
        <v>0.01</v>
      </c>
      <c r="AF1169" s="88">
        <v>0.66280027496500005</v>
      </c>
      <c r="AG1169" s="85">
        <v>1.0859789115800001E-9</v>
      </c>
      <c r="AH1169" s="86">
        <v>0.26860200000000001</v>
      </c>
      <c r="AI1169" s="88">
        <v>0.15609699823299999</v>
      </c>
      <c r="AJ1169" s="150">
        <v>1.79</v>
      </c>
      <c r="AK1169" s="151">
        <v>0</v>
      </c>
    </row>
    <row r="1170" spans="1:37" x14ac:dyDescent="0.2">
      <c r="A1170" s="149" t="s">
        <v>2621</v>
      </c>
      <c r="B1170" s="66" t="s">
        <v>2622</v>
      </c>
      <c r="C1170" s="67">
        <v>74</v>
      </c>
      <c r="D1170" s="84" t="s">
        <v>337</v>
      </c>
      <c r="E1170" s="85">
        <v>91.880014063348995</v>
      </c>
      <c r="F1170" s="91">
        <v>91.856042445744194</v>
      </c>
      <c r="G1170" s="86">
        <v>33.696103813085301</v>
      </c>
      <c r="H1170" s="86">
        <v>33.696103813085301</v>
      </c>
      <c r="I1170" s="86">
        <v>1.74</v>
      </c>
      <c r="J1170" s="86">
        <v>1.58</v>
      </c>
      <c r="K1170" s="87">
        <v>0</v>
      </c>
      <c r="L1170" s="85">
        <v>0</v>
      </c>
      <c r="M1170" s="86">
        <v>0</v>
      </c>
      <c r="N1170" s="86">
        <v>88.087844903869396</v>
      </c>
      <c r="O1170" s="86">
        <v>13.696542527859799</v>
      </c>
      <c r="P1170" s="86">
        <v>0.122</v>
      </c>
      <c r="Q1170" s="88">
        <v>0.3019</v>
      </c>
      <c r="R1170" s="85">
        <v>0</v>
      </c>
      <c r="S1170" s="86">
        <v>1.6</v>
      </c>
      <c r="T1170" s="86">
        <v>0.55000000000000004</v>
      </c>
      <c r="U1170" s="88">
        <v>0.30843481318119298</v>
      </c>
      <c r="V1170" s="89">
        <v>4.78</v>
      </c>
      <c r="W1170" s="85">
        <v>54.5620906019752</v>
      </c>
      <c r="X1170" s="88">
        <v>58.066666666700002</v>
      </c>
      <c r="Y1170" s="85">
        <v>-100</v>
      </c>
      <c r="Z1170" s="88"/>
      <c r="AA1170" s="85">
        <v>0</v>
      </c>
      <c r="AB1170" s="91">
        <v>0</v>
      </c>
      <c r="AC1170" s="86">
        <v>0</v>
      </c>
      <c r="AD1170" s="86">
        <v>0</v>
      </c>
      <c r="AE1170" s="86">
        <v>0</v>
      </c>
      <c r="AF1170" s="88">
        <v>3.8647000773900002</v>
      </c>
      <c r="AG1170" s="85">
        <v>1.48349974343E-2</v>
      </c>
      <c r="AH1170" s="86">
        <v>8.2990000000000008E-3</v>
      </c>
      <c r="AI1170" s="88">
        <v>0</v>
      </c>
      <c r="AJ1170" s="150">
        <v>1.31</v>
      </c>
      <c r="AK1170" s="151">
        <v>0</v>
      </c>
    </row>
    <row r="1171" spans="1:37" x14ac:dyDescent="0.2">
      <c r="A1171" s="149" t="s">
        <v>2623</v>
      </c>
      <c r="B1171" s="66" t="s">
        <v>2624</v>
      </c>
      <c r="C1171" s="67">
        <v>74</v>
      </c>
      <c r="D1171" s="84" t="s">
        <v>337</v>
      </c>
      <c r="E1171" s="85">
        <v>91.1795897342666</v>
      </c>
      <c r="F1171" s="91">
        <v>91.059146138229906</v>
      </c>
      <c r="G1171" s="86">
        <v>26.1832257673545</v>
      </c>
      <c r="H1171" s="86">
        <v>26.1574705329819</v>
      </c>
      <c r="I1171" s="86">
        <v>5.69</v>
      </c>
      <c r="J1171" s="86">
        <v>9.73</v>
      </c>
      <c r="K1171" s="87">
        <v>0</v>
      </c>
      <c r="L1171" s="85">
        <v>0</v>
      </c>
      <c r="M1171" s="86">
        <v>0.136599217562517</v>
      </c>
      <c r="N1171" s="86">
        <v>88.5432664756447</v>
      </c>
      <c r="O1171" s="86">
        <v>9.7714552238806007</v>
      </c>
      <c r="P1171" s="86">
        <v>0.32800000000000001</v>
      </c>
      <c r="Q1171" s="88">
        <v>0.58919999999999995</v>
      </c>
      <c r="R1171" s="85">
        <v>9.3092533978774896E-3</v>
      </c>
      <c r="S1171" s="86">
        <v>1.7</v>
      </c>
      <c r="T1171" s="86">
        <v>1.01</v>
      </c>
      <c r="U1171" s="88">
        <v>0.38102596733630301</v>
      </c>
      <c r="V1171" s="89">
        <v>4.9400000000000004</v>
      </c>
      <c r="W1171" s="85">
        <v>61.4723909376211</v>
      </c>
      <c r="X1171" s="88">
        <v>60.433333333299998</v>
      </c>
      <c r="Y1171" s="85">
        <v>-100</v>
      </c>
      <c r="Z1171" s="88"/>
      <c r="AA1171" s="85">
        <v>0</v>
      </c>
      <c r="AB1171" s="91">
        <v>0</v>
      </c>
      <c r="AC1171" s="86">
        <v>0</v>
      </c>
      <c r="AD1171" s="86">
        <v>0</v>
      </c>
      <c r="AE1171" s="86">
        <v>0</v>
      </c>
      <c r="AF1171" s="88">
        <v>12.2476997</v>
      </c>
      <c r="AG1171" s="85">
        <v>0</v>
      </c>
      <c r="AH1171" s="86">
        <v>0.115451</v>
      </c>
      <c r="AI1171" s="88">
        <v>0.104646998735</v>
      </c>
      <c r="AJ1171" s="150">
        <v>1.76</v>
      </c>
      <c r="AK1171" s="151">
        <v>0</v>
      </c>
    </row>
    <row r="1172" spans="1:37" x14ac:dyDescent="0.2">
      <c r="A1172" s="149" t="s">
        <v>2625</v>
      </c>
      <c r="B1172" s="66" t="s">
        <v>2626</v>
      </c>
      <c r="C1172" s="67">
        <v>74</v>
      </c>
      <c r="D1172" s="84" t="s">
        <v>337</v>
      </c>
      <c r="E1172" s="85">
        <v>92.445531072047501</v>
      </c>
      <c r="F1172" s="91">
        <v>92.372286869687201</v>
      </c>
      <c r="G1172" s="86">
        <v>31.5177024015846</v>
      </c>
      <c r="H1172" s="86">
        <v>31.512544359164799</v>
      </c>
      <c r="I1172" s="86">
        <v>4.96</v>
      </c>
      <c r="J1172" s="86">
        <v>7.46</v>
      </c>
      <c r="K1172" s="87">
        <v>0</v>
      </c>
      <c r="L1172" s="85">
        <v>9.9999999240599994E-3</v>
      </c>
      <c r="M1172" s="86">
        <v>6.9075600275506598E-3</v>
      </c>
      <c r="N1172" s="86">
        <v>88.508648514441802</v>
      </c>
      <c r="O1172" s="86">
        <v>12.8178921421271</v>
      </c>
      <c r="P1172" s="86">
        <v>0.23400000000000001</v>
      </c>
      <c r="Q1172" s="88">
        <v>0.38969999999999999</v>
      </c>
      <c r="R1172" s="85">
        <v>2.3772732675621099E-2</v>
      </c>
      <c r="S1172" s="86">
        <v>2.2999999999999998</v>
      </c>
      <c r="T1172" s="86">
        <v>0.72</v>
      </c>
      <c r="U1172" s="88">
        <v>0.16196253197986299</v>
      </c>
      <c r="V1172" s="89">
        <v>4.9800000000000004</v>
      </c>
      <c r="W1172" s="85">
        <v>65.422430793804196</v>
      </c>
      <c r="X1172" s="88">
        <v>65</v>
      </c>
      <c r="Y1172" s="85"/>
      <c r="Z1172" s="88"/>
      <c r="AA1172" s="85">
        <v>0</v>
      </c>
      <c r="AB1172" s="91">
        <v>0</v>
      </c>
      <c r="AC1172" s="86">
        <v>0</v>
      </c>
      <c r="AD1172" s="86">
        <v>0</v>
      </c>
      <c r="AE1172" s="86">
        <v>0</v>
      </c>
      <c r="AF1172" s="88">
        <v>9.7957705356400003E-8</v>
      </c>
      <c r="AG1172" s="85">
        <v>0</v>
      </c>
      <c r="AH1172" s="86">
        <v>6.0511000000000002E-2</v>
      </c>
      <c r="AI1172" s="88">
        <v>5.3575000026100002E-2</v>
      </c>
      <c r="AJ1172" s="150">
        <v>2.1</v>
      </c>
      <c r="AK1172" s="151">
        <v>0</v>
      </c>
    </row>
    <row r="1173" spans="1:37" x14ac:dyDescent="0.2">
      <c r="A1173" s="149" t="s">
        <v>2627</v>
      </c>
      <c r="B1173" s="66" t="s">
        <v>2628</v>
      </c>
      <c r="C1173" s="67">
        <v>74</v>
      </c>
      <c r="D1173" s="84" t="s">
        <v>337</v>
      </c>
      <c r="E1173" s="85">
        <v>92.542259733447807</v>
      </c>
      <c r="F1173" s="91">
        <v>92.542259733447807</v>
      </c>
      <c r="G1173" s="86">
        <v>29.494790549078498</v>
      </c>
      <c r="H1173" s="86">
        <v>29.494790549078498</v>
      </c>
      <c r="I1173" s="86">
        <v>4.2</v>
      </c>
      <c r="J1173" s="86">
        <v>4.8</v>
      </c>
      <c r="K1173" s="87">
        <v>0</v>
      </c>
      <c r="L1173" s="85">
        <v>0</v>
      </c>
      <c r="M1173" s="86">
        <v>0</v>
      </c>
      <c r="N1173" s="86">
        <v>90.061333587895604</v>
      </c>
      <c r="O1173" s="86">
        <v>25.3369487199936</v>
      </c>
      <c r="P1173" s="86">
        <v>0.13900000000000001</v>
      </c>
      <c r="Q1173" s="88">
        <v>0.62250000000000005</v>
      </c>
      <c r="R1173" s="85">
        <v>0</v>
      </c>
      <c r="S1173" s="86">
        <v>1.1000000000000001</v>
      </c>
      <c r="T1173" s="86">
        <v>1.01</v>
      </c>
      <c r="U1173" s="88">
        <v>0.54121069069928196</v>
      </c>
      <c r="V1173" s="89">
        <v>4.8499999999999996</v>
      </c>
      <c r="W1173" s="85">
        <v>60.382936908506203</v>
      </c>
      <c r="X1173" s="88">
        <v>63.933333333299998</v>
      </c>
      <c r="Y1173" s="85">
        <v>-100</v>
      </c>
      <c r="Z1173" s="88"/>
      <c r="AA1173" s="85">
        <v>0</v>
      </c>
      <c r="AB1173" s="91">
        <v>0</v>
      </c>
      <c r="AC1173" s="86">
        <v>0</v>
      </c>
      <c r="AD1173" s="86">
        <v>0</v>
      </c>
      <c r="AE1173" s="86">
        <v>0</v>
      </c>
      <c r="AF1173" s="88">
        <v>4.7322001451900002</v>
      </c>
      <c r="AG1173" s="85">
        <v>0</v>
      </c>
      <c r="AH1173" s="86">
        <v>3.3023999999999998E-2</v>
      </c>
      <c r="AI1173" s="88">
        <v>2.2106770625099999E-9</v>
      </c>
      <c r="AJ1173" s="150">
        <v>1.37</v>
      </c>
      <c r="AK1173" s="151">
        <v>0</v>
      </c>
    </row>
    <row r="1174" spans="1:37" x14ac:dyDescent="0.2">
      <c r="A1174" s="149" t="s">
        <v>2629</v>
      </c>
      <c r="B1174" s="66" t="s">
        <v>2630</v>
      </c>
      <c r="C1174" s="67">
        <v>73</v>
      </c>
      <c r="D1174" s="84" t="s">
        <v>337</v>
      </c>
      <c r="E1174" s="85">
        <v>78.900213463215195</v>
      </c>
      <c r="F1174" s="91">
        <v>78.900213463215195</v>
      </c>
      <c r="G1174" s="86">
        <v>53.011033943657701</v>
      </c>
      <c r="H1174" s="86">
        <v>53.011033943657701</v>
      </c>
      <c r="I1174" s="86">
        <v>1.56</v>
      </c>
      <c r="J1174" s="86">
        <v>1.49</v>
      </c>
      <c r="K1174" s="87">
        <v>0</v>
      </c>
      <c r="L1174" s="85">
        <v>0.200000283063</v>
      </c>
      <c r="M1174" s="86">
        <v>0</v>
      </c>
      <c r="N1174" s="86">
        <v>74.534853940370894</v>
      </c>
      <c r="O1174" s="86">
        <v>63.777105786875502</v>
      </c>
      <c r="P1174" s="86">
        <v>0.115</v>
      </c>
      <c r="Q1174" s="88">
        <v>0.33410000000000001</v>
      </c>
      <c r="R1174" s="85">
        <v>0</v>
      </c>
      <c r="S1174" s="86">
        <v>6.7</v>
      </c>
      <c r="T1174" s="86">
        <v>0.86</v>
      </c>
      <c r="U1174" s="88">
        <v>4.2692643035386801</v>
      </c>
      <c r="V1174" s="89">
        <v>4.78</v>
      </c>
      <c r="W1174" s="85">
        <v>47.418775936093198</v>
      </c>
      <c r="X1174" s="88">
        <v>54.1</v>
      </c>
      <c r="Y1174" s="85">
        <v>-100</v>
      </c>
      <c r="Z1174" s="88"/>
      <c r="AA1174" s="85">
        <v>0</v>
      </c>
      <c r="AB1174" s="91">
        <v>0</v>
      </c>
      <c r="AC1174" s="86">
        <v>0</v>
      </c>
      <c r="AD1174" s="86">
        <v>0</v>
      </c>
      <c r="AE1174" s="86">
        <v>0</v>
      </c>
      <c r="AF1174" s="88">
        <v>5.1352195844999997E-8</v>
      </c>
      <c r="AG1174" s="85">
        <v>0.16860299370599999</v>
      </c>
      <c r="AH1174" s="86">
        <v>5.3369999999999997E-3</v>
      </c>
      <c r="AI1174" s="88">
        <v>4.9959991821799998E-2</v>
      </c>
      <c r="AJ1174" s="150">
        <v>1.2</v>
      </c>
      <c r="AK1174" s="151">
        <v>0</v>
      </c>
    </row>
    <row r="1175" spans="1:37" x14ac:dyDescent="0.2">
      <c r="A1175" s="149" t="s">
        <v>2631</v>
      </c>
      <c r="B1175" s="66" t="s">
        <v>2632</v>
      </c>
      <c r="C1175" s="67">
        <v>74</v>
      </c>
      <c r="D1175" s="84" t="s">
        <v>337</v>
      </c>
      <c r="E1175" s="85">
        <v>90.560511505034597</v>
      </c>
      <c r="F1175" s="91">
        <v>90.560511505034597</v>
      </c>
      <c r="G1175" s="86">
        <v>35.081741261150903</v>
      </c>
      <c r="H1175" s="86">
        <v>35.081741261150903</v>
      </c>
      <c r="I1175" s="86">
        <v>2.64</v>
      </c>
      <c r="J1175" s="86">
        <v>3.31</v>
      </c>
      <c r="K1175" s="87">
        <v>0</v>
      </c>
      <c r="L1175" s="85">
        <v>1.3467114793E-6</v>
      </c>
      <c r="M1175" s="86">
        <v>0</v>
      </c>
      <c r="N1175" s="86">
        <v>88.82920559403</v>
      </c>
      <c r="O1175" s="86">
        <v>9.70528455284553</v>
      </c>
      <c r="P1175" s="86">
        <v>0.153</v>
      </c>
      <c r="Q1175" s="88">
        <v>0.4254</v>
      </c>
      <c r="R1175" s="85">
        <v>0</v>
      </c>
      <c r="S1175" s="86">
        <v>1.5</v>
      </c>
      <c r="T1175" s="86">
        <v>0.92</v>
      </c>
      <c r="U1175" s="88">
        <v>0.375205788889314</v>
      </c>
      <c r="V1175" s="89">
        <v>4.99</v>
      </c>
      <c r="W1175" s="85">
        <v>55.982917349880303</v>
      </c>
      <c r="X1175" s="88">
        <v>56.3</v>
      </c>
      <c r="Y1175" s="85"/>
      <c r="Z1175" s="88"/>
      <c r="AA1175" s="85">
        <v>0</v>
      </c>
      <c r="AB1175" s="91">
        <v>0</v>
      </c>
      <c r="AC1175" s="86">
        <v>0</v>
      </c>
      <c r="AD1175" s="86">
        <v>0</v>
      </c>
      <c r="AE1175" s="86">
        <v>0</v>
      </c>
      <c r="AF1175" s="88">
        <v>7.16540571291E-9</v>
      </c>
      <c r="AG1175" s="85">
        <v>8.2095349787300002E-8</v>
      </c>
      <c r="AH1175" s="86">
        <v>1.4688E-2</v>
      </c>
      <c r="AI1175" s="88">
        <v>8.4257323703899996E-10</v>
      </c>
      <c r="AJ1175" s="150">
        <v>1.37</v>
      </c>
      <c r="AK1175" s="151">
        <v>0</v>
      </c>
    </row>
    <row r="1176" spans="1:37" x14ac:dyDescent="0.2">
      <c r="A1176" s="149" t="s">
        <v>2633</v>
      </c>
      <c r="B1176" s="66" t="s">
        <v>2634</v>
      </c>
      <c r="C1176" s="67">
        <v>74</v>
      </c>
      <c r="D1176" s="84" t="s">
        <v>337</v>
      </c>
      <c r="E1176" s="85">
        <v>91.094303473165994</v>
      </c>
      <c r="F1176" s="91">
        <v>91.072025307995602</v>
      </c>
      <c r="G1176" s="86">
        <v>30.7227036781251</v>
      </c>
      <c r="H1176" s="86">
        <v>30.721589769866601</v>
      </c>
      <c r="I1176" s="86">
        <v>6.09</v>
      </c>
      <c r="J1176" s="86">
        <v>11.07</v>
      </c>
      <c r="K1176" s="87">
        <v>1.24E-2</v>
      </c>
      <c r="L1176" s="85">
        <v>1.9999999406900001E-2</v>
      </c>
      <c r="M1176" s="86">
        <v>3.8594163089965901E-3</v>
      </c>
      <c r="N1176" s="86">
        <v>89.493711849843194</v>
      </c>
      <c r="O1176" s="86">
        <v>11.643513068048</v>
      </c>
      <c r="P1176" s="86">
        <v>0.20799999999999999</v>
      </c>
      <c r="Q1176" s="88">
        <v>0.43319999999999997</v>
      </c>
      <c r="R1176" s="85">
        <v>1.0522992739135E-2</v>
      </c>
      <c r="S1176" s="86">
        <v>2.9</v>
      </c>
      <c r="T1176" s="86">
        <v>0.66</v>
      </c>
      <c r="U1176" s="88">
        <v>0.80424176264842795</v>
      </c>
      <c r="V1176" s="89">
        <v>4.9400000000000004</v>
      </c>
      <c r="W1176" s="85">
        <v>58.047564970382297</v>
      </c>
      <c r="X1176" s="88">
        <v>54.433333333299998</v>
      </c>
      <c r="Y1176" s="85">
        <v>-100</v>
      </c>
      <c r="Z1176" s="88"/>
      <c r="AA1176" s="85">
        <v>0</v>
      </c>
      <c r="AB1176" s="91">
        <v>0.02</v>
      </c>
      <c r="AC1176" s="86">
        <v>0</v>
      </c>
      <c r="AD1176" s="86">
        <v>0</v>
      </c>
      <c r="AE1176" s="86">
        <v>0</v>
      </c>
      <c r="AF1176" s="88">
        <v>0.14650009034700001</v>
      </c>
      <c r="AG1176" s="85">
        <v>0.105005994146</v>
      </c>
      <c r="AH1176" s="86">
        <v>8.6454000000000003E-2</v>
      </c>
      <c r="AI1176" s="88">
        <v>1.68750090794E-2</v>
      </c>
      <c r="AJ1176" s="150">
        <v>1.39</v>
      </c>
      <c r="AK1176" s="151">
        <v>0</v>
      </c>
    </row>
    <row r="1177" spans="1:37" x14ac:dyDescent="0.2">
      <c r="A1177" s="149" t="s">
        <v>2635</v>
      </c>
      <c r="B1177" s="66" t="s">
        <v>2636</v>
      </c>
      <c r="C1177" s="67">
        <v>73</v>
      </c>
      <c r="D1177" s="84" t="s">
        <v>337</v>
      </c>
      <c r="E1177" s="85">
        <v>47.367253159758498</v>
      </c>
      <c r="F1177" s="91">
        <v>47.367253159758498</v>
      </c>
      <c r="G1177" s="86">
        <v>43.079967084885901</v>
      </c>
      <c r="H1177" s="86">
        <v>43.079967084885901</v>
      </c>
      <c r="I1177" s="86">
        <v>2.72</v>
      </c>
      <c r="J1177" s="86">
        <v>0.95</v>
      </c>
      <c r="K1177" s="87">
        <v>0</v>
      </c>
      <c r="L1177" s="85">
        <v>18.349998732100001</v>
      </c>
      <c r="M1177" s="86">
        <v>0</v>
      </c>
      <c r="N1177" s="86">
        <v>47.858262656163298</v>
      </c>
      <c r="O1177" s="86">
        <v>46.208817954905598</v>
      </c>
      <c r="P1177" s="86">
        <v>4.8000000000000001E-2</v>
      </c>
      <c r="Q1177" s="88">
        <v>0.61639999999999995</v>
      </c>
      <c r="R1177" s="85">
        <v>0</v>
      </c>
      <c r="S1177" s="86">
        <v>23.5</v>
      </c>
      <c r="T1177" s="86">
        <v>1.18</v>
      </c>
      <c r="U1177" s="88">
        <v>11.304862375990499</v>
      </c>
      <c r="V1177" s="89">
        <v>4.3499999999999996</v>
      </c>
      <c r="W1177" s="85">
        <v>41.3147764348914</v>
      </c>
      <c r="X1177" s="88">
        <v>47.333333333299997</v>
      </c>
      <c r="Y1177" s="85">
        <v>-100</v>
      </c>
      <c r="Z1177" s="88"/>
      <c r="AA1177" s="85">
        <v>0</v>
      </c>
      <c r="AB1177" s="91">
        <v>0</v>
      </c>
      <c r="AC1177" s="86">
        <v>0</v>
      </c>
      <c r="AD1177" s="86">
        <v>0</v>
      </c>
      <c r="AE1177" s="86">
        <v>0</v>
      </c>
      <c r="AF1177" s="88">
        <v>0</v>
      </c>
      <c r="AG1177" s="85">
        <v>2.2019967568299998</v>
      </c>
      <c r="AH1177" s="86">
        <v>4.4730000000000004E-3</v>
      </c>
      <c r="AI1177" s="88">
        <v>2.8467529780099999E-9</v>
      </c>
      <c r="AJ1177" s="150">
        <v>1.01</v>
      </c>
      <c r="AK1177" s="151">
        <v>0</v>
      </c>
    </row>
    <row r="1178" spans="1:37" x14ac:dyDescent="0.2">
      <c r="A1178" s="149" t="s">
        <v>2637</v>
      </c>
      <c r="B1178" s="66" t="s">
        <v>2638</v>
      </c>
      <c r="C1178" s="67">
        <v>74</v>
      </c>
      <c r="D1178" s="84" t="s">
        <v>337</v>
      </c>
      <c r="E1178" s="85">
        <v>78.4308333702932</v>
      </c>
      <c r="F1178" s="91">
        <v>78.303987226681997</v>
      </c>
      <c r="G1178" s="86">
        <v>25.975074289262398</v>
      </c>
      <c r="H1178" s="86">
        <v>25.9511243180911</v>
      </c>
      <c r="I1178" s="86">
        <v>14.83</v>
      </c>
      <c r="J1178" s="86">
        <v>20.74</v>
      </c>
      <c r="K1178" s="87">
        <v>9.9000000000000008E-3</v>
      </c>
      <c r="L1178" s="85">
        <v>0.44999999515200001</v>
      </c>
      <c r="M1178" s="86">
        <v>0</v>
      </c>
      <c r="N1178" s="86">
        <v>75.396302951589703</v>
      </c>
      <c r="O1178" s="86">
        <v>10.9250759583683</v>
      </c>
      <c r="P1178" s="86">
        <v>0.57999999999999996</v>
      </c>
      <c r="Q1178" s="88">
        <v>0.54210000000000003</v>
      </c>
      <c r="R1178" s="85">
        <v>0</v>
      </c>
      <c r="S1178" s="86">
        <v>0</v>
      </c>
      <c r="T1178" s="86">
        <v>1.03</v>
      </c>
      <c r="U1178" s="88">
        <v>0.40094025812746698</v>
      </c>
      <c r="V1178" s="89">
        <v>4.8899999999999997</v>
      </c>
      <c r="W1178" s="85">
        <v>58.996093734243701</v>
      </c>
      <c r="X1178" s="88">
        <v>63.366666666699999</v>
      </c>
      <c r="Y1178" s="85"/>
      <c r="Z1178" s="88"/>
      <c r="AA1178" s="85">
        <v>1.73</v>
      </c>
      <c r="AB1178" s="91">
        <v>1.77</v>
      </c>
      <c r="AC1178" s="86">
        <v>0.53</v>
      </c>
      <c r="AD1178" s="86">
        <v>0.53</v>
      </c>
      <c r="AE1178" s="86">
        <v>0</v>
      </c>
      <c r="AF1178" s="88">
        <v>0.61570036091699998</v>
      </c>
      <c r="AG1178" s="85">
        <v>1.7979998983400001E-2</v>
      </c>
      <c r="AH1178" s="86">
        <v>0.20265900000000001</v>
      </c>
      <c r="AI1178" s="88">
        <v>1.43600100326E-2</v>
      </c>
      <c r="AJ1178" s="150">
        <v>3.43</v>
      </c>
      <c r="AK1178" s="151">
        <v>65</v>
      </c>
    </row>
    <row r="1179" spans="1:37" x14ac:dyDescent="0.2">
      <c r="A1179" s="149" t="s">
        <v>2639</v>
      </c>
      <c r="B1179" s="66" t="s">
        <v>2640</v>
      </c>
      <c r="C1179" s="67">
        <v>74</v>
      </c>
      <c r="D1179" s="84" t="s">
        <v>337</v>
      </c>
      <c r="E1179" s="85">
        <v>85.347130580321206</v>
      </c>
      <c r="F1179" s="91">
        <v>85.347130580321206</v>
      </c>
      <c r="G1179" s="86">
        <v>27.6030770221121</v>
      </c>
      <c r="H1179" s="86">
        <v>27.6030770221121</v>
      </c>
      <c r="I1179" s="86">
        <v>6.22</v>
      </c>
      <c r="J1179" s="86">
        <v>10.71</v>
      </c>
      <c r="K1179" s="87">
        <v>0</v>
      </c>
      <c r="L1179" s="85">
        <v>0.24000000015</v>
      </c>
      <c r="M1179" s="86">
        <v>0</v>
      </c>
      <c r="N1179" s="86">
        <v>79.6127783155857</v>
      </c>
      <c r="O1179" s="86">
        <v>24.222724703222202</v>
      </c>
      <c r="P1179" s="86">
        <v>0.61</v>
      </c>
      <c r="Q1179" s="88">
        <v>0.67949999999999999</v>
      </c>
      <c r="R1179" s="85">
        <v>0</v>
      </c>
      <c r="S1179" s="86">
        <v>0</v>
      </c>
      <c r="T1179" s="86">
        <v>0.96</v>
      </c>
      <c r="U1179" s="88">
        <v>0.19955582735202301</v>
      </c>
      <c r="V1179" s="89">
        <v>4.6900000000000004</v>
      </c>
      <c r="W1179" s="85">
        <v>66.022061784235902</v>
      </c>
      <c r="X1179" s="88">
        <v>62.5333333333</v>
      </c>
      <c r="Y1179" s="85">
        <v>-100</v>
      </c>
      <c r="Z1179" s="88"/>
      <c r="AA1179" s="85">
        <v>0</v>
      </c>
      <c r="AB1179" s="91">
        <v>0</v>
      </c>
      <c r="AC1179" s="86">
        <v>0</v>
      </c>
      <c r="AD1179" s="86">
        <v>0</v>
      </c>
      <c r="AE1179" s="86">
        <v>0</v>
      </c>
      <c r="AF1179" s="88">
        <v>0</v>
      </c>
      <c r="AG1179" s="85">
        <v>2.07999975013E-4</v>
      </c>
      <c r="AH1179" s="86">
        <v>5.7624000000000002E-2</v>
      </c>
      <c r="AI1179" s="88">
        <v>7.1799991374499996E-3</v>
      </c>
      <c r="AJ1179" s="150">
        <v>3.3</v>
      </c>
      <c r="AK1179" s="151">
        <v>60</v>
      </c>
    </row>
    <row r="1180" spans="1:37" x14ac:dyDescent="0.2">
      <c r="A1180" s="149" t="s">
        <v>2641</v>
      </c>
      <c r="B1180" s="66" t="s">
        <v>2642</v>
      </c>
      <c r="C1180" s="67">
        <v>74</v>
      </c>
      <c r="D1180" s="84" t="s">
        <v>337</v>
      </c>
      <c r="E1180" s="85">
        <v>88.718788374948801</v>
      </c>
      <c r="F1180" s="91">
        <v>88.718788374948801</v>
      </c>
      <c r="G1180" s="86">
        <v>27.0650839132215</v>
      </c>
      <c r="H1180" s="86">
        <v>27.0650839132215</v>
      </c>
      <c r="I1180" s="86">
        <v>10.65</v>
      </c>
      <c r="J1180" s="86">
        <v>13.02</v>
      </c>
      <c r="K1180" s="87">
        <v>0</v>
      </c>
      <c r="L1180" s="85">
        <v>5.4825569986800003E-8</v>
      </c>
      <c r="M1180" s="86">
        <v>4.43983324389828E-2</v>
      </c>
      <c r="N1180" s="86">
        <v>86.009805341221707</v>
      </c>
      <c r="O1180" s="86">
        <v>36.051212938005399</v>
      </c>
      <c r="P1180" s="86">
        <v>0.73499999999999999</v>
      </c>
      <c r="Q1180" s="88">
        <v>0.52300000000000002</v>
      </c>
      <c r="R1180" s="85">
        <v>2.6983270372369101E-2</v>
      </c>
      <c r="S1180" s="86">
        <v>0</v>
      </c>
      <c r="T1180" s="86">
        <v>0.96</v>
      </c>
      <c r="U1180" s="88">
        <v>2.8653295128939799E-2</v>
      </c>
      <c r="V1180" s="89">
        <v>4.74</v>
      </c>
      <c r="W1180" s="85">
        <v>72.307096013611101</v>
      </c>
      <c r="X1180" s="88">
        <v>74.066666666700002</v>
      </c>
      <c r="Y1180" s="85"/>
      <c r="Z1180" s="88"/>
      <c r="AA1180" s="85">
        <v>0</v>
      </c>
      <c r="AB1180" s="91">
        <v>0</v>
      </c>
      <c r="AC1180" s="86">
        <v>0</v>
      </c>
      <c r="AD1180" s="86">
        <v>0</v>
      </c>
      <c r="AE1180" s="86">
        <v>0</v>
      </c>
      <c r="AF1180" s="88">
        <v>0</v>
      </c>
      <c r="AG1180" s="85">
        <v>0</v>
      </c>
      <c r="AH1180" s="86">
        <v>5.4872999999999998E-2</v>
      </c>
      <c r="AI1180" s="88">
        <v>2.23433182577E-10</v>
      </c>
      <c r="AJ1180" s="150">
        <v>3.35</v>
      </c>
      <c r="AK1180" s="151">
        <v>63</v>
      </c>
    </row>
    <row r="1181" spans="1:37" x14ac:dyDescent="0.2">
      <c r="A1181" s="149" t="s">
        <v>2643</v>
      </c>
      <c r="B1181" s="66" t="s">
        <v>2644</v>
      </c>
      <c r="C1181" s="67">
        <v>74</v>
      </c>
      <c r="D1181" s="84" t="s">
        <v>337</v>
      </c>
      <c r="E1181" s="85">
        <v>87.565617462858995</v>
      </c>
      <c r="F1181" s="91">
        <v>86.916029915482696</v>
      </c>
      <c r="G1181" s="86">
        <v>29.975273110521101</v>
      </c>
      <c r="H1181" s="86">
        <v>29.325685563144798</v>
      </c>
      <c r="I1181" s="86">
        <v>5.92</v>
      </c>
      <c r="J1181" s="86">
        <v>7.52</v>
      </c>
      <c r="K1181" s="87">
        <v>0</v>
      </c>
      <c r="L1181" s="85">
        <v>0.27000000041900002</v>
      </c>
      <c r="M1181" s="86">
        <v>0</v>
      </c>
      <c r="N1181" s="86">
        <v>81.442855826996507</v>
      </c>
      <c r="O1181" s="86">
        <v>49.556970787761301</v>
      </c>
      <c r="P1181" s="86">
        <v>0.78600000000000003</v>
      </c>
      <c r="Q1181" s="88">
        <v>0.77690000000000003</v>
      </c>
      <c r="R1181" s="85">
        <v>0</v>
      </c>
      <c r="S1181" s="86">
        <v>0</v>
      </c>
      <c r="T1181" s="86">
        <v>1.05</v>
      </c>
      <c r="U1181" s="88">
        <v>0.27057702831431502</v>
      </c>
      <c r="V1181" s="89">
        <v>4.8899999999999997</v>
      </c>
      <c r="W1181" s="85">
        <v>66.103833193779394</v>
      </c>
      <c r="X1181" s="88">
        <v>68.2</v>
      </c>
      <c r="Y1181" s="85">
        <v>-100</v>
      </c>
      <c r="Z1181" s="88"/>
      <c r="AA1181" s="85">
        <v>1.29</v>
      </c>
      <c r="AB1181" s="91">
        <v>1.28</v>
      </c>
      <c r="AC1181" s="86">
        <v>0.15</v>
      </c>
      <c r="AD1181" s="86">
        <v>0.14000000000000001</v>
      </c>
      <c r="AE1181" s="86">
        <v>0.01</v>
      </c>
      <c r="AF1181" s="88">
        <v>13.9315004961</v>
      </c>
      <c r="AG1181" s="85">
        <v>1.0399999679799999E-4</v>
      </c>
      <c r="AH1181" s="86">
        <v>6.2468000000000003E-2</v>
      </c>
      <c r="AI1181" s="88">
        <v>0.34726398962900001</v>
      </c>
      <c r="AJ1181" s="150">
        <v>3.13</v>
      </c>
      <c r="AK1181" s="151">
        <v>57</v>
      </c>
    </row>
    <row r="1182" spans="1:37" x14ac:dyDescent="0.2">
      <c r="A1182" s="149" t="s">
        <v>2645</v>
      </c>
      <c r="B1182" s="66" t="s">
        <v>2646</v>
      </c>
      <c r="C1182" s="67">
        <v>74</v>
      </c>
      <c r="D1182" s="84" t="s">
        <v>337</v>
      </c>
      <c r="E1182" s="85">
        <v>89.429742665207201</v>
      </c>
      <c r="F1182" s="91">
        <v>89.373940291460102</v>
      </c>
      <c r="G1182" s="86">
        <v>30.435902388770799</v>
      </c>
      <c r="H1182" s="86">
        <v>30.3801000150237</v>
      </c>
      <c r="I1182" s="86">
        <v>4.18</v>
      </c>
      <c r="J1182" s="86">
        <v>7.79</v>
      </c>
      <c r="K1182" s="87">
        <v>0</v>
      </c>
      <c r="L1182" s="85">
        <v>9.9999999910999997E-3</v>
      </c>
      <c r="M1182" s="86">
        <v>0</v>
      </c>
      <c r="N1182" s="86">
        <v>82.932444061962102</v>
      </c>
      <c r="O1182" s="86">
        <v>39.7572744553297</v>
      </c>
      <c r="P1182" s="86">
        <v>0.52800000000000002</v>
      </c>
      <c r="Q1182" s="88">
        <v>0.59619999999999995</v>
      </c>
      <c r="R1182" s="85">
        <v>0</v>
      </c>
      <c r="S1182" s="86">
        <v>0</v>
      </c>
      <c r="T1182" s="86">
        <v>0.85</v>
      </c>
      <c r="U1182" s="88">
        <v>4.7217393170647999E-2</v>
      </c>
      <c r="V1182" s="89">
        <v>5</v>
      </c>
      <c r="W1182" s="85">
        <v>68.145724458489596</v>
      </c>
      <c r="X1182" s="88">
        <v>69.066666666700002</v>
      </c>
      <c r="Y1182" s="85"/>
      <c r="Z1182" s="88"/>
      <c r="AA1182" s="85">
        <v>0</v>
      </c>
      <c r="AB1182" s="91">
        <v>0</v>
      </c>
      <c r="AC1182" s="86">
        <v>0</v>
      </c>
      <c r="AD1182" s="86">
        <v>0</v>
      </c>
      <c r="AE1182" s="86">
        <v>0</v>
      </c>
      <c r="AF1182" s="88">
        <v>0</v>
      </c>
      <c r="AG1182" s="85">
        <v>0</v>
      </c>
      <c r="AH1182" s="86">
        <v>3.1903000000000001E-2</v>
      </c>
      <c r="AI1182" s="88">
        <v>0</v>
      </c>
      <c r="AJ1182" s="150">
        <v>3.44</v>
      </c>
      <c r="AK1182" s="151">
        <v>67</v>
      </c>
    </row>
    <row r="1183" spans="1:37" x14ac:dyDescent="0.2">
      <c r="A1183" s="149" t="s">
        <v>2647</v>
      </c>
      <c r="B1183" s="66" t="s">
        <v>2648</v>
      </c>
      <c r="C1183" s="67">
        <v>74</v>
      </c>
      <c r="D1183" s="84" t="s">
        <v>337</v>
      </c>
      <c r="E1183" s="85">
        <v>91.603303528769402</v>
      </c>
      <c r="F1183" s="91">
        <v>91.603303528769402</v>
      </c>
      <c r="G1183" s="86">
        <v>30.739198689509301</v>
      </c>
      <c r="H1183" s="86">
        <v>30.739198689509301</v>
      </c>
      <c r="I1183" s="86">
        <v>2.6</v>
      </c>
      <c r="J1183" s="86">
        <v>4.32</v>
      </c>
      <c r="K1183" s="87">
        <v>0</v>
      </c>
      <c r="L1183" s="85">
        <v>2.8977720206999999E-8</v>
      </c>
      <c r="M1183" s="86">
        <v>2.8030978491942302E-3</v>
      </c>
      <c r="N1183" s="86">
        <v>87.258185795337994</v>
      </c>
      <c r="O1183" s="86">
        <v>52.061908155992299</v>
      </c>
      <c r="P1183" s="86">
        <v>0.313</v>
      </c>
      <c r="Q1183" s="88">
        <v>0.72809999999999997</v>
      </c>
      <c r="R1183" s="85">
        <v>1.49120190873844E-2</v>
      </c>
      <c r="S1183" s="86">
        <v>0</v>
      </c>
      <c r="T1183" s="86">
        <v>0.72</v>
      </c>
      <c r="U1183" s="88">
        <v>5.8699064910245E-2</v>
      </c>
      <c r="V1183" s="89">
        <v>4.99</v>
      </c>
      <c r="W1183" s="85">
        <v>73.735494703844907</v>
      </c>
      <c r="X1183" s="88">
        <v>74.566666666700002</v>
      </c>
      <c r="Y1183" s="85"/>
      <c r="Z1183" s="88"/>
      <c r="AA1183" s="85">
        <v>0</v>
      </c>
      <c r="AB1183" s="91">
        <v>0</v>
      </c>
      <c r="AC1183" s="86">
        <v>0.02</v>
      </c>
      <c r="AD1183" s="86">
        <v>0.02</v>
      </c>
      <c r="AE1183" s="86">
        <v>0</v>
      </c>
      <c r="AF1183" s="88">
        <v>12.0550986319</v>
      </c>
      <c r="AG1183" s="85">
        <v>0</v>
      </c>
      <c r="AH1183" s="86">
        <v>2.7071999999999999E-2</v>
      </c>
      <c r="AI1183" s="88">
        <v>3.8690733305400001E-11</v>
      </c>
      <c r="AJ1183" s="150">
        <v>3.32</v>
      </c>
      <c r="AK1183" s="151">
        <v>65</v>
      </c>
    </row>
    <row r="1184" spans="1:37" x14ac:dyDescent="0.2">
      <c r="A1184" s="149" t="s">
        <v>2649</v>
      </c>
      <c r="B1184" s="66" t="s">
        <v>2650</v>
      </c>
      <c r="C1184" s="67">
        <v>74</v>
      </c>
      <c r="D1184" s="84" t="s">
        <v>337</v>
      </c>
      <c r="E1184" s="85">
        <v>91.871693461400199</v>
      </c>
      <c r="F1184" s="91">
        <v>91.074271919461694</v>
      </c>
      <c r="G1184" s="86">
        <v>29.065437361960001</v>
      </c>
      <c r="H1184" s="86">
        <v>28.268015820021599</v>
      </c>
      <c r="I1184" s="86">
        <v>3.38</v>
      </c>
      <c r="J1184" s="86">
        <v>4.42</v>
      </c>
      <c r="K1184" s="87">
        <v>0</v>
      </c>
      <c r="L1184" s="85">
        <v>0.27999999368700002</v>
      </c>
      <c r="M1184" s="86">
        <v>6.0057067597815304E-4</v>
      </c>
      <c r="N1184" s="86">
        <v>86.501620220350006</v>
      </c>
      <c r="O1184" s="86">
        <v>36.756946887091097</v>
      </c>
      <c r="P1184" s="86">
        <v>0.29099999999999998</v>
      </c>
      <c r="Q1184" s="88">
        <v>0.4138</v>
      </c>
      <c r="R1184" s="85">
        <v>1.657824933687E-2</v>
      </c>
      <c r="S1184" s="86">
        <v>0</v>
      </c>
      <c r="T1184" s="86">
        <v>0.62</v>
      </c>
      <c r="U1184" s="88">
        <v>0.145102470594278</v>
      </c>
      <c r="V1184" s="89">
        <v>4.88</v>
      </c>
      <c r="W1184" s="85">
        <v>72.431353230668904</v>
      </c>
      <c r="X1184" s="88">
        <v>72.7</v>
      </c>
      <c r="Y1184" s="85">
        <v>100</v>
      </c>
      <c r="Z1184" s="88"/>
      <c r="AA1184" s="85">
        <v>0.44</v>
      </c>
      <c r="AB1184" s="91">
        <v>0.44</v>
      </c>
      <c r="AC1184" s="86">
        <v>0</v>
      </c>
      <c r="AD1184" s="86">
        <v>0</v>
      </c>
      <c r="AE1184" s="86">
        <v>0</v>
      </c>
      <c r="AF1184" s="88">
        <v>32.014499184899996</v>
      </c>
      <c r="AG1184" s="85">
        <v>0</v>
      </c>
      <c r="AH1184" s="86">
        <v>2.9987E-2</v>
      </c>
      <c r="AI1184" s="88">
        <v>0</v>
      </c>
      <c r="AJ1184" s="150">
        <v>3.17</v>
      </c>
      <c r="AK1184" s="151">
        <v>62</v>
      </c>
    </row>
    <row r="1185" spans="1:37" x14ac:dyDescent="0.2">
      <c r="A1185" s="149" t="s">
        <v>2651</v>
      </c>
      <c r="B1185" s="66" t="s">
        <v>2652</v>
      </c>
      <c r="C1185" s="67">
        <v>74</v>
      </c>
      <c r="D1185" s="84" t="s">
        <v>337</v>
      </c>
      <c r="E1185" s="85">
        <v>78.752409296005595</v>
      </c>
      <c r="F1185" s="91">
        <v>78.732470294580295</v>
      </c>
      <c r="G1185" s="86">
        <v>28.854688988501799</v>
      </c>
      <c r="H1185" s="86">
        <v>28.841396320885</v>
      </c>
      <c r="I1185" s="86">
        <v>5.37</v>
      </c>
      <c r="J1185" s="86">
        <v>5.88</v>
      </c>
      <c r="K1185" s="87">
        <v>0</v>
      </c>
      <c r="L1185" s="85">
        <v>0.120000008181</v>
      </c>
      <c r="M1185" s="86">
        <v>8.3032436727178E-3</v>
      </c>
      <c r="N1185" s="86">
        <v>67.413086720303994</v>
      </c>
      <c r="O1185" s="86">
        <v>11.042223409941201</v>
      </c>
      <c r="P1185" s="86">
        <v>0.29199999999999998</v>
      </c>
      <c r="Q1185" s="88">
        <v>0.41849999999999998</v>
      </c>
      <c r="R1185" s="85">
        <v>8.9429440171704504E-3</v>
      </c>
      <c r="S1185" s="86">
        <v>0</v>
      </c>
      <c r="T1185" s="86">
        <v>0.84</v>
      </c>
      <c r="U1185" s="88">
        <v>0.48148996034354202</v>
      </c>
      <c r="V1185" s="89">
        <v>4.8600000000000003</v>
      </c>
      <c r="W1185" s="85">
        <v>60.080696055502997</v>
      </c>
      <c r="X1185" s="88">
        <v>63.166666666700003</v>
      </c>
      <c r="Y1185" s="85">
        <v>-100</v>
      </c>
      <c r="Z1185" s="88"/>
      <c r="AA1185" s="85">
        <v>0</v>
      </c>
      <c r="AB1185" s="91">
        <v>0</v>
      </c>
      <c r="AC1185" s="86">
        <v>0</v>
      </c>
      <c r="AD1185" s="86">
        <v>0</v>
      </c>
      <c r="AE1185" s="86">
        <v>0</v>
      </c>
      <c r="AF1185" s="88">
        <v>15.1010990454</v>
      </c>
      <c r="AG1185" s="85">
        <v>1.16999993792E-2</v>
      </c>
      <c r="AH1185" s="86">
        <v>6.6341999999999998E-2</v>
      </c>
      <c r="AI1185" s="88">
        <v>4.7657552362899998E-10</v>
      </c>
      <c r="AJ1185" s="150">
        <v>2.87</v>
      </c>
      <c r="AK1185" s="151">
        <v>46</v>
      </c>
    </row>
    <row r="1186" spans="1:37" x14ac:dyDescent="0.2">
      <c r="A1186" s="149" t="s">
        <v>2653</v>
      </c>
      <c r="B1186" s="66" t="s">
        <v>2654</v>
      </c>
      <c r="C1186" s="67">
        <v>74</v>
      </c>
      <c r="D1186" s="84" t="s">
        <v>337</v>
      </c>
      <c r="E1186" s="85">
        <v>86.058445657420805</v>
      </c>
      <c r="F1186" s="91">
        <v>85.932939734878005</v>
      </c>
      <c r="G1186" s="86">
        <v>32.421373138762</v>
      </c>
      <c r="H1186" s="86">
        <v>32.2958672162192</v>
      </c>
      <c r="I1186" s="86">
        <v>3.42</v>
      </c>
      <c r="J1186" s="86">
        <v>5.33</v>
      </c>
      <c r="K1186" s="87">
        <v>0</v>
      </c>
      <c r="L1186" s="85">
        <v>0.26999999994899998</v>
      </c>
      <c r="M1186" s="86">
        <v>0</v>
      </c>
      <c r="N1186" s="86">
        <v>79.772054069496406</v>
      </c>
      <c r="O1186" s="86">
        <v>10.326086956521699</v>
      </c>
      <c r="P1186" s="86">
        <v>0.27100000000000002</v>
      </c>
      <c r="Q1186" s="88">
        <v>0.48680000000000001</v>
      </c>
      <c r="R1186" s="85">
        <v>0</v>
      </c>
      <c r="S1186" s="86">
        <v>1.3</v>
      </c>
      <c r="T1186" s="86">
        <v>0.62</v>
      </c>
      <c r="U1186" s="88">
        <v>0.23096060302253901</v>
      </c>
      <c r="V1186" s="89">
        <v>4.9000000000000004</v>
      </c>
      <c r="W1186" s="85">
        <v>64.773683671858706</v>
      </c>
      <c r="X1186" s="88">
        <v>64.133333333300001</v>
      </c>
      <c r="Y1186" s="85"/>
      <c r="Z1186" s="88"/>
      <c r="AA1186" s="85">
        <v>0</v>
      </c>
      <c r="AB1186" s="91">
        <v>0</v>
      </c>
      <c r="AC1186" s="86">
        <v>0</v>
      </c>
      <c r="AD1186" s="86">
        <v>0</v>
      </c>
      <c r="AE1186" s="86">
        <v>0</v>
      </c>
      <c r="AF1186" s="88">
        <v>18.059299520700002</v>
      </c>
      <c r="AG1186" s="85">
        <v>0</v>
      </c>
      <c r="AH1186" s="86">
        <v>6.1357000000000002E-2</v>
      </c>
      <c r="AI1186" s="88">
        <v>3.5899999922200001E-3</v>
      </c>
      <c r="AJ1186" s="150">
        <v>2.56</v>
      </c>
      <c r="AK1186" s="151">
        <v>33</v>
      </c>
    </row>
    <row r="1187" spans="1:37" x14ac:dyDescent="0.2">
      <c r="A1187" s="149" t="s">
        <v>2655</v>
      </c>
      <c r="B1187" s="66" t="s">
        <v>2656</v>
      </c>
      <c r="C1187" s="67">
        <v>74</v>
      </c>
      <c r="D1187" s="84" t="s">
        <v>337</v>
      </c>
      <c r="E1187" s="85">
        <v>92.032462166528902</v>
      </c>
      <c r="F1187" s="91">
        <v>91.805523008423904</v>
      </c>
      <c r="G1187" s="86">
        <v>36.332465866623899</v>
      </c>
      <c r="H1187" s="86">
        <v>36.105526708518902</v>
      </c>
      <c r="I1187" s="86">
        <v>1.57</v>
      </c>
      <c r="J1187" s="86">
        <v>3.05</v>
      </c>
      <c r="K1187" s="87">
        <v>0</v>
      </c>
      <c r="L1187" s="85">
        <v>0.48999997784400001</v>
      </c>
      <c r="M1187" s="86">
        <v>0</v>
      </c>
      <c r="N1187" s="86">
        <v>86.312530955918803</v>
      </c>
      <c r="O1187" s="86">
        <v>15.4737178463013</v>
      </c>
      <c r="P1187" s="86">
        <v>0.224</v>
      </c>
      <c r="Q1187" s="88">
        <v>0.69889999999999997</v>
      </c>
      <c r="R1187" s="85">
        <v>0</v>
      </c>
      <c r="S1187" s="86">
        <v>1.2</v>
      </c>
      <c r="T1187" s="86">
        <v>0.72</v>
      </c>
      <c r="U1187" s="88">
        <v>0.34780892709579497</v>
      </c>
      <c r="V1187" s="89">
        <v>4.92</v>
      </c>
      <c r="W1187" s="85">
        <v>67.935463155105694</v>
      </c>
      <c r="X1187" s="88">
        <v>65.5</v>
      </c>
      <c r="Y1187" s="85"/>
      <c r="Z1187" s="88"/>
      <c r="AA1187" s="85">
        <v>0</v>
      </c>
      <c r="AB1187" s="91">
        <v>0</v>
      </c>
      <c r="AC1187" s="86">
        <v>0</v>
      </c>
      <c r="AD1187" s="86">
        <v>0</v>
      </c>
      <c r="AE1187" s="86">
        <v>0</v>
      </c>
      <c r="AF1187" s="88">
        <v>35.074003203399997</v>
      </c>
      <c r="AG1187" s="85">
        <v>0</v>
      </c>
      <c r="AH1187" s="86">
        <v>2.0648E-2</v>
      </c>
      <c r="AI1187" s="88">
        <v>3.5900363262000002E-3</v>
      </c>
      <c r="AJ1187" s="150">
        <v>2.79</v>
      </c>
      <c r="AK1187" s="151">
        <v>46</v>
      </c>
    </row>
    <row r="1188" spans="1:37" x14ac:dyDescent="0.2">
      <c r="A1188" s="149" t="s">
        <v>2657</v>
      </c>
      <c r="B1188" s="66" t="s">
        <v>2658</v>
      </c>
      <c r="C1188" s="67">
        <v>74</v>
      </c>
      <c r="D1188" s="84" t="s">
        <v>337</v>
      </c>
      <c r="E1188" s="85">
        <v>95.2403159932731</v>
      </c>
      <c r="F1188" s="91">
        <v>94.607198880739404</v>
      </c>
      <c r="G1188" s="86">
        <v>32.7779426520258</v>
      </c>
      <c r="H1188" s="86">
        <v>32.150478370854003</v>
      </c>
      <c r="I1188" s="86">
        <v>0.52</v>
      </c>
      <c r="J1188" s="86">
        <v>1.56</v>
      </c>
      <c r="K1188" s="87">
        <v>0</v>
      </c>
      <c r="L1188" s="85">
        <v>7.0000070825899999E-2</v>
      </c>
      <c r="M1188" s="86">
        <v>0</v>
      </c>
      <c r="N1188" s="86">
        <v>91.235331768722006</v>
      </c>
      <c r="O1188" s="86">
        <v>23.240800516462201</v>
      </c>
      <c r="P1188" s="86">
        <v>0.16700000000000001</v>
      </c>
      <c r="Q1188" s="88">
        <v>0.25119999999999998</v>
      </c>
      <c r="R1188" s="85">
        <v>0</v>
      </c>
      <c r="S1188" s="86">
        <v>0.7</v>
      </c>
      <c r="T1188" s="86">
        <v>0.23</v>
      </c>
      <c r="U1188" s="88">
        <v>2.6850948969064901E-2</v>
      </c>
      <c r="V1188" s="89">
        <v>5</v>
      </c>
      <c r="W1188" s="85">
        <v>66.184580955660607</v>
      </c>
      <c r="X1188" s="88">
        <v>63.666666666700003</v>
      </c>
      <c r="Y1188" s="85">
        <v>100</v>
      </c>
      <c r="Z1188" s="88"/>
      <c r="AA1188" s="85">
        <v>0</v>
      </c>
      <c r="AB1188" s="91">
        <v>0</v>
      </c>
      <c r="AC1188" s="86">
        <v>0</v>
      </c>
      <c r="AD1188" s="86">
        <v>0</v>
      </c>
      <c r="AE1188" s="86">
        <v>0</v>
      </c>
      <c r="AF1188" s="88">
        <v>28.178699093900001</v>
      </c>
      <c r="AG1188" s="85">
        <v>1.8306741441999999E-9</v>
      </c>
      <c r="AH1188" s="86">
        <v>9.469E-3</v>
      </c>
      <c r="AI1188" s="88">
        <v>1.31215694887E-8</v>
      </c>
      <c r="AJ1188" s="150">
        <v>2.1</v>
      </c>
      <c r="AK1188" s="151">
        <v>14</v>
      </c>
    </row>
    <row r="1189" spans="1:37" x14ac:dyDescent="0.2">
      <c r="A1189" s="149" t="s">
        <v>2659</v>
      </c>
      <c r="B1189" s="66" t="s">
        <v>2660</v>
      </c>
      <c r="C1189" s="67">
        <v>74</v>
      </c>
      <c r="D1189" s="84" t="s">
        <v>337</v>
      </c>
      <c r="E1189" s="85">
        <v>94.2533836254715</v>
      </c>
      <c r="F1189" s="91">
        <v>93.260261814954504</v>
      </c>
      <c r="G1189" s="86">
        <v>37.267361881517601</v>
      </c>
      <c r="H1189" s="86">
        <v>36.304415353893901</v>
      </c>
      <c r="I1189" s="86">
        <v>3.11</v>
      </c>
      <c r="J1189" s="86">
        <v>2.5499999999999998</v>
      </c>
      <c r="K1189" s="87">
        <v>0</v>
      </c>
      <c r="L1189" s="85">
        <v>0.39999998630799999</v>
      </c>
      <c r="M1189" s="86">
        <v>0</v>
      </c>
      <c r="N1189" s="86">
        <v>90.134178058152798</v>
      </c>
      <c r="O1189" s="86">
        <v>27.559571890145399</v>
      </c>
      <c r="P1189" s="86">
        <v>0.19700000000000001</v>
      </c>
      <c r="Q1189" s="88">
        <v>0.46350000000000002</v>
      </c>
      <c r="R1189" s="85">
        <v>0</v>
      </c>
      <c r="S1189" s="86">
        <v>0</v>
      </c>
      <c r="T1189" s="86">
        <v>0.68</v>
      </c>
      <c r="U1189" s="88">
        <v>0.22897714666075</v>
      </c>
      <c r="V1189" s="89">
        <v>4.99</v>
      </c>
      <c r="W1189" s="85">
        <v>65.761866358777795</v>
      </c>
      <c r="X1189" s="88">
        <v>66.733333333299996</v>
      </c>
      <c r="Y1189" s="85">
        <v>-99.72</v>
      </c>
      <c r="Z1189" s="88"/>
      <c r="AA1189" s="85">
        <v>0</v>
      </c>
      <c r="AB1189" s="91">
        <v>0</v>
      </c>
      <c r="AC1189" s="86">
        <v>0</v>
      </c>
      <c r="AD1189" s="86">
        <v>0</v>
      </c>
      <c r="AE1189" s="86">
        <v>0</v>
      </c>
      <c r="AF1189" s="88">
        <v>42.708598335399998</v>
      </c>
      <c r="AG1189" s="85">
        <v>0</v>
      </c>
      <c r="AH1189" s="86">
        <v>2.3716999999999998E-2</v>
      </c>
      <c r="AI1189" s="88">
        <v>0.20486996318199999</v>
      </c>
      <c r="AJ1189" s="150">
        <v>2.95</v>
      </c>
      <c r="AK1189" s="151">
        <v>52</v>
      </c>
    </row>
    <row r="1190" spans="1:37" x14ac:dyDescent="0.2">
      <c r="A1190" s="149" t="s">
        <v>2661</v>
      </c>
      <c r="B1190" s="66" t="s">
        <v>2662</v>
      </c>
      <c r="C1190" s="67">
        <v>74</v>
      </c>
      <c r="D1190" s="84" t="s">
        <v>337</v>
      </c>
      <c r="E1190" s="85">
        <v>87.327329952788901</v>
      </c>
      <c r="F1190" s="91">
        <v>86.6388354607449</v>
      </c>
      <c r="G1190" s="86">
        <v>22.025266655009599</v>
      </c>
      <c r="H1190" s="86">
        <v>21.758611645392602</v>
      </c>
      <c r="I1190" s="86">
        <v>2.12</v>
      </c>
      <c r="J1190" s="86">
        <v>6.2</v>
      </c>
      <c r="K1190" s="87">
        <v>0</v>
      </c>
      <c r="L1190" s="85">
        <v>3.17357150471E-8</v>
      </c>
      <c r="M1190" s="86">
        <v>0</v>
      </c>
      <c r="N1190" s="86">
        <v>92.282297382977305</v>
      </c>
      <c r="O1190" s="86">
        <v>39.108409321175301</v>
      </c>
      <c r="P1190" s="86">
        <v>0.29599999999999999</v>
      </c>
      <c r="Q1190" s="88">
        <v>0.17</v>
      </c>
      <c r="R1190" s="85">
        <v>0</v>
      </c>
      <c r="S1190" s="86">
        <v>0</v>
      </c>
      <c r="T1190" s="86">
        <v>0.4</v>
      </c>
      <c r="U1190" s="88">
        <v>6.3385207204056604E-2</v>
      </c>
      <c r="V1190" s="89">
        <v>5</v>
      </c>
      <c r="W1190" s="85">
        <v>71.158519052146701</v>
      </c>
      <c r="X1190" s="88">
        <v>72</v>
      </c>
      <c r="Y1190" s="85"/>
      <c r="Z1190" s="88"/>
      <c r="AA1190" s="85">
        <v>0</v>
      </c>
      <c r="AB1190" s="91">
        <v>0</v>
      </c>
      <c r="AC1190" s="86">
        <v>0</v>
      </c>
      <c r="AD1190" s="86">
        <v>0</v>
      </c>
      <c r="AE1190" s="86">
        <v>0</v>
      </c>
      <c r="AF1190" s="88">
        <v>46.109797765099998</v>
      </c>
      <c r="AG1190" s="85">
        <v>4.9978139397600005E-10</v>
      </c>
      <c r="AH1190" s="86">
        <v>2.2852000000000001E-2</v>
      </c>
      <c r="AI1190" s="88">
        <v>0.37371000296000001</v>
      </c>
      <c r="AJ1190" s="150">
        <v>2.7</v>
      </c>
      <c r="AK1190" s="151">
        <v>50</v>
      </c>
    </row>
    <row r="1191" spans="1:37" x14ac:dyDescent="0.2">
      <c r="A1191" s="149" t="s">
        <v>2663</v>
      </c>
      <c r="B1191" s="66" t="s">
        <v>2664</v>
      </c>
      <c r="C1191" s="67">
        <v>74</v>
      </c>
      <c r="D1191" s="84" t="s">
        <v>337</v>
      </c>
      <c r="E1191" s="85">
        <v>85.046028928188903</v>
      </c>
      <c r="F1191" s="91">
        <v>83.483517224332005</v>
      </c>
      <c r="G1191" s="86">
        <v>35.859868317565898</v>
      </c>
      <c r="H1191" s="86">
        <v>34.353535126551499</v>
      </c>
      <c r="I1191" s="86">
        <v>19.25</v>
      </c>
      <c r="J1191" s="86">
        <v>19.71</v>
      </c>
      <c r="K1191" s="87">
        <v>0</v>
      </c>
      <c r="L1191" s="85">
        <v>1.19999998675</v>
      </c>
      <c r="M1191" s="86">
        <v>0</v>
      </c>
      <c r="N1191" s="86">
        <v>81.508980560091203</v>
      </c>
      <c r="O1191" s="86">
        <v>42.403300306759299</v>
      </c>
      <c r="P1191" s="86">
        <v>1.0209999999999999</v>
      </c>
      <c r="Q1191" s="88">
        <v>0.76570000000000005</v>
      </c>
      <c r="R1191" s="85">
        <v>0</v>
      </c>
      <c r="S1191" s="86">
        <v>0</v>
      </c>
      <c r="T1191" s="86">
        <v>1.24</v>
      </c>
      <c r="U1191" s="88">
        <v>1.8958375467218</v>
      </c>
      <c r="V1191" s="89">
        <v>4.7300000000000004</v>
      </c>
      <c r="W1191" s="85">
        <v>68.9470974123509</v>
      </c>
      <c r="X1191" s="88">
        <v>62.133333333300001</v>
      </c>
      <c r="Y1191" s="85">
        <v>-97.78</v>
      </c>
      <c r="Z1191" s="88"/>
      <c r="AA1191" s="85">
        <v>0</v>
      </c>
      <c r="AB1191" s="91">
        <v>0</v>
      </c>
      <c r="AC1191" s="86">
        <v>0</v>
      </c>
      <c r="AD1191" s="86">
        <v>0</v>
      </c>
      <c r="AE1191" s="86">
        <v>0.14000000000000001</v>
      </c>
      <c r="AF1191" s="88">
        <v>21.502000945399999</v>
      </c>
      <c r="AG1191" s="85">
        <v>5.5119995723599997E-2</v>
      </c>
      <c r="AH1191" s="86">
        <v>0.208068</v>
      </c>
      <c r="AI1191" s="88">
        <v>0.395078969349</v>
      </c>
      <c r="AJ1191" s="150">
        <v>2.44</v>
      </c>
      <c r="AK1191" s="151">
        <v>26</v>
      </c>
    </row>
    <row r="1192" spans="1:37" x14ac:dyDescent="0.2">
      <c r="A1192" s="149" t="s">
        <v>2665</v>
      </c>
      <c r="B1192" s="66" t="s">
        <v>2666</v>
      </c>
      <c r="C1192" s="67">
        <v>74</v>
      </c>
      <c r="D1192" s="84" t="s">
        <v>337</v>
      </c>
      <c r="E1192" s="85">
        <v>91.492947116385594</v>
      </c>
      <c r="F1192" s="91">
        <v>91.371929002706594</v>
      </c>
      <c r="G1192" s="86">
        <v>28.989693941286699</v>
      </c>
      <c r="H1192" s="86">
        <v>28.884291068082401</v>
      </c>
      <c r="I1192" s="86">
        <v>1.22</v>
      </c>
      <c r="J1192" s="86">
        <v>2.48</v>
      </c>
      <c r="K1192" s="87">
        <v>0</v>
      </c>
      <c r="L1192" s="85">
        <v>5.0000001384499997E-2</v>
      </c>
      <c r="M1192" s="86">
        <v>0</v>
      </c>
      <c r="N1192" s="86">
        <v>87.580962558482</v>
      </c>
      <c r="O1192" s="86">
        <v>23.355540958994101</v>
      </c>
      <c r="P1192" s="86">
        <v>0.32800000000000001</v>
      </c>
      <c r="Q1192" s="88">
        <v>0.23130000000000001</v>
      </c>
      <c r="R1192" s="85">
        <v>0</v>
      </c>
      <c r="S1192" s="86">
        <v>1.3</v>
      </c>
      <c r="T1192" s="86">
        <v>0.5</v>
      </c>
      <c r="U1192" s="88">
        <v>4.1640641265875501E-2</v>
      </c>
      <c r="V1192" s="89">
        <v>4.95</v>
      </c>
      <c r="W1192" s="85">
        <v>65.178672061306003</v>
      </c>
      <c r="X1192" s="88">
        <v>68.533333333300007</v>
      </c>
      <c r="Y1192" s="85">
        <v>100</v>
      </c>
      <c r="Z1192" s="88"/>
      <c r="AA1192" s="85">
        <v>0</v>
      </c>
      <c r="AB1192" s="91">
        <v>0</v>
      </c>
      <c r="AC1192" s="86">
        <v>0</v>
      </c>
      <c r="AD1192" s="86">
        <v>0</v>
      </c>
      <c r="AE1192" s="86">
        <v>0</v>
      </c>
      <c r="AF1192" s="88">
        <v>0</v>
      </c>
      <c r="AG1192" s="85">
        <v>0</v>
      </c>
      <c r="AH1192" s="86">
        <v>3.2002000000000003E-2</v>
      </c>
      <c r="AI1192" s="88">
        <v>0</v>
      </c>
      <c r="AJ1192" s="150">
        <v>2.16</v>
      </c>
      <c r="AK1192" s="151">
        <v>4</v>
      </c>
    </row>
    <row r="1193" spans="1:37" x14ac:dyDescent="0.2">
      <c r="A1193" s="149" t="s">
        <v>2667</v>
      </c>
      <c r="B1193" s="66" t="s">
        <v>2668</v>
      </c>
      <c r="C1193" s="67">
        <v>74</v>
      </c>
      <c r="D1193" s="84" t="s">
        <v>337</v>
      </c>
      <c r="E1193" s="85">
        <v>93.953066571127906</v>
      </c>
      <c r="F1193" s="91">
        <v>93.760496204572405</v>
      </c>
      <c r="G1193" s="86">
        <v>27.0617344768132</v>
      </c>
      <c r="H1193" s="86">
        <v>26.8803600618016</v>
      </c>
      <c r="I1193" s="86">
        <v>1.65</v>
      </c>
      <c r="J1193" s="86">
        <v>2.73</v>
      </c>
      <c r="K1193" s="87">
        <v>0</v>
      </c>
      <c r="L1193" s="85">
        <v>1.00000018972E-2</v>
      </c>
      <c r="M1193" s="86">
        <v>0</v>
      </c>
      <c r="N1193" s="86">
        <v>88.976501598339993</v>
      </c>
      <c r="O1193" s="86">
        <v>14.1901200551073</v>
      </c>
      <c r="P1193" s="86">
        <v>0.308</v>
      </c>
      <c r="Q1193" s="88">
        <v>0.22389999999999999</v>
      </c>
      <c r="R1193" s="85">
        <v>0</v>
      </c>
      <c r="S1193" s="86">
        <v>0.5</v>
      </c>
      <c r="T1193" s="86">
        <v>0.43</v>
      </c>
      <c r="U1193" s="88">
        <v>2.0152712779059102E-2</v>
      </c>
      <c r="V1193" s="89">
        <v>4.93</v>
      </c>
      <c r="W1193" s="85">
        <v>67.9115165562078</v>
      </c>
      <c r="X1193" s="88">
        <v>71.266666666700004</v>
      </c>
      <c r="Y1193" s="85"/>
      <c r="Z1193" s="88"/>
      <c r="AA1193" s="85">
        <v>0</v>
      </c>
      <c r="AB1193" s="91">
        <v>0</v>
      </c>
      <c r="AC1193" s="86">
        <v>0</v>
      </c>
      <c r="AD1193" s="86">
        <v>0</v>
      </c>
      <c r="AE1193" s="86">
        <v>0</v>
      </c>
      <c r="AF1193" s="88">
        <v>3.3233339248400001E-7</v>
      </c>
      <c r="AG1193" s="85">
        <v>0</v>
      </c>
      <c r="AH1193" s="86">
        <v>2.0854999999999999E-2</v>
      </c>
      <c r="AI1193" s="88">
        <v>0</v>
      </c>
      <c r="AJ1193" s="150">
        <v>1.97</v>
      </c>
      <c r="AK1193" s="151">
        <v>1</v>
      </c>
    </row>
    <row r="1194" spans="1:37" x14ac:dyDescent="0.2">
      <c r="A1194" s="149" t="s">
        <v>2669</v>
      </c>
      <c r="B1194" s="66" t="s">
        <v>2670</v>
      </c>
      <c r="C1194" s="67">
        <v>74</v>
      </c>
      <c r="D1194" s="84" t="s">
        <v>337</v>
      </c>
      <c r="E1194" s="85">
        <v>92.810453147974897</v>
      </c>
      <c r="F1194" s="91">
        <v>92.609276834647801</v>
      </c>
      <c r="G1194" s="86">
        <v>31.940916989707301</v>
      </c>
      <c r="H1194" s="86">
        <v>31.739740676380201</v>
      </c>
      <c r="I1194" s="86">
        <v>4.8899999999999997</v>
      </c>
      <c r="J1194" s="86">
        <v>5.82</v>
      </c>
      <c r="K1194" s="87">
        <v>0</v>
      </c>
      <c r="L1194" s="85">
        <v>6.9999997170300005E-2</v>
      </c>
      <c r="M1194" s="86">
        <v>0</v>
      </c>
      <c r="N1194" s="86">
        <v>88.780458359323106</v>
      </c>
      <c r="O1194" s="86">
        <v>30.904447115384599</v>
      </c>
      <c r="P1194" s="86">
        <v>0.315</v>
      </c>
      <c r="Q1194" s="88">
        <v>0.48270000000000002</v>
      </c>
      <c r="R1194" s="85">
        <v>0</v>
      </c>
      <c r="S1194" s="86">
        <v>0.1</v>
      </c>
      <c r="T1194" s="86">
        <v>0.85</v>
      </c>
      <c r="U1194" s="88">
        <v>0.24729314262799101</v>
      </c>
      <c r="V1194" s="89">
        <v>4.84</v>
      </c>
      <c r="W1194" s="85">
        <v>68.567408581495499</v>
      </c>
      <c r="X1194" s="88">
        <v>61.133333333300001</v>
      </c>
      <c r="Y1194" s="85"/>
      <c r="Z1194" s="88"/>
      <c r="AA1194" s="85">
        <v>0</v>
      </c>
      <c r="AB1194" s="91">
        <v>0</v>
      </c>
      <c r="AC1194" s="86">
        <v>0</v>
      </c>
      <c r="AD1194" s="86">
        <v>0</v>
      </c>
      <c r="AE1194" s="86">
        <v>0</v>
      </c>
      <c r="AF1194" s="88">
        <v>10.537999881199999</v>
      </c>
      <c r="AG1194" s="85">
        <v>0</v>
      </c>
      <c r="AH1194" s="86">
        <v>7.3209999999999997E-2</v>
      </c>
      <c r="AI1194" s="88">
        <v>3.6812947830799997E-8</v>
      </c>
      <c r="AJ1194" s="150">
        <v>1.96</v>
      </c>
      <c r="AK1194" s="151">
        <v>3</v>
      </c>
    </row>
    <row r="1195" spans="1:37" x14ac:dyDescent="0.2">
      <c r="A1195" s="149" t="s">
        <v>2671</v>
      </c>
      <c r="B1195" s="66" t="s">
        <v>2672</v>
      </c>
      <c r="C1195" s="67">
        <v>74</v>
      </c>
      <c r="D1195" s="84" t="s">
        <v>337</v>
      </c>
      <c r="E1195" s="85">
        <v>91.270572745227099</v>
      </c>
      <c r="F1195" s="91">
        <v>89.390388413429903</v>
      </c>
      <c r="G1195" s="86">
        <v>41.852534562212</v>
      </c>
      <c r="H1195" s="86">
        <v>40.026333113890701</v>
      </c>
      <c r="I1195" s="86">
        <v>1.67</v>
      </c>
      <c r="J1195" s="86">
        <v>10.34</v>
      </c>
      <c r="K1195" s="87">
        <v>0</v>
      </c>
      <c r="L1195" s="85">
        <v>0.73000003012000003</v>
      </c>
      <c r="M1195" s="86">
        <v>0</v>
      </c>
      <c r="N1195" s="86">
        <v>87.540433364461904</v>
      </c>
      <c r="O1195" s="86">
        <v>48.762409900720797</v>
      </c>
      <c r="P1195" s="86">
        <v>0.53</v>
      </c>
      <c r="Q1195" s="88">
        <v>0.36570000000000003</v>
      </c>
      <c r="R1195" s="85">
        <v>0</v>
      </c>
      <c r="S1195" s="86">
        <v>0</v>
      </c>
      <c r="T1195" s="86">
        <v>0.95</v>
      </c>
      <c r="U1195" s="88">
        <v>0.60566161948650399</v>
      </c>
      <c r="V1195" s="89">
        <v>4.87</v>
      </c>
      <c r="W1195" s="85">
        <v>69.7856562741175</v>
      </c>
      <c r="X1195" s="88">
        <v>65.033333333300007</v>
      </c>
      <c r="Y1195" s="85">
        <v>100</v>
      </c>
      <c r="Z1195" s="88"/>
      <c r="AA1195" s="85">
        <v>0</v>
      </c>
      <c r="AB1195" s="91">
        <v>0</v>
      </c>
      <c r="AC1195" s="86">
        <v>0</v>
      </c>
      <c r="AD1195" s="86">
        <v>0</v>
      </c>
      <c r="AE1195" s="86">
        <v>0.02</v>
      </c>
      <c r="AF1195" s="88">
        <v>14.0355000523</v>
      </c>
      <c r="AG1195" s="85">
        <v>1.6120001999700002E-2</v>
      </c>
      <c r="AH1195" s="86">
        <v>6.4514000000000002E-2</v>
      </c>
      <c r="AI1195" s="88">
        <v>9.7870142584200008E-3</v>
      </c>
      <c r="AJ1195" s="150">
        <v>2.21</v>
      </c>
      <c r="AK1195" s="151">
        <v>9</v>
      </c>
    </row>
    <row r="1196" spans="1:37" x14ac:dyDescent="0.2">
      <c r="A1196" s="149" t="s">
        <v>2673</v>
      </c>
      <c r="B1196" s="66" t="s">
        <v>2674</v>
      </c>
      <c r="C1196" s="67">
        <v>74</v>
      </c>
      <c r="D1196" s="84" t="s">
        <v>337</v>
      </c>
      <c r="E1196" s="85">
        <v>96.753319339734006</v>
      </c>
      <c r="F1196" s="91">
        <v>96.747109162495505</v>
      </c>
      <c r="G1196" s="86">
        <v>30.968911852744299</v>
      </c>
      <c r="H1196" s="86">
        <v>30.968911852744299</v>
      </c>
      <c r="I1196" s="86">
        <v>1.48</v>
      </c>
      <c r="J1196" s="86">
        <v>2.3199999999999998</v>
      </c>
      <c r="K1196" s="87">
        <v>0</v>
      </c>
      <c r="L1196" s="85">
        <v>8.3974092638500008E-9</v>
      </c>
      <c r="M1196" s="86">
        <v>0</v>
      </c>
      <c r="N1196" s="86">
        <v>88.028527763627096</v>
      </c>
      <c r="O1196" s="86">
        <v>59.393748026523497</v>
      </c>
      <c r="P1196" s="86">
        <v>0.14000000000000001</v>
      </c>
      <c r="Q1196" s="88">
        <v>0.2898</v>
      </c>
      <c r="R1196" s="85">
        <v>0</v>
      </c>
      <c r="S1196" s="86">
        <v>0</v>
      </c>
      <c r="T1196" s="86">
        <v>0.46</v>
      </c>
      <c r="U1196" s="88">
        <v>0.11799336753070901</v>
      </c>
      <c r="V1196" s="89">
        <v>5</v>
      </c>
      <c r="W1196" s="85">
        <v>69.747702155590005</v>
      </c>
      <c r="X1196" s="88">
        <v>69.933333333299998</v>
      </c>
      <c r="Y1196" s="85"/>
      <c r="Z1196" s="88"/>
      <c r="AA1196" s="85">
        <v>0</v>
      </c>
      <c r="AB1196" s="91">
        <v>0</v>
      </c>
      <c r="AC1196" s="86">
        <v>0</v>
      </c>
      <c r="AD1196" s="86">
        <v>0</v>
      </c>
      <c r="AE1196" s="86">
        <v>0</v>
      </c>
      <c r="AF1196" s="88">
        <v>74.898299962300001</v>
      </c>
      <c r="AG1196" s="85">
        <v>3.1199990177299998E-3</v>
      </c>
      <c r="AH1196" s="86">
        <v>1.6574999999999999E-2</v>
      </c>
      <c r="AI1196" s="88">
        <v>0</v>
      </c>
      <c r="AJ1196" s="150">
        <v>2.7</v>
      </c>
      <c r="AK1196" s="151">
        <v>50</v>
      </c>
    </row>
    <row r="1197" spans="1:37" x14ac:dyDescent="0.2">
      <c r="A1197" s="149" t="s">
        <v>2675</v>
      </c>
      <c r="B1197" s="66" t="s">
        <v>2676</v>
      </c>
      <c r="C1197" s="67">
        <v>74</v>
      </c>
      <c r="D1197" s="84" t="s">
        <v>337</v>
      </c>
      <c r="E1197" s="85">
        <v>97.170709957236397</v>
      </c>
      <c r="F1197" s="91">
        <v>97.170709957236397</v>
      </c>
      <c r="G1197" s="86">
        <v>36.922640400478301</v>
      </c>
      <c r="H1197" s="86">
        <v>36.922640400478301</v>
      </c>
      <c r="I1197" s="86">
        <v>2.92</v>
      </c>
      <c r="J1197" s="86">
        <v>2.57</v>
      </c>
      <c r="K1197" s="87">
        <v>0</v>
      </c>
      <c r="L1197" s="85">
        <v>8.0000295485699993E-2</v>
      </c>
      <c r="M1197" s="86">
        <v>0</v>
      </c>
      <c r="N1197" s="86">
        <v>95.253344142683403</v>
      </c>
      <c r="O1197" s="86">
        <v>58.9</v>
      </c>
      <c r="P1197" s="86">
        <v>0.105</v>
      </c>
      <c r="Q1197" s="88">
        <v>0.1802</v>
      </c>
      <c r="R1197" s="85">
        <v>0</v>
      </c>
      <c r="S1197" s="86">
        <v>0</v>
      </c>
      <c r="T1197" s="86">
        <v>0.44</v>
      </c>
      <c r="U1197" s="88">
        <v>0.26347256845220002</v>
      </c>
      <c r="V1197" s="89">
        <v>5</v>
      </c>
      <c r="W1197" s="85">
        <v>64.418425498422494</v>
      </c>
      <c r="X1197" s="88">
        <v>64.7</v>
      </c>
      <c r="Y1197" s="85">
        <v>100</v>
      </c>
      <c r="Z1197" s="88"/>
      <c r="AA1197" s="85">
        <v>0</v>
      </c>
      <c r="AB1197" s="91">
        <v>0</v>
      </c>
      <c r="AC1197" s="86">
        <v>0</v>
      </c>
      <c r="AD1197" s="86">
        <v>0</v>
      </c>
      <c r="AE1197" s="86">
        <v>0</v>
      </c>
      <c r="AF1197" s="88">
        <v>73.039086029200007</v>
      </c>
      <c r="AG1197" s="85">
        <v>1.0989028364600001E-8</v>
      </c>
      <c r="AH1197" s="86">
        <v>1.0583E-2</v>
      </c>
      <c r="AI1197" s="88">
        <v>2.1287353231600001E-10</v>
      </c>
      <c r="AJ1197" s="150">
        <v>2.73</v>
      </c>
      <c r="AK1197" s="151">
        <v>52</v>
      </c>
    </row>
    <row r="1198" spans="1:37" x14ac:dyDescent="0.2">
      <c r="A1198" s="149" t="s">
        <v>2677</v>
      </c>
      <c r="B1198" s="66" t="s">
        <v>2678</v>
      </c>
      <c r="C1198" s="67">
        <v>74</v>
      </c>
      <c r="D1198" s="84" t="s">
        <v>337</v>
      </c>
      <c r="E1198" s="85">
        <v>84.645442176870702</v>
      </c>
      <c r="F1198" s="91">
        <v>81.456326530612202</v>
      </c>
      <c r="G1198" s="86">
        <v>44.203537414966</v>
      </c>
      <c r="H1198" s="86">
        <v>41.225578231292502</v>
      </c>
      <c r="I1198" s="86">
        <v>4.84</v>
      </c>
      <c r="J1198" s="86">
        <v>3.74</v>
      </c>
      <c r="K1198" s="87">
        <v>0</v>
      </c>
      <c r="L1198" s="85">
        <v>2.92999945609</v>
      </c>
      <c r="M1198" s="86">
        <v>0</v>
      </c>
      <c r="N1198" s="86">
        <v>77.686369982346605</v>
      </c>
      <c r="O1198" s="86">
        <v>50.179567509742498</v>
      </c>
      <c r="P1198" s="86">
        <v>0.105</v>
      </c>
      <c r="Q1198" s="88">
        <v>0.62890000000000001</v>
      </c>
      <c r="R1198" s="85">
        <v>0</v>
      </c>
      <c r="S1198" s="86">
        <v>0</v>
      </c>
      <c r="T1198" s="86">
        <v>0.96</v>
      </c>
      <c r="U1198" s="88">
        <v>4.9708843537415</v>
      </c>
      <c r="V1198" s="89">
        <v>4.82</v>
      </c>
      <c r="W1198" s="85">
        <v>63.254336441844899</v>
      </c>
      <c r="X1198" s="88">
        <v>65.566666666700002</v>
      </c>
      <c r="Y1198" s="85">
        <v>-97.46</v>
      </c>
      <c r="Z1198" s="88"/>
      <c r="AA1198" s="85">
        <v>0</v>
      </c>
      <c r="AB1198" s="91">
        <v>0</v>
      </c>
      <c r="AC1198" s="86">
        <v>0</v>
      </c>
      <c r="AD1198" s="86">
        <v>0</v>
      </c>
      <c r="AE1198" s="86">
        <v>0</v>
      </c>
      <c r="AF1198" s="88">
        <v>45.094305418600001</v>
      </c>
      <c r="AG1198" s="85">
        <v>0.183225989886</v>
      </c>
      <c r="AH1198" s="86">
        <v>2.5732999999999999E-2</v>
      </c>
      <c r="AI1198" s="88">
        <v>2.88217684515E-11</v>
      </c>
      <c r="AJ1198" s="150">
        <v>2.5</v>
      </c>
      <c r="AK1198" s="151">
        <v>19</v>
      </c>
    </row>
    <row r="1199" spans="1:37" x14ac:dyDescent="0.2">
      <c r="A1199" s="149" t="s">
        <v>2679</v>
      </c>
      <c r="B1199" s="66" t="s">
        <v>2680</v>
      </c>
      <c r="C1199" s="67">
        <v>74</v>
      </c>
      <c r="D1199" s="84" t="s">
        <v>337</v>
      </c>
      <c r="E1199" s="85">
        <v>97.513118473234897</v>
      </c>
      <c r="F1199" s="91">
        <v>97.264603501723201</v>
      </c>
      <c r="G1199" s="86">
        <v>35.1956081256603</v>
      </c>
      <c r="H1199" s="86">
        <v>34.947093154148597</v>
      </c>
      <c r="I1199" s="86">
        <v>2.48</v>
      </c>
      <c r="J1199" s="86">
        <v>2.92</v>
      </c>
      <c r="K1199" s="87">
        <v>0</v>
      </c>
      <c r="L1199" s="85">
        <v>3.0000039402099998E-2</v>
      </c>
      <c r="M1199" s="86">
        <v>0</v>
      </c>
      <c r="N1199" s="86">
        <v>93.352475797217096</v>
      </c>
      <c r="O1199" s="86">
        <v>50.754953229726702</v>
      </c>
      <c r="P1199" s="86">
        <v>0.105</v>
      </c>
      <c r="Q1199" s="88">
        <v>0.29830000000000001</v>
      </c>
      <c r="R1199" s="85">
        <v>0</v>
      </c>
      <c r="S1199" s="86">
        <v>0</v>
      </c>
      <c r="T1199" s="86">
        <v>0.67</v>
      </c>
      <c r="U1199" s="88">
        <v>0.122958627019725</v>
      </c>
      <c r="V1199" s="89">
        <v>4.9800000000000004</v>
      </c>
      <c r="W1199" s="85">
        <v>63.891039035139798</v>
      </c>
      <c r="X1199" s="88">
        <v>64.400000000000006</v>
      </c>
      <c r="Y1199" s="85"/>
      <c r="Z1199" s="88"/>
      <c r="AA1199" s="85">
        <v>0</v>
      </c>
      <c r="AB1199" s="91">
        <v>0</v>
      </c>
      <c r="AC1199" s="86">
        <v>0</v>
      </c>
      <c r="AD1199" s="86">
        <v>0</v>
      </c>
      <c r="AE1199" s="86">
        <v>0</v>
      </c>
      <c r="AF1199" s="88">
        <v>70.520694629800005</v>
      </c>
      <c r="AG1199" s="85">
        <v>1.35002602374E-4</v>
      </c>
      <c r="AH1199" s="86">
        <v>2.8319E-2</v>
      </c>
      <c r="AI1199" s="88">
        <v>3.8500558003999998E-4</v>
      </c>
      <c r="AJ1199" s="150">
        <v>2.77</v>
      </c>
      <c r="AK1199" s="151">
        <v>45</v>
      </c>
    </row>
    <row r="1200" spans="1:37" x14ac:dyDescent="0.2">
      <c r="A1200" s="149" t="s">
        <v>2681</v>
      </c>
      <c r="B1200" s="66" t="s">
        <v>2682</v>
      </c>
      <c r="C1200" s="67">
        <v>74</v>
      </c>
      <c r="D1200" s="84" t="s">
        <v>337</v>
      </c>
      <c r="E1200" s="85">
        <v>96.233739417716293</v>
      </c>
      <c r="F1200" s="91">
        <v>96.231674581870706</v>
      </c>
      <c r="G1200" s="86">
        <v>34.955606029320698</v>
      </c>
      <c r="H1200" s="86">
        <v>34.953541193475097</v>
      </c>
      <c r="I1200" s="86">
        <v>0.19</v>
      </c>
      <c r="J1200" s="86">
        <v>0.59</v>
      </c>
      <c r="K1200" s="87">
        <v>0</v>
      </c>
      <c r="L1200" s="85">
        <v>0.23000002748699999</v>
      </c>
      <c r="M1200" s="86">
        <v>2.68243757219548E-3</v>
      </c>
      <c r="N1200" s="86">
        <v>93.630401952874493</v>
      </c>
      <c r="O1200" s="86">
        <v>49.935421375524697</v>
      </c>
      <c r="P1200" s="86">
        <v>0.13200000000000001</v>
      </c>
      <c r="Q1200" s="88">
        <v>0.45889999999999997</v>
      </c>
      <c r="R1200" s="85">
        <v>1.9685039370078702E-2</v>
      </c>
      <c r="S1200" s="86">
        <v>0</v>
      </c>
      <c r="T1200" s="86">
        <v>0.72</v>
      </c>
      <c r="U1200" s="88">
        <v>0.158992360107371</v>
      </c>
      <c r="V1200" s="89">
        <v>5</v>
      </c>
      <c r="W1200" s="85">
        <v>63.1032698525839</v>
      </c>
      <c r="X1200" s="88">
        <v>62.233333333300003</v>
      </c>
      <c r="Y1200" s="85">
        <v>-100</v>
      </c>
      <c r="Z1200" s="88"/>
      <c r="AA1200" s="85">
        <v>0</v>
      </c>
      <c r="AB1200" s="91">
        <v>0</v>
      </c>
      <c r="AC1200" s="86">
        <v>0</v>
      </c>
      <c r="AD1200" s="86">
        <v>0</v>
      </c>
      <c r="AE1200" s="86">
        <v>0.01</v>
      </c>
      <c r="AF1200" s="88">
        <v>80.725996996000006</v>
      </c>
      <c r="AG1200" s="85">
        <v>1.06636023857E-9</v>
      </c>
      <c r="AH1200" s="86">
        <v>2.147E-3</v>
      </c>
      <c r="AI1200" s="88">
        <v>2.2391810092500002E-9</v>
      </c>
      <c r="AJ1200" s="150">
        <v>2.29</v>
      </c>
      <c r="AK1200" s="151">
        <v>13</v>
      </c>
    </row>
    <row r="1201" spans="1:37" x14ac:dyDescent="0.2">
      <c r="A1201" s="149" t="s">
        <v>2683</v>
      </c>
      <c r="B1201" s="66" t="s">
        <v>2684</v>
      </c>
      <c r="C1201" s="67">
        <v>74</v>
      </c>
      <c r="D1201" s="84" t="s">
        <v>337</v>
      </c>
      <c r="E1201" s="85">
        <v>95.796962812387903</v>
      </c>
      <c r="F1201" s="91">
        <v>95.679381402208094</v>
      </c>
      <c r="G1201" s="86">
        <v>29.311650524134102</v>
      </c>
      <c r="H1201" s="86">
        <v>29.194069113954299</v>
      </c>
      <c r="I1201" s="86">
        <v>19.07</v>
      </c>
      <c r="J1201" s="86">
        <v>7.44</v>
      </c>
      <c r="K1201" s="87">
        <v>0</v>
      </c>
      <c r="L1201" s="85">
        <v>6.0000047842500001E-2</v>
      </c>
      <c r="M1201" s="86">
        <v>0</v>
      </c>
      <c r="N1201" s="86">
        <v>92.680591298102797</v>
      </c>
      <c r="O1201" s="86">
        <v>42.645267607652102</v>
      </c>
      <c r="P1201" s="86">
        <v>0.31900000000000001</v>
      </c>
      <c r="Q1201" s="88">
        <v>0.71970000000000001</v>
      </c>
      <c r="R1201" s="85">
        <v>0</v>
      </c>
      <c r="S1201" s="86">
        <v>0</v>
      </c>
      <c r="T1201" s="86">
        <v>1.57</v>
      </c>
      <c r="U1201" s="88">
        <v>0.17537566264099799</v>
      </c>
      <c r="V1201" s="89">
        <v>4.96</v>
      </c>
      <c r="W1201" s="85">
        <v>64.720147475930403</v>
      </c>
      <c r="X1201" s="88">
        <v>65.066666666700002</v>
      </c>
      <c r="Y1201" s="85">
        <v>91.66</v>
      </c>
      <c r="Z1201" s="88"/>
      <c r="AA1201" s="85">
        <v>0</v>
      </c>
      <c r="AB1201" s="91">
        <v>0</v>
      </c>
      <c r="AC1201" s="86">
        <v>0</v>
      </c>
      <c r="AD1201" s="86">
        <v>0</v>
      </c>
      <c r="AE1201" s="86">
        <v>0</v>
      </c>
      <c r="AF1201" s="88">
        <v>36.270696418900002</v>
      </c>
      <c r="AG1201" s="85">
        <v>1.0490042288099999E-3</v>
      </c>
      <c r="AH1201" s="86">
        <v>6.3181000000000001E-2</v>
      </c>
      <c r="AI1201" s="88">
        <v>0.178882997269</v>
      </c>
      <c r="AJ1201" s="150">
        <v>2.4700000000000002</v>
      </c>
      <c r="AK1201" s="151">
        <v>6</v>
      </c>
    </row>
    <row r="1202" spans="1:37" x14ac:dyDescent="0.2">
      <c r="A1202" s="149" t="s">
        <v>2685</v>
      </c>
      <c r="B1202" s="66" t="s">
        <v>2686</v>
      </c>
      <c r="C1202" s="67">
        <v>74</v>
      </c>
      <c r="D1202" s="84" t="s">
        <v>337</v>
      </c>
      <c r="E1202" s="85">
        <v>93.571898912377094</v>
      </c>
      <c r="F1202" s="91">
        <v>90.807429440748393</v>
      </c>
      <c r="G1202" s="86">
        <v>54.700165754637702</v>
      </c>
      <c r="H1202" s="86">
        <v>52.029926659249298</v>
      </c>
      <c r="I1202" s="86">
        <v>2.2200000000000002</v>
      </c>
      <c r="J1202" s="86">
        <v>2.59</v>
      </c>
      <c r="K1202" s="87">
        <v>0</v>
      </c>
      <c r="L1202" s="85">
        <v>1.3599999995500001</v>
      </c>
      <c r="M1202" s="86">
        <v>0</v>
      </c>
      <c r="N1202" s="86">
        <v>87.9720898001123</v>
      </c>
      <c r="O1202" s="86">
        <v>76.510001307360398</v>
      </c>
      <c r="P1202" s="86">
        <v>0.13800000000000001</v>
      </c>
      <c r="Q1202" s="88">
        <v>0.16400000000000001</v>
      </c>
      <c r="R1202" s="85">
        <v>0</v>
      </c>
      <c r="S1202" s="86">
        <v>0</v>
      </c>
      <c r="T1202" s="86">
        <v>0.5</v>
      </c>
      <c r="U1202" s="88">
        <v>1.3396607706455299</v>
      </c>
      <c r="V1202" s="89">
        <v>4.91</v>
      </c>
      <c r="W1202" s="85">
        <v>63.956774054978901</v>
      </c>
      <c r="X1202" s="88">
        <v>63.866666666699999</v>
      </c>
      <c r="Y1202" s="85">
        <v>-100</v>
      </c>
      <c r="Z1202" s="88"/>
      <c r="AA1202" s="85">
        <v>0</v>
      </c>
      <c r="AB1202" s="91">
        <v>0</v>
      </c>
      <c r="AC1202" s="86">
        <v>0</v>
      </c>
      <c r="AD1202" s="86">
        <v>0</v>
      </c>
      <c r="AE1202" s="86">
        <v>0</v>
      </c>
      <c r="AF1202" s="88">
        <v>43.316299424100002</v>
      </c>
      <c r="AG1202" s="85">
        <v>7.9600987407299997E-2</v>
      </c>
      <c r="AH1202" s="86">
        <v>1.4886E-2</v>
      </c>
      <c r="AI1202" s="88">
        <v>0.16714897355700001</v>
      </c>
      <c r="AJ1202" s="150">
        <v>2.62</v>
      </c>
      <c r="AK1202" s="151">
        <v>12</v>
      </c>
    </row>
    <row r="1203" spans="1:37" x14ac:dyDescent="0.2">
      <c r="A1203" s="149" t="s">
        <v>2687</v>
      </c>
      <c r="B1203" s="66" t="s">
        <v>2688</v>
      </c>
      <c r="C1203" s="67">
        <v>74</v>
      </c>
      <c r="D1203" s="84" t="s">
        <v>337</v>
      </c>
      <c r="E1203" s="85">
        <v>96.578724060788403</v>
      </c>
      <c r="F1203" s="91">
        <v>96.578724060788403</v>
      </c>
      <c r="G1203" s="86">
        <v>45.313584818329097</v>
      </c>
      <c r="H1203" s="86">
        <v>45.313584818329097</v>
      </c>
      <c r="I1203" s="86">
        <v>2.46</v>
      </c>
      <c r="J1203" s="86">
        <v>1.17</v>
      </c>
      <c r="K1203" s="87">
        <v>0</v>
      </c>
      <c r="L1203" s="85">
        <v>1.8619670576900001E-7</v>
      </c>
      <c r="M1203" s="86">
        <v>0</v>
      </c>
      <c r="N1203" s="86">
        <v>92.272236365039007</v>
      </c>
      <c r="O1203" s="86">
        <v>70.437521280217894</v>
      </c>
      <c r="P1203" s="86">
        <v>0.16200000000000001</v>
      </c>
      <c r="Q1203" s="88">
        <v>0.68569999999999998</v>
      </c>
      <c r="R1203" s="85">
        <v>0</v>
      </c>
      <c r="S1203" s="86">
        <v>0</v>
      </c>
      <c r="T1203" s="86">
        <v>0.74</v>
      </c>
      <c r="U1203" s="88">
        <v>0.20635655326699101</v>
      </c>
      <c r="V1203" s="89">
        <v>5</v>
      </c>
      <c r="W1203" s="85">
        <v>63.7705339316635</v>
      </c>
      <c r="X1203" s="88">
        <v>62.333333333299997</v>
      </c>
      <c r="Y1203" s="85">
        <v>-100</v>
      </c>
      <c r="Z1203" s="88"/>
      <c r="AA1203" s="85">
        <v>0</v>
      </c>
      <c r="AB1203" s="91">
        <v>0</v>
      </c>
      <c r="AC1203" s="86">
        <v>0</v>
      </c>
      <c r="AD1203" s="86">
        <v>0</v>
      </c>
      <c r="AE1203" s="86">
        <v>0</v>
      </c>
      <c r="AF1203" s="88">
        <v>71.815097360099998</v>
      </c>
      <c r="AG1203" s="85">
        <v>1.0400640417899999E-4</v>
      </c>
      <c r="AH1203" s="86">
        <v>4.9480000000000001E-3</v>
      </c>
      <c r="AI1203" s="88">
        <v>1.34486667667E-8</v>
      </c>
      <c r="AJ1203" s="150">
        <v>2.34</v>
      </c>
      <c r="AK1203" s="151">
        <v>9</v>
      </c>
    </row>
    <row r="1204" spans="1:37" x14ac:dyDescent="0.2">
      <c r="A1204" s="149" t="s">
        <v>2689</v>
      </c>
      <c r="B1204" s="66" t="s">
        <v>2690</v>
      </c>
      <c r="C1204" s="67">
        <v>74</v>
      </c>
      <c r="D1204" s="84" t="s">
        <v>337</v>
      </c>
      <c r="E1204" s="85">
        <v>92.922853931254807</v>
      </c>
      <c r="F1204" s="91">
        <v>91.133230787434201</v>
      </c>
      <c r="G1204" s="86">
        <v>41.844642962787702</v>
      </c>
      <c r="H1204" s="86">
        <v>40.149677572028601</v>
      </c>
      <c r="I1204" s="86">
        <v>2.0099999999999998</v>
      </c>
      <c r="J1204" s="86">
        <v>2.23</v>
      </c>
      <c r="K1204" s="87">
        <v>0</v>
      </c>
      <c r="L1204" s="85">
        <v>1.3399997696599999</v>
      </c>
      <c r="M1204" s="86">
        <v>0</v>
      </c>
      <c r="N1204" s="86">
        <v>90.844214767990906</v>
      </c>
      <c r="O1204" s="86">
        <v>54.121795482702801</v>
      </c>
      <c r="P1204" s="86">
        <v>0.218</v>
      </c>
      <c r="Q1204" s="88">
        <v>0.6573</v>
      </c>
      <c r="R1204" s="85">
        <v>0</v>
      </c>
      <c r="S1204" s="86">
        <v>0</v>
      </c>
      <c r="T1204" s="86">
        <v>1.08</v>
      </c>
      <c r="U1204" s="88">
        <v>1.4124711589658601</v>
      </c>
      <c r="V1204" s="89">
        <v>4.88</v>
      </c>
      <c r="W1204" s="85">
        <v>62.561210234312199</v>
      </c>
      <c r="X1204" s="88">
        <v>72.533333333300007</v>
      </c>
      <c r="Y1204" s="85">
        <v>-100</v>
      </c>
      <c r="Z1204" s="88"/>
      <c r="AA1204" s="85">
        <v>0</v>
      </c>
      <c r="AB1204" s="91">
        <v>0</v>
      </c>
      <c r="AC1204" s="86">
        <v>0</v>
      </c>
      <c r="AD1204" s="86">
        <v>0</v>
      </c>
      <c r="AE1204" s="86">
        <v>0</v>
      </c>
      <c r="AF1204" s="88">
        <v>46.372998279100003</v>
      </c>
      <c r="AG1204" s="85">
        <v>0.10189599409699999</v>
      </c>
      <c r="AH1204" s="86">
        <v>1.1434E-2</v>
      </c>
      <c r="AI1204" s="88">
        <v>2.5054396351800002E-8</v>
      </c>
      <c r="AJ1204" s="150">
        <v>2.68</v>
      </c>
      <c r="AK1204" s="151">
        <v>8</v>
      </c>
    </row>
    <row r="1205" spans="1:37" x14ac:dyDescent="0.2">
      <c r="A1205" s="149" t="s">
        <v>2691</v>
      </c>
      <c r="B1205" s="66" t="s">
        <v>2692</v>
      </c>
      <c r="C1205" s="67">
        <v>74</v>
      </c>
      <c r="D1205" s="84" t="s">
        <v>337</v>
      </c>
      <c r="E1205" s="85">
        <v>93.367254743449493</v>
      </c>
      <c r="F1205" s="91">
        <v>93.334918445955594</v>
      </c>
      <c r="G1205" s="86">
        <v>39.851633458557203</v>
      </c>
      <c r="H1205" s="86">
        <v>39.849731323410502</v>
      </c>
      <c r="I1205" s="86">
        <v>6.48</v>
      </c>
      <c r="J1205" s="86">
        <v>11.32</v>
      </c>
      <c r="K1205" s="87">
        <v>0</v>
      </c>
      <c r="L1205" s="85">
        <v>3.2863794321899998E-8</v>
      </c>
      <c r="M1205" s="86">
        <v>0</v>
      </c>
      <c r="N1205" s="86">
        <v>88.135431841336001</v>
      </c>
      <c r="O1205" s="86">
        <v>46.6890615158514</v>
      </c>
      <c r="P1205" s="86">
        <v>0.68400000000000005</v>
      </c>
      <c r="Q1205" s="88">
        <v>0.79259999999999997</v>
      </c>
      <c r="R1205" s="85">
        <v>0</v>
      </c>
      <c r="S1205" s="86">
        <v>0</v>
      </c>
      <c r="T1205" s="86">
        <v>0.95</v>
      </c>
      <c r="U1205" s="88">
        <v>0.24822863664463399</v>
      </c>
      <c r="V1205" s="89">
        <v>4.95</v>
      </c>
      <c r="W1205" s="85">
        <v>63.772814528477802</v>
      </c>
      <c r="X1205" s="88">
        <v>63.9666666667</v>
      </c>
      <c r="Y1205" s="85"/>
      <c r="Z1205" s="88"/>
      <c r="AA1205" s="85">
        <v>0</v>
      </c>
      <c r="AB1205" s="91">
        <v>0</v>
      </c>
      <c r="AC1205" s="86">
        <v>0</v>
      </c>
      <c r="AD1205" s="86">
        <v>0</v>
      </c>
      <c r="AE1205" s="86">
        <v>0</v>
      </c>
      <c r="AF1205" s="88">
        <v>4.8318023989099999</v>
      </c>
      <c r="AG1205" s="85">
        <v>0</v>
      </c>
      <c r="AH1205" s="86">
        <v>9.8038E-2</v>
      </c>
      <c r="AI1205" s="88">
        <v>0.623790963182</v>
      </c>
      <c r="AJ1205" s="150">
        <v>2.31</v>
      </c>
      <c r="AK1205" s="151">
        <v>3</v>
      </c>
    </row>
    <row r="1206" spans="1:37" x14ac:dyDescent="0.2">
      <c r="A1206" s="149" t="s">
        <v>2693</v>
      </c>
      <c r="B1206" s="66" t="s">
        <v>2694</v>
      </c>
      <c r="C1206" s="67">
        <v>74</v>
      </c>
      <c r="D1206" s="84" t="s">
        <v>337</v>
      </c>
      <c r="E1206" s="85">
        <v>96.057167480608996</v>
      </c>
      <c r="F1206" s="91">
        <v>96.032031025567406</v>
      </c>
      <c r="G1206" s="86">
        <v>44.692617064061999</v>
      </c>
      <c r="H1206" s="86">
        <v>44.678253375466802</v>
      </c>
      <c r="I1206" s="86">
        <v>1.82</v>
      </c>
      <c r="J1206" s="86">
        <v>1.64</v>
      </c>
      <c r="K1206" s="87">
        <v>0</v>
      </c>
      <c r="L1206" s="85">
        <v>0.200000011561</v>
      </c>
      <c r="M1206" s="86">
        <v>0</v>
      </c>
      <c r="N1206" s="86">
        <v>90.277927587818596</v>
      </c>
      <c r="O1206" s="86">
        <v>49.863675796257297</v>
      </c>
      <c r="P1206" s="86">
        <v>0.17299999999999999</v>
      </c>
      <c r="Q1206" s="88">
        <v>0.33910000000000001</v>
      </c>
      <c r="R1206" s="85">
        <v>0</v>
      </c>
      <c r="S1206" s="86">
        <v>0</v>
      </c>
      <c r="T1206" s="86">
        <v>0.64</v>
      </c>
      <c r="U1206" s="88">
        <v>0.44706980752657299</v>
      </c>
      <c r="V1206" s="89">
        <v>5</v>
      </c>
      <c r="W1206" s="85">
        <v>55.310680298648101</v>
      </c>
      <c r="X1206" s="88">
        <v>54.133333333300001</v>
      </c>
      <c r="Y1206" s="85"/>
      <c r="Z1206" s="88"/>
      <c r="AA1206" s="85">
        <v>0</v>
      </c>
      <c r="AB1206" s="91">
        <v>0</v>
      </c>
      <c r="AC1206" s="86">
        <v>0</v>
      </c>
      <c r="AD1206" s="86">
        <v>0</v>
      </c>
      <c r="AE1206" s="86">
        <v>0</v>
      </c>
      <c r="AF1206" s="88">
        <v>18.786099168</v>
      </c>
      <c r="AG1206" s="85">
        <v>0</v>
      </c>
      <c r="AH1206" s="86">
        <v>7.3889999999999997E-3</v>
      </c>
      <c r="AI1206" s="88">
        <v>0</v>
      </c>
      <c r="AJ1206" s="150">
        <v>2.4500000000000002</v>
      </c>
      <c r="AK1206" s="151">
        <v>4</v>
      </c>
    </row>
    <row r="1207" spans="1:37" x14ac:dyDescent="0.2">
      <c r="A1207" s="149" t="s">
        <v>2695</v>
      </c>
      <c r="B1207" s="66" t="s">
        <v>2696</v>
      </c>
      <c r="C1207" s="67">
        <v>74</v>
      </c>
      <c r="D1207" s="84" t="s">
        <v>337</v>
      </c>
      <c r="E1207" s="85">
        <v>95.274429244360206</v>
      </c>
      <c r="F1207" s="91">
        <v>95.274429244360206</v>
      </c>
      <c r="G1207" s="86">
        <v>51.410898911914799</v>
      </c>
      <c r="H1207" s="86">
        <v>51.410898911914799</v>
      </c>
      <c r="I1207" s="86">
        <v>2.57</v>
      </c>
      <c r="J1207" s="86">
        <v>3.02</v>
      </c>
      <c r="K1207" s="87">
        <v>0</v>
      </c>
      <c r="L1207" s="85">
        <v>6.9999999613199998E-2</v>
      </c>
      <c r="M1207" s="86">
        <v>0</v>
      </c>
      <c r="N1207" s="86">
        <v>91.968216633496198</v>
      </c>
      <c r="O1207" s="86">
        <v>77.3012259893774</v>
      </c>
      <c r="P1207" s="86">
        <v>0.129</v>
      </c>
      <c r="Q1207" s="88">
        <v>0.3679</v>
      </c>
      <c r="R1207" s="85">
        <v>0</v>
      </c>
      <c r="S1207" s="86">
        <v>0</v>
      </c>
      <c r="T1207" s="86">
        <v>0.62</v>
      </c>
      <c r="U1207" s="88">
        <v>0.36420003912893001</v>
      </c>
      <c r="V1207" s="89">
        <v>4.9000000000000004</v>
      </c>
      <c r="W1207" s="85">
        <v>61.507836366595299</v>
      </c>
      <c r="X1207" s="88">
        <v>61.2</v>
      </c>
      <c r="Y1207" s="85"/>
      <c r="Z1207" s="88"/>
      <c r="AA1207" s="85">
        <v>0</v>
      </c>
      <c r="AB1207" s="91">
        <v>0</v>
      </c>
      <c r="AC1207" s="86">
        <v>0</v>
      </c>
      <c r="AD1207" s="86">
        <v>0</v>
      </c>
      <c r="AE1207" s="86">
        <v>0</v>
      </c>
      <c r="AF1207" s="88">
        <v>45.638000563299997</v>
      </c>
      <c r="AG1207" s="85">
        <v>6.0727268473600005E-13</v>
      </c>
      <c r="AH1207" s="86">
        <v>1.4903E-2</v>
      </c>
      <c r="AI1207" s="88">
        <v>0</v>
      </c>
      <c r="AJ1207" s="150">
        <v>2.35</v>
      </c>
      <c r="AK1207" s="151">
        <v>3</v>
      </c>
    </row>
    <row r="1208" spans="1:37" x14ac:dyDescent="0.2">
      <c r="A1208" s="149" t="s">
        <v>2697</v>
      </c>
      <c r="B1208" s="66" t="s">
        <v>2698</v>
      </c>
      <c r="C1208" s="67">
        <v>74</v>
      </c>
      <c r="D1208" s="84" t="s">
        <v>337</v>
      </c>
      <c r="E1208" s="85">
        <v>94.972935107941197</v>
      </c>
      <c r="F1208" s="91">
        <v>94.8926956632491</v>
      </c>
      <c r="G1208" s="86">
        <v>30.134369228809799</v>
      </c>
      <c r="H1208" s="86">
        <v>30.124180092975902</v>
      </c>
      <c r="I1208" s="86">
        <v>1.83</v>
      </c>
      <c r="J1208" s="86">
        <v>2.3199999999999998</v>
      </c>
      <c r="K1208" s="87">
        <v>0</v>
      </c>
      <c r="L1208" s="85">
        <v>0.37999999907499998</v>
      </c>
      <c r="M1208" s="86">
        <v>0</v>
      </c>
      <c r="N1208" s="86">
        <v>91.910316424935402</v>
      </c>
      <c r="O1208" s="86">
        <v>28.581661891117498</v>
      </c>
      <c r="P1208" s="86">
        <v>0.16400000000000001</v>
      </c>
      <c r="Q1208" s="88">
        <v>0.60850000000000004</v>
      </c>
      <c r="R1208" s="85">
        <v>0</v>
      </c>
      <c r="S1208" s="86">
        <v>1.6</v>
      </c>
      <c r="T1208" s="86">
        <v>0.88</v>
      </c>
      <c r="U1208" s="88">
        <v>0.15538432146723599</v>
      </c>
      <c r="V1208" s="89">
        <v>4.9400000000000004</v>
      </c>
      <c r="W1208" s="85">
        <v>62.979795776521797</v>
      </c>
      <c r="X1208" s="88">
        <v>65.400000000000006</v>
      </c>
      <c r="Y1208" s="85"/>
      <c r="Z1208" s="88"/>
      <c r="AA1208" s="85">
        <v>0</v>
      </c>
      <c r="AB1208" s="91">
        <v>0</v>
      </c>
      <c r="AC1208" s="86">
        <v>0</v>
      </c>
      <c r="AD1208" s="86">
        <v>0</v>
      </c>
      <c r="AE1208" s="86">
        <v>0</v>
      </c>
      <c r="AF1208" s="88">
        <v>0.113000032811</v>
      </c>
      <c r="AG1208" s="85">
        <v>0</v>
      </c>
      <c r="AH1208" s="86">
        <v>1.6452999999999999E-2</v>
      </c>
      <c r="AI1208" s="88">
        <v>1.78170822456E-10</v>
      </c>
      <c r="AJ1208" s="150">
        <v>2.0099999999999998</v>
      </c>
      <c r="AK1208" s="151">
        <v>0</v>
      </c>
    </row>
    <row r="1209" spans="1:37" x14ac:dyDescent="0.2">
      <c r="A1209" s="149" t="s">
        <v>2699</v>
      </c>
      <c r="B1209" s="66" t="s">
        <v>2700</v>
      </c>
      <c r="C1209" s="67">
        <v>74</v>
      </c>
      <c r="D1209" s="84" t="s">
        <v>337</v>
      </c>
      <c r="E1209" s="85">
        <v>92.517407524884106</v>
      </c>
      <c r="F1209" s="91">
        <v>92.216835077861901</v>
      </c>
      <c r="G1209" s="86">
        <v>36.4946304771399</v>
      </c>
      <c r="H1209" s="86">
        <v>36.194058030117702</v>
      </c>
      <c r="I1209" s="86">
        <v>0.79</v>
      </c>
      <c r="J1209" s="86">
        <v>1.25</v>
      </c>
      <c r="K1209" s="87">
        <v>0</v>
      </c>
      <c r="L1209" s="85">
        <v>0.50999999919700001</v>
      </c>
      <c r="M1209" s="86">
        <v>1.45300502703406E-2</v>
      </c>
      <c r="N1209" s="86">
        <v>89.531953882568502</v>
      </c>
      <c r="O1209" s="86">
        <v>39.472753007784902</v>
      </c>
      <c r="P1209" s="86">
        <v>7.5999999999999998E-2</v>
      </c>
      <c r="Q1209" s="88">
        <v>0.53700000000000003</v>
      </c>
      <c r="R1209" s="85">
        <v>2.6136957658128599E-2</v>
      </c>
      <c r="S1209" s="86">
        <v>2</v>
      </c>
      <c r="T1209" s="86">
        <v>0.83</v>
      </c>
      <c r="U1209" s="88">
        <v>1.17359191626263</v>
      </c>
      <c r="V1209" s="89">
        <v>4.9000000000000004</v>
      </c>
      <c r="W1209" s="85">
        <v>62.428953670366802</v>
      </c>
      <c r="X1209" s="88">
        <v>61.366666666699999</v>
      </c>
      <c r="Y1209" s="85"/>
      <c r="Z1209" s="88"/>
      <c r="AA1209" s="85">
        <v>0</v>
      </c>
      <c r="AB1209" s="91">
        <v>0</v>
      </c>
      <c r="AC1209" s="86">
        <v>0</v>
      </c>
      <c r="AD1209" s="86">
        <v>0</v>
      </c>
      <c r="AE1209" s="86">
        <v>0</v>
      </c>
      <c r="AF1209" s="88">
        <v>27.128299670400001</v>
      </c>
      <c r="AG1209" s="85">
        <v>0</v>
      </c>
      <c r="AH1209" s="86">
        <v>6.1469999999999997E-3</v>
      </c>
      <c r="AI1209" s="88">
        <v>1.68750000675E-2</v>
      </c>
      <c r="AJ1209" s="150">
        <v>1.77</v>
      </c>
      <c r="AK1209" s="151">
        <v>0</v>
      </c>
    </row>
    <row r="1210" spans="1:37" x14ac:dyDescent="0.2">
      <c r="A1210" s="149" t="s">
        <v>2701</v>
      </c>
      <c r="B1210" s="66" t="s">
        <v>2702</v>
      </c>
      <c r="C1210" s="67">
        <v>74</v>
      </c>
      <c r="D1210" s="84" t="s">
        <v>337</v>
      </c>
      <c r="E1210" s="85">
        <v>94.299632510041903</v>
      </c>
      <c r="F1210" s="91">
        <v>92.956157593368104</v>
      </c>
      <c r="G1210" s="86">
        <v>51.835740534997001</v>
      </c>
      <c r="H1210" s="86">
        <v>50.559781215280701</v>
      </c>
      <c r="I1210" s="86">
        <v>1.93</v>
      </c>
      <c r="J1210" s="86">
        <v>1.25</v>
      </c>
      <c r="K1210" s="87">
        <v>0</v>
      </c>
      <c r="L1210" s="85">
        <v>1.2599998238600001</v>
      </c>
      <c r="M1210" s="86">
        <v>0</v>
      </c>
      <c r="N1210" s="86">
        <v>90.5584533244201</v>
      </c>
      <c r="O1210" s="86">
        <v>71.778136583812795</v>
      </c>
      <c r="P1210" s="86">
        <v>0.104</v>
      </c>
      <c r="Q1210" s="88">
        <v>0.24690000000000001</v>
      </c>
      <c r="R1210" s="85">
        <v>0</v>
      </c>
      <c r="S1210" s="86">
        <v>0.2</v>
      </c>
      <c r="T1210" s="86">
        <v>0.75</v>
      </c>
      <c r="U1210" s="88">
        <v>0.77429279548756502</v>
      </c>
      <c r="V1210" s="89">
        <v>4.97</v>
      </c>
      <c r="W1210" s="85">
        <v>56.297032205407497</v>
      </c>
      <c r="X1210" s="88">
        <v>62.8</v>
      </c>
      <c r="Y1210" s="85">
        <v>-100</v>
      </c>
      <c r="Z1210" s="88"/>
      <c r="AA1210" s="85">
        <v>0</v>
      </c>
      <c r="AB1210" s="91">
        <v>0</v>
      </c>
      <c r="AC1210" s="86">
        <v>0</v>
      </c>
      <c r="AD1210" s="86">
        <v>0</v>
      </c>
      <c r="AE1210" s="86">
        <v>0</v>
      </c>
      <c r="AF1210" s="88">
        <v>55.622795286699997</v>
      </c>
      <c r="AG1210" s="85">
        <v>4.8836996266700003E-2</v>
      </c>
      <c r="AH1210" s="86">
        <v>9.2580000000000006E-3</v>
      </c>
      <c r="AI1210" s="88">
        <v>3.3750019391200002E-2</v>
      </c>
      <c r="AJ1210" s="150">
        <v>2.4500000000000002</v>
      </c>
      <c r="AK1210" s="151">
        <v>2</v>
      </c>
    </row>
    <row r="1211" spans="1:37" x14ac:dyDescent="0.2">
      <c r="A1211" s="149" t="s">
        <v>2703</v>
      </c>
      <c r="B1211" s="66" t="s">
        <v>2704</v>
      </c>
      <c r="C1211" s="67">
        <v>74</v>
      </c>
      <c r="D1211" s="84" t="s">
        <v>337</v>
      </c>
      <c r="E1211" s="85">
        <v>93.551032220721595</v>
      </c>
      <c r="F1211" s="91">
        <v>93.551032220721595</v>
      </c>
      <c r="G1211" s="86">
        <v>27.173773233005299</v>
      </c>
      <c r="H1211" s="86">
        <v>27.173773233005299</v>
      </c>
      <c r="I1211" s="86">
        <v>0.44</v>
      </c>
      <c r="J1211" s="86">
        <v>0.47</v>
      </c>
      <c r="K1211" s="87">
        <v>0</v>
      </c>
      <c r="L1211" s="85">
        <v>1.1599999722500001</v>
      </c>
      <c r="M1211" s="86">
        <v>0</v>
      </c>
      <c r="N1211" s="86">
        <v>90.721831835212001</v>
      </c>
      <c r="O1211" s="86">
        <v>35.141445891333603</v>
      </c>
      <c r="P1211" s="86">
        <v>0.121</v>
      </c>
      <c r="Q1211" s="88">
        <v>0.30370000000000003</v>
      </c>
      <c r="R1211" s="85">
        <v>0</v>
      </c>
      <c r="S1211" s="86">
        <v>0</v>
      </c>
      <c r="T1211" s="86">
        <v>0.89</v>
      </c>
      <c r="U1211" s="88">
        <v>0.52254164254935997</v>
      </c>
      <c r="V1211" s="89">
        <v>5</v>
      </c>
      <c r="W1211" s="85">
        <v>62.915310159376901</v>
      </c>
      <c r="X1211" s="88">
        <v>64.533333333300007</v>
      </c>
      <c r="Y1211" s="85">
        <v>-100</v>
      </c>
      <c r="Z1211" s="88"/>
      <c r="AA1211" s="85">
        <v>0</v>
      </c>
      <c r="AB1211" s="91">
        <v>0</v>
      </c>
      <c r="AC1211" s="86">
        <v>0</v>
      </c>
      <c r="AD1211" s="86">
        <v>0</v>
      </c>
      <c r="AE1211" s="86">
        <v>0</v>
      </c>
      <c r="AF1211" s="88">
        <v>55.235096822700001</v>
      </c>
      <c r="AG1211" s="85">
        <v>5.2215461343600003E-9</v>
      </c>
      <c r="AH1211" s="86">
        <v>2.7539999999999999E-3</v>
      </c>
      <c r="AI1211" s="88">
        <v>2.36177253411E-9</v>
      </c>
      <c r="AJ1211" s="150">
        <v>2.33</v>
      </c>
      <c r="AK1211" s="151">
        <v>2</v>
      </c>
    </row>
    <row r="1212" spans="1:37" x14ac:dyDescent="0.2">
      <c r="A1212" s="149" t="s">
        <v>2705</v>
      </c>
      <c r="B1212" s="66" t="s">
        <v>2706</v>
      </c>
      <c r="C1212" s="67">
        <v>74</v>
      </c>
      <c r="D1212" s="84" t="s">
        <v>337</v>
      </c>
      <c r="E1212" s="85">
        <v>87.775854372843</v>
      </c>
      <c r="F1212" s="91">
        <v>87.692022950212802</v>
      </c>
      <c r="G1212" s="86">
        <v>32.145540059444102</v>
      </c>
      <c r="H1212" s="86">
        <v>32.1368303012488</v>
      </c>
      <c r="I1212" s="86">
        <v>15.69</v>
      </c>
      <c r="J1212" s="86">
        <v>39.64</v>
      </c>
      <c r="K1212" s="87">
        <v>0</v>
      </c>
      <c r="L1212" s="85">
        <v>0</v>
      </c>
      <c r="M1212" s="86">
        <v>4.6161197939387603E-2</v>
      </c>
      <c r="N1212" s="86">
        <v>82.636324791006999</v>
      </c>
      <c r="O1212" s="86">
        <v>25.007559721802199</v>
      </c>
      <c r="P1212" s="86">
        <v>0.36799999999999999</v>
      </c>
      <c r="Q1212" s="88">
        <v>0.6532</v>
      </c>
      <c r="R1212" s="85">
        <v>4.4508734839212201E-2</v>
      </c>
      <c r="S1212" s="86">
        <v>3.1</v>
      </c>
      <c r="T1212" s="86">
        <v>1.08</v>
      </c>
      <c r="U1212" s="88">
        <v>1.2585600592263599</v>
      </c>
      <c r="V1212" s="89">
        <v>4.93</v>
      </c>
      <c r="W1212" s="85">
        <v>58.077205510694903</v>
      </c>
      <c r="X1212" s="88"/>
      <c r="Y1212" s="85">
        <v>-100</v>
      </c>
      <c r="Z1212" s="88">
        <v>-100</v>
      </c>
      <c r="AA1212" s="85">
        <v>0</v>
      </c>
      <c r="AB1212" s="91">
        <v>0</v>
      </c>
      <c r="AC1212" s="86">
        <v>0</v>
      </c>
      <c r="AD1212" s="86">
        <v>0</v>
      </c>
      <c r="AE1212" s="86">
        <v>0</v>
      </c>
      <c r="AF1212" s="88">
        <v>0</v>
      </c>
      <c r="AG1212" s="85">
        <v>0</v>
      </c>
      <c r="AH1212" s="86">
        <v>0.30181000000000002</v>
      </c>
      <c r="AI1212" s="88">
        <v>5.0624998744799997E-2</v>
      </c>
      <c r="AJ1212" s="150">
        <v>1.45</v>
      </c>
      <c r="AK1212" s="151">
        <v>0</v>
      </c>
    </row>
    <row r="1213" spans="1:37" x14ac:dyDescent="0.2">
      <c r="A1213" s="149" t="s">
        <v>2707</v>
      </c>
      <c r="B1213" s="66" t="s">
        <v>2708</v>
      </c>
      <c r="C1213" s="67">
        <v>74</v>
      </c>
      <c r="D1213" s="84" t="s">
        <v>337</v>
      </c>
      <c r="E1213" s="85">
        <v>88.861639383726498</v>
      </c>
      <c r="F1213" s="91">
        <v>88.824025036109802</v>
      </c>
      <c r="G1213" s="86">
        <v>42.9525758305248</v>
      </c>
      <c r="H1213" s="86">
        <v>42.928502648050099</v>
      </c>
      <c r="I1213" s="86">
        <v>3.39</v>
      </c>
      <c r="J1213" s="86">
        <v>3.33</v>
      </c>
      <c r="K1213" s="87">
        <v>0</v>
      </c>
      <c r="L1213" s="85">
        <v>1.6199999998300001</v>
      </c>
      <c r="M1213" s="86">
        <v>0.18371158916081501</v>
      </c>
      <c r="N1213" s="86">
        <v>85.781525488693006</v>
      </c>
      <c r="O1213" s="86">
        <v>60.328760780228102</v>
      </c>
      <c r="P1213" s="86">
        <v>0.10199999999999999</v>
      </c>
      <c r="Q1213" s="88">
        <v>0.55169999999999997</v>
      </c>
      <c r="R1213" s="85">
        <v>6.1208875286916598E-2</v>
      </c>
      <c r="S1213" s="86">
        <v>4</v>
      </c>
      <c r="T1213" s="86">
        <v>0.8</v>
      </c>
      <c r="U1213" s="88">
        <v>2.1349903707270101</v>
      </c>
      <c r="V1213" s="89">
        <v>4.92</v>
      </c>
      <c r="W1213" s="85">
        <v>55.951939037088401</v>
      </c>
      <c r="X1213" s="88">
        <v>52.633333333300001</v>
      </c>
      <c r="Y1213" s="85">
        <v>-100</v>
      </c>
      <c r="Z1213" s="88">
        <v>100</v>
      </c>
      <c r="AA1213" s="85">
        <v>0</v>
      </c>
      <c r="AB1213" s="91">
        <v>0</v>
      </c>
      <c r="AC1213" s="86">
        <v>0</v>
      </c>
      <c r="AD1213" s="86">
        <v>0</v>
      </c>
      <c r="AE1213" s="86">
        <v>0</v>
      </c>
      <c r="AF1213" s="88">
        <v>0</v>
      </c>
      <c r="AG1213" s="85">
        <v>0.21311996369899999</v>
      </c>
      <c r="AH1213" s="86">
        <v>1.7839000000000001E-2</v>
      </c>
      <c r="AI1213" s="88">
        <v>0</v>
      </c>
      <c r="AJ1213" s="150">
        <v>1.46</v>
      </c>
      <c r="AK1213" s="151">
        <v>0</v>
      </c>
    </row>
    <row r="1214" spans="1:37" x14ac:dyDescent="0.2">
      <c r="A1214" s="149" t="s">
        <v>2709</v>
      </c>
      <c r="B1214" s="66" t="s">
        <v>2710</v>
      </c>
      <c r="C1214" s="67">
        <v>74</v>
      </c>
      <c r="D1214" s="84" t="s">
        <v>337</v>
      </c>
      <c r="E1214" s="85">
        <v>78.110511993549693</v>
      </c>
      <c r="F1214" s="91">
        <v>78.0840556339448</v>
      </c>
      <c r="G1214" s="86">
        <v>33.666347510582497</v>
      </c>
      <c r="H1214" s="86">
        <v>33.6411509776255</v>
      </c>
      <c r="I1214" s="86">
        <v>24.85</v>
      </c>
      <c r="J1214" s="86">
        <v>24.04</v>
      </c>
      <c r="K1214" s="87">
        <v>0</v>
      </c>
      <c r="L1214" s="85">
        <v>3.0000000010999998E-2</v>
      </c>
      <c r="M1214" s="86">
        <v>9.1010982171443704E-3</v>
      </c>
      <c r="N1214" s="86">
        <v>72.786661096129706</v>
      </c>
      <c r="O1214" s="86">
        <v>38.507031147325499</v>
      </c>
      <c r="P1214" s="86">
        <v>0.78600000000000003</v>
      </c>
      <c r="Q1214" s="88">
        <v>0.97989999999999999</v>
      </c>
      <c r="R1214" s="85">
        <v>2.37135404315864E-2</v>
      </c>
      <c r="S1214" s="86">
        <v>4</v>
      </c>
      <c r="T1214" s="86">
        <v>1.77</v>
      </c>
      <c r="U1214" s="88">
        <v>2.4012295908082999</v>
      </c>
      <c r="V1214" s="89">
        <v>4.5599999999999996</v>
      </c>
      <c r="W1214" s="85">
        <v>56.874559506632998</v>
      </c>
      <c r="X1214" s="88">
        <v>54.4666666667</v>
      </c>
      <c r="Y1214" s="85">
        <v>-100</v>
      </c>
      <c r="Z1214" s="88"/>
      <c r="AA1214" s="85">
        <v>0</v>
      </c>
      <c r="AB1214" s="91">
        <v>0</v>
      </c>
      <c r="AC1214" s="86">
        <v>0</v>
      </c>
      <c r="AD1214" s="86">
        <v>0</v>
      </c>
      <c r="AE1214" s="86">
        <v>0</v>
      </c>
      <c r="AF1214" s="88">
        <v>0</v>
      </c>
      <c r="AG1214" s="85">
        <v>2.5529999167999999E-3</v>
      </c>
      <c r="AH1214" s="86">
        <v>0.148455</v>
      </c>
      <c r="AI1214" s="88">
        <v>3.3749998900200001E-2</v>
      </c>
      <c r="AJ1214" s="150">
        <v>1.3</v>
      </c>
      <c r="AK1214" s="151">
        <v>0</v>
      </c>
    </row>
    <row r="1215" spans="1:37" x14ac:dyDescent="0.2">
      <c r="A1215" s="149" t="s">
        <v>2711</v>
      </c>
      <c r="B1215" s="66" t="s">
        <v>2712</v>
      </c>
      <c r="C1215" s="67">
        <v>74</v>
      </c>
      <c r="D1215" s="84" t="s">
        <v>337</v>
      </c>
      <c r="E1215" s="85">
        <v>79.138064658990302</v>
      </c>
      <c r="F1215" s="91">
        <v>77.726417183348104</v>
      </c>
      <c r="G1215" s="86">
        <v>36.1907661647476</v>
      </c>
      <c r="H1215" s="86">
        <v>34.799416888101597</v>
      </c>
      <c r="I1215" s="86">
        <v>7.23</v>
      </c>
      <c r="J1215" s="86">
        <v>9.43</v>
      </c>
      <c r="K1215" s="87">
        <v>0</v>
      </c>
      <c r="L1215" s="85">
        <v>7.6399991866699999</v>
      </c>
      <c r="M1215" s="86">
        <v>1.11168070055634E-3</v>
      </c>
      <c r="N1215" s="86">
        <v>75.947671135865605</v>
      </c>
      <c r="O1215" s="86">
        <v>44.446462078566697</v>
      </c>
      <c r="P1215" s="86">
        <v>0.192</v>
      </c>
      <c r="Q1215" s="88">
        <v>0.72789999999999999</v>
      </c>
      <c r="R1215" s="85">
        <v>2.0712510356255199E-2</v>
      </c>
      <c r="S1215" s="86">
        <v>6.7</v>
      </c>
      <c r="T1215" s="86">
        <v>1.07</v>
      </c>
      <c r="U1215" s="88">
        <v>5.6179878948922397</v>
      </c>
      <c r="V1215" s="89">
        <v>4.8099999999999996</v>
      </c>
      <c r="W1215" s="85">
        <v>55.408903662714401</v>
      </c>
      <c r="X1215" s="88">
        <v>56.0333333333</v>
      </c>
      <c r="Y1215" s="85">
        <v>-100</v>
      </c>
      <c r="Z1215" s="88"/>
      <c r="AA1215" s="85">
        <v>0</v>
      </c>
      <c r="AB1215" s="91">
        <v>0</v>
      </c>
      <c r="AC1215" s="86">
        <v>0</v>
      </c>
      <c r="AD1215" s="86">
        <v>0</v>
      </c>
      <c r="AE1215" s="86">
        <v>0</v>
      </c>
      <c r="AF1215" s="88">
        <v>7.2540723260799998E-7</v>
      </c>
      <c r="AG1215" s="85">
        <v>0.68318099135599997</v>
      </c>
      <c r="AH1215" s="86">
        <v>7.7366000000000004E-2</v>
      </c>
      <c r="AI1215" s="88">
        <v>1.6874999071499999E-2</v>
      </c>
      <c r="AJ1215" s="150">
        <v>1.7</v>
      </c>
      <c r="AK1215" s="151">
        <v>0</v>
      </c>
    </row>
    <row r="1216" spans="1:37" x14ac:dyDescent="0.2">
      <c r="A1216" s="149" t="s">
        <v>2713</v>
      </c>
      <c r="B1216" s="66" t="s">
        <v>2714</v>
      </c>
      <c r="C1216" s="67">
        <v>73</v>
      </c>
      <c r="D1216" s="84" t="s">
        <v>337</v>
      </c>
      <c r="E1216" s="85">
        <v>82.902141189049303</v>
      </c>
      <c r="F1216" s="91">
        <v>82.142455192594497</v>
      </c>
      <c r="G1216" s="86">
        <v>65.130412762724703</v>
      </c>
      <c r="H1216" s="86">
        <v>64.413634956810398</v>
      </c>
      <c r="I1216" s="86">
        <v>3.22</v>
      </c>
      <c r="J1216" s="86">
        <v>5.48</v>
      </c>
      <c r="K1216" s="87">
        <v>0</v>
      </c>
      <c r="L1216" s="85">
        <v>19.2799990209</v>
      </c>
      <c r="M1216" s="86">
        <v>1.4490814017945599E-3</v>
      </c>
      <c r="N1216" s="86">
        <v>60.200915619779103</v>
      </c>
      <c r="O1216" s="86">
        <v>59.581451827116503</v>
      </c>
      <c r="P1216" s="86">
        <v>0.16</v>
      </c>
      <c r="Q1216" s="88">
        <v>0.61739999999999995</v>
      </c>
      <c r="R1216" s="85">
        <v>2.70288533008987E-2</v>
      </c>
      <c r="S1216" s="86">
        <v>14.8</v>
      </c>
      <c r="T1216" s="86">
        <v>0.8</v>
      </c>
      <c r="U1216" s="88">
        <v>3.81109141554824</v>
      </c>
      <c r="V1216" s="89">
        <v>4.4400000000000004</v>
      </c>
      <c r="W1216" s="85">
        <v>45.597286642075602</v>
      </c>
      <c r="X1216" s="88">
        <v>47.833333333299997</v>
      </c>
      <c r="Y1216" s="85">
        <v>-100</v>
      </c>
      <c r="Z1216" s="88"/>
      <c r="AA1216" s="85">
        <v>0</v>
      </c>
      <c r="AB1216" s="91">
        <v>0</v>
      </c>
      <c r="AC1216" s="86">
        <v>0</v>
      </c>
      <c r="AD1216" s="86">
        <v>0</v>
      </c>
      <c r="AE1216" s="86">
        <v>0</v>
      </c>
      <c r="AF1216" s="88">
        <v>18.564198379400001</v>
      </c>
      <c r="AG1216" s="85">
        <v>1.2019199977999999</v>
      </c>
      <c r="AH1216" s="86">
        <v>2.8122999999999999E-2</v>
      </c>
      <c r="AI1216" s="88">
        <v>1.46341522723E-9</v>
      </c>
      <c r="AJ1216" s="150">
        <v>1.34</v>
      </c>
      <c r="AK1216" s="151">
        <v>0</v>
      </c>
    </row>
    <row r="1217" spans="1:37" x14ac:dyDescent="0.2">
      <c r="A1217" s="149" t="s">
        <v>2715</v>
      </c>
      <c r="B1217" s="66" t="s">
        <v>2716</v>
      </c>
      <c r="C1217" s="67">
        <v>74</v>
      </c>
      <c r="D1217" s="84" t="s">
        <v>337</v>
      </c>
      <c r="E1217" s="85">
        <v>89.537392502253795</v>
      </c>
      <c r="F1217" s="91">
        <v>89.5009268356918</v>
      </c>
      <c r="G1217" s="86">
        <v>34.228092744345297</v>
      </c>
      <c r="H1217" s="86">
        <v>34.222015133251602</v>
      </c>
      <c r="I1217" s="86">
        <v>2.08</v>
      </c>
      <c r="J1217" s="86">
        <v>5.48</v>
      </c>
      <c r="K1217" s="87">
        <v>0</v>
      </c>
      <c r="L1217" s="85">
        <v>1.5132159463699998E-8</v>
      </c>
      <c r="M1217" s="86">
        <v>3.3498484757947199E-3</v>
      </c>
      <c r="N1217" s="86">
        <v>83.585487361672605</v>
      </c>
      <c r="O1217" s="86">
        <v>41.607403355215197</v>
      </c>
      <c r="P1217" s="86">
        <v>0.26400000000000001</v>
      </c>
      <c r="Q1217" s="88">
        <v>0.27010000000000001</v>
      </c>
      <c r="R1217" s="85">
        <v>1.21418164157358E-2</v>
      </c>
      <c r="S1217" s="86">
        <v>0</v>
      </c>
      <c r="T1217" s="86">
        <v>0.42</v>
      </c>
      <c r="U1217" s="88">
        <v>0.246143249293478</v>
      </c>
      <c r="V1217" s="89">
        <v>4.9800000000000004</v>
      </c>
      <c r="W1217" s="85">
        <v>65.867269894331201</v>
      </c>
      <c r="X1217" s="88">
        <v>66.8</v>
      </c>
      <c r="Y1217" s="85">
        <v>-100</v>
      </c>
      <c r="Z1217" s="88"/>
      <c r="AA1217" s="85">
        <v>0</v>
      </c>
      <c r="AB1217" s="91">
        <v>0</v>
      </c>
      <c r="AC1217" s="86">
        <v>0</v>
      </c>
      <c r="AD1217" s="86">
        <v>0</v>
      </c>
      <c r="AE1217" s="86">
        <v>0</v>
      </c>
      <c r="AF1217" s="88">
        <v>8.24447791981E-11</v>
      </c>
      <c r="AG1217" s="85">
        <v>1.7747440386300001E-8</v>
      </c>
      <c r="AH1217" s="86">
        <v>4.5399000000000002E-2</v>
      </c>
      <c r="AI1217" s="88">
        <v>1.5327349962300001</v>
      </c>
      <c r="AJ1217" s="150">
        <v>2.29</v>
      </c>
      <c r="AK1217" s="151">
        <v>6</v>
      </c>
    </row>
    <row r="1218" spans="1:37" x14ac:dyDescent="0.2">
      <c r="A1218" s="149" t="s">
        <v>2717</v>
      </c>
      <c r="B1218" s="66" t="s">
        <v>2718</v>
      </c>
      <c r="C1218" s="67">
        <v>74</v>
      </c>
      <c r="D1218" s="84" t="s">
        <v>337</v>
      </c>
      <c r="E1218" s="85">
        <v>95.332895558723195</v>
      </c>
      <c r="F1218" s="91">
        <v>95.057417877220203</v>
      </c>
      <c r="G1218" s="86">
        <v>31.3387894998158</v>
      </c>
      <c r="H1218" s="86">
        <v>31.074523119304299</v>
      </c>
      <c r="I1218" s="86">
        <v>1.38</v>
      </c>
      <c r="J1218" s="86">
        <v>3.63</v>
      </c>
      <c r="K1218" s="87">
        <v>0</v>
      </c>
      <c r="L1218" s="85">
        <v>4.6886595032700001E-9</v>
      </c>
      <c r="M1218" s="86">
        <v>0</v>
      </c>
      <c r="N1218" s="86">
        <v>83.745782685198606</v>
      </c>
      <c r="O1218" s="86">
        <v>56.045870227899599</v>
      </c>
      <c r="P1218" s="86">
        <v>0.188</v>
      </c>
      <c r="Q1218" s="88">
        <v>0.10680000000000001</v>
      </c>
      <c r="R1218" s="85">
        <v>0</v>
      </c>
      <c r="S1218" s="86">
        <v>0</v>
      </c>
      <c r="T1218" s="86">
        <v>0.34</v>
      </c>
      <c r="U1218" s="88">
        <v>6.7267805948396001E-2</v>
      </c>
      <c r="V1218" s="89">
        <v>4.97</v>
      </c>
      <c r="W1218" s="85">
        <v>64.319407824977802</v>
      </c>
      <c r="X1218" s="88">
        <v>55.333333333299997</v>
      </c>
      <c r="Y1218" s="85">
        <v>-100</v>
      </c>
      <c r="Z1218" s="88"/>
      <c r="AA1218" s="85">
        <v>0</v>
      </c>
      <c r="AB1218" s="91">
        <v>0</v>
      </c>
      <c r="AC1218" s="86">
        <v>0</v>
      </c>
      <c r="AD1218" s="86">
        <v>0</v>
      </c>
      <c r="AE1218" s="86">
        <v>0</v>
      </c>
      <c r="AF1218" s="88">
        <v>4.8018797938999999E-8</v>
      </c>
      <c r="AG1218" s="85">
        <v>2.2605894539799999E-10</v>
      </c>
      <c r="AH1218" s="86">
        <v>2.0216000000000001E-2</v>
      </c>
      <c r="AI1218" s="88">
        <v>1.40377311469E-7</v>
      </c>
      <c r="AJ1218" s="150">
        <v>2.2200000000000002</v>
      </c>
      <c r="AK1218" s="151">
        <v>2</v>
      </c>
    </row>
    <row r="1219" spans="1:37" x14ac:dyDescent="0.2">
      <c r="A1219" s="149" t="s">
        <v>2719</v>
      </c>
      <c r="B1219" s="66" t="s">
        <v>2720</v>
      </c>
      <c r="C1219" s="67">
        <v>74</v>
      </c>
      <c r="D1219" s="84" t="s">
        <v>337</v>
      </c>
      <c r="E1219" s="85">
        <v>94.962968783765206</v>
      </c>
      <c r="F1219" s="91">
        <v>94.508182228945202</v>
      </c>
      <c r="G1219" s="86">
        <v>30.1907549653262</v>
      </c>
      <c r="H1219" s="86">
        <v>29.741861972771702</v>
      </c>
      <c r="I1219" s="86">
        <v>0.94</v>
      </c>
      <c r="J1219" s="86">
        <v>4.75</v>
      </c>
      <c r="K1219" s="87">
        <v>0</v>
      </c>
      <c r="L1219" s="85">
        <v>8.6190929981699994E-9</v>
      </c>
      <c r="M1219" s="86">
        <v>0</v>
      </c>
      <c r="N1219" s="86">
        <v>92.383563276617295</v>
      </c>
      <c r="O1219" s="86">
        <v>26.824610067755</v>
      </c>
      <c r="P1219" s="86">
        <v>0.40699999999999997</v>
      </c>
      <c r="Q1219" s="88">
        <v>0.42559999999999998</v>
      </c>
      <c r="R1219" s="85">
        <v>0</v>
      </c>
      <c r="S1219" s="86">
        <v>0</v>
      </c>
      <c r="T1219" s="86">
        <v>0.6</v>
      </c>
      <c r="U1219" s="88">
        <v>4.1254935858397297E-2</v>
      </c>
      <c r="V1219" s="89">
        <v>4.97</v>
      </c>
      <c r="W1219" s="85">
        <v>62.530922936419501</v>
      </c>
      <c r="X1219" s="88">
        <v>60.9</v>
      </c>
      <c r="Y1219" s="85">
        <v>100</v>
      </c>
      <c r="Z1219" s="88"/>
      <c r="AA1219" s="85">
        <v>0</v>
      </c>
      <c r="AB1219" s="91">
        <v>0</v>
      </c>
      <c r="AC1219" s="86">
        <v>0</v>
      </c>
      <c r="AD1219" s="86">
        <v>0</v>
      </c>
      <c r="AE1219" s="86">
        <v>0</v>
      </c>
      <c r="AF1219" s="88">
        <v>2.25382034621E-6</v>
      </c>
      <c r="AG1219" s="85">
        <v>6.1669089146700006E-11</v>
      </c>
      <c r="AH1219" s="86">
        <v>4.1397000000000003E-2</v>
      </c>
      <c r="AI1219" s="88">
        <v>0.39578494803600001</v>
      </c>
      <c r="AJ1219" s="150">
        <v>2.2000000000000002</v>
      </c>
      <c r="AK1219" s="151">
        <v>4</v>
      </c>
    </row>
    <row r="1220" spans="1:37" x14ac:dyDescent="0.2">
      <c r="A1220" s="149" t="s">
        <v>2721</v>
      </c>
      <c r="B1220" s="66" t="s">
        <v>2722</v>
      </c>
      <c r="C1220" s="67">
        <v>74</v>
      </c>
      <c r="D1220" s="84" t="s">
        <v>337</v>
      </c>
      <c r="E1220" s="85">
        <v>96.157002188183796</v>
      </c>
      <c r="F1220" s="91">
        <v>96.157002188183796</v>
      </c>
      <c r="G1220" s="86">
        <v>34.227492966551999</v>
      </c>
      <c r="H1220" s="86">
        <v>34.227492966551999</v>
      </c>
      <c r="I1220" s="86">
        <v>2.09</v>
      </c>
      <c r="J1220" s="86">
        <v>1.87</v>
      </c>
      <c r="K1220" s="87">
        <v>0</v>
      </c>
      <c r="L1220" s="85">
        <v>1.8365703071799999E-7</v>
      </c>
      <c r="M1220" s="86">
        <v>0</v>
      </c>
      <c r="N1220" s="86">
        <v>92.578827947734894</v>
      </c>
      <c r="O1220" s="86">
        <v>31.671577606116099</v>
      </c>
      <c r="P1220" s="86">
        <v>0.314</v>
      </c>
      <c r="Q1220" s="88">
        <v>0.41249999999999998</v>
      </c>
      <c r="R1220" s="85">
        <v>0</v>
      </c>
      <c r="S1220" s="86">
        <v>0</v>
      </c>
      <c r="T1220" s="86">
        <v>0.64</v>
      </c>
      <c r="U1220" s="88">
        <v>2.53985620506408E-2</v>
      </c>
      <c r="V1220" s="89">
        <v>5</v>
      </c>
      <c r="W1220" s="85">
        <v>63.070306346649701</v>
      </c>
      <c r="X1220" s="88">
        <v>63.8</v>
      </c>
      <c r="Y1220" s="85"/>
      <c r="Z1220" s="88"/>
      <c r="AA1220" s="85">
        <v>0</v>
      </c>
      <c r="AB1220" s="91">
        <v>0</v>
      </c>
      <c r="AC1220" s="86">
        <v>0</v>
      </c>
      <c r="AD1220" s="86">
        <v>0</v>
      </c>
      <c r="AE1220" s="86">
        <v>0</v>
      </c>
      <c r="AF1220" s="88">
        <v>4.6336051128199998</v>
      </c>
      <c r="AG1220" s="85">
        <v>5.0737904734299999E-9</v>
      </c>
      <c r="AH1220" s="86">
        <v>8.0979999999999993E-3</v>
      </c>
      <c r="AI1220" s="88">
        <v>0.17203291455299999</v>
      </c>
      <c r="AJ1220" s="150">
        <v>2.52</v>
      </c>
      <c r="AK1220" s="151">
        <v>4</v>
      </c>
    </row>
    <row r="1221" spans="1:37" x14ac:dyDescent="0.2">
      <c r="A1221" s="149" t="s">
        <v>2723</v>
      </c>
      <c r="B1221" s="66" t="s">
        <v>2724</v>
      </c>
      <c r="C1221" s="67">
        <v>74</v>
      </c>
      <c r="D1221" s="84" t="s">
        <v>337</v>
      </c>
      <c r="E1221" s="85">
        <v>95.130325739706805</v>
      </c>
      <c r="F1221" s="91">
        <v>94.852655778819496</v>
      </c>
      <c r="G1221" s="86">
        <v>32.248529543486697</v>
      </c>
      <c r="H1221" s="86">
        <v>32.054459140715998</v>
      </c>
      <c r="I1221" s="86">
        <v>37.24</v>
      </c>
      <c r="J1221" s="86">
        <v>23.09</v>
      </c>
      <c r="K1221" s="87">
        <v>0</v>
      </c>
      <c r="L1221" s="85">
        <v>8.0000130205099995E-2</v>
      </c>
      <c r="M1221" s="86">
        <v>0</v>
      </c>
      <c r="N1221" s="86">
        <v>92.5686905742307</v>
      </c>
      <c r="O1221" s="86">
        <v>37.883485639686697</v>
      </c>
      <c r="P1221" s="86">
        <v>0.63700000000000001</v>
      </c>
      <c r="Q1221" s="88">
        <v>0.68010000000000004</v>
      </c>
      <c r="R1221" s="85">
        <v>0</v>
      </c>
      <c r="S1221" s="86">
        <v>0</v>
      </c>
      <c r="T1221" s="86">
        <v>1.73</v>
      </c>
      <c r="U1221" s="88">
        <v>0.111963693906189</v>
      </c>
      <c r="V1221" s="89">
        <v>4.8899999999999997</v>
      </c>
      <c r="W1221" s="85">
        <v>59.205121471277998</v>
      </c>
      <c r="X1221" s="88">
        <v>57.2</v>
      </c>
      <c r="Y1221" s="85">
        <v>100</v>
      </c>
      <c r="Z1221" s="88"/>
      <c r="AA1221" s="85">
        <v>0</v>
      </c>
      <c r="AB1221" s="91">
        <v>0</v>
      </c>
      <c r="AC1221" s="86">
        <v>0</v>
      </c>
      <c r="AD1221" s="86">
        <v>0</v>
      </c>
      <c r="AE1221" s="86">
        <v>0</v>
      </c>
      <c r="AF1221" s="88">
        <v>3.1274000272200002</v>
      </c>
      <c r="AG1221" s="85">
        <v>1.5828241618200001E-9</v>
      </c>
      <c r="AH1221" s="86">
        <v>0.12912499999999999</v>
      </c>
      <c r="AI1221" s="88">
        <v>5.1091029280800002E-8</v>
      </c>
      <c r="AJ1221" s="150">
        <v>1.86</v>
      </c>
      <c r="AK1221" s="151">
        <v>0</v>
      </c>
    </row>
    <row r="1222" spans="1:37" x14ac:dyDescent="0.2">
      <c r="A1222" s="149" t="s">
        <v>2725</v>
      </c>
      <c r="B1222" s="66" t="s">
        <v>2726</v>
      </c>
      <c r="C1222" s="67">
        <v>74</v>
      </c>
      <c r="D1222" s="84" t="s">
        <v>337</v>
      </c>
      <c r="E1222" s="85">
        <v>91.562275123727801</v>
      </c>
      <c r="F1222" s="91">
        <v>90.315450927408094</v>
      </c>
      <c r="G1222" s="86">
        <v>35.055732601001601</v>
      </c>
      <c r="H1222" s="86">
        <v>33.878665942167302</v>
      </c>
      <c r="I1222" s="86">
        <v>5.34</v>
      </c>
      <c r="J1222" s="86">
        <v>5.49</v>
      </c>
      <c r="K1222" s="87">
        <v>0</v>
      </c>
      <c r="L1222" s="85">
        <v>0.64999978439100004</v>
      </c>
      <c r="M1222" s="86">
        <v>0</v>
      </c>
      <c r="N1222" s="86">
        <v>86.084198341889504</v>
      </c>
      <c r="O1222" s="86">
        <v>45.651139270628804</v>
      </c>
      <c r="P1222" s="86">
        <v>0.35699999999999998</v>
      </c>
      <c r="Q1222" s="88">
        <v>0.3916</v>
      </c>
      <c r="R1222" s="85">
        <v>0</v>
      </c>
      <c r="S1222" s="86">
        <v>0</v>
      </c>
      <c r="T1222" s="86">
        <v>0.76</v>
      </c>
      <c r="U1222" s="88">
        <v>0.69463821538190396</v>
      </c>
      <c r="V1222" s="89">
        <v>4.8099999999999996</v>
      </c>
      <c r="W1222" s="85">
        <v>60.579105362035598</v>
      </c>
      <c r="X1222" s="88">
        <v>59.666666666700003</v>
      </c>
      <c r="Y1222" s="85">
        <v>-100</v>
      </c>
      <c r="Z1222" s="88"/>
      <c r="AA1222" s="85">
        <v>0</v>
      </c>
      <c r="AB1222" s="91">
        <v>0</v>
      </c>
      <c r="AC1222" s="86">
        <v>0</v>
      </c>
      <c r="AD1222" s="86">
        <v>0</v>
      </c>
      <c r="AE1222" s="86">
        <v>0</v>
      </c>
      <c r="AF1222" s="88">
        <v>1.87250104827</v>
      </c>
      <c r="AG1222" s="85">
        <v>1.3680001143600001E-2</v>
      </c>
      <c r="AH1222" s="86">
        <v>6.2085000000000001E-2</v>
      </c>
      <c r="AI1222" s="88">
        <v>0.22017904406899999</v>
      </c>
      <c r="AJ1222" s="150">
        <v>2.37</v>
      </c>
      <c r="AK1222" s="151">
        <v>4</v>
      </c>
    </row>
    <row r="1223" spans="1:37" x14ac:dyDescent="0.2">
      <c r="A1223" s="149" t="s">
        <v>2727</v>
      </c>
      <c r="B1223" s="66" t="s">
        <v>2728</v>
      </c>
      <c r="C1223" s="67">
        <v>74</v>
      </c>
      <c r="D1223" s="84" t="s">
        <v>337</v>
      </c>
      <c r="E1223" s="85">
        <v>90.925799605881494</v>
      </c>
      <c r="F1223" s="91">
        <v>90.884113991208096</v>
      </c>
      <c r="G1223" s="86">
        <v>29.348567530695799</v>
      </c>
      <c r="H1223" s="86">
        <v>29.348567530695799</v>
      </c>
      <c r="I1223" s="86">
        <v>2.5</v>
      </c>
      <c r="J1223" s="86">
        <v>3.56</v>
      </c>
      <c r="K1223" s="87">
        <v>0</v>
      </c>
      <c r="L1223" s="85">
        <v>0.41000051077600003</v>
      </c>
      <c r="M1223" s="86">
        <v>0</v>
      </c>
      <c r="N1223" s="86">
        <v>86.373822546338502</v>
      </c>
      <c r="O1223" s="86">
        <v>27.6940545004129</v>
      </c>
      <c r="P1223" s="86">
        <v>0.60299999999999998</v>
      </c>
      <c r="Q1223" s="88">
        <v>0.50529999999999997</v>
      </c>
      <c r="R1223" s="85">
        <v>0</v>
      </c>
      <c r="S1223" s="86">
        <v>0</v>
      </c>
      <c r="T1223" s="86">
        <v>0.77</v>
      </c>
      <c r="U1223" s="88">
        <v>0.85834470213733505</v>
      </c>
      <c r="V1223" s="89">
        <v>4.9000000000000004</v>
      </c>
      <c r="W1223" s="85">
        <v>61.115949004810901</v>
      </c>
      <c r="X1223" s="88">
        <v>57.4</v>
      </c>
      <c r="Y1223" s="85">
        <v>100</v>
      </c>
      <c r="Z1223" s="88"/>
      <c r="AA1223" s="85">
        <v>0</v>
      </c>
      <c r="AB1223" s="91">
        <v>0</v>
      </c>
      <c r="AC1223" s="86">
        <v>0</v>
      </c>
      <c r="AD1223" s="86">
        <v>0</v>
      </c>
      <c r="AE1223" s="86">
        <v>0</v>
      </c>
      <c r="AF1223" s="88">
        <v>1.07434730011E-6</v>
      </c>
      <c r="AG1223" s="85">
        <v>2.7840018241700001E-2</v>
      </c>
      <c r="AH1223" s="86">
        <v>1.4959999999999999E-2</v>
      </c>
      <c r="AI1223" s="88">
        <v>6.3211881526400005E-10</v>
      </c>
      <c r="AJ1223" s="150">
        <v>1.74</v>
      </c>
      <c r="AK1223" s="151">
        <v>0</v>
      </c>
    </row>
    <row r="1224" spans="1:37" x14ac:dyDescent="0.2">
      <c r="A1224" s="149" t="s">
        <v>2729</v>
      </c>
      <c r="B1224" s="66" t="s">
        <v>2730</v>
      </c>
      <c r="C1224" s="67">
        <v>74</v>
      </c>
      <c r="D1224" s="84" t="s">
        <v>337</v>
      </c>
      <c r="E1224" s="85">
        <v>96.504543166706398</v>
      </c>
      <c r="F1224" s="91">
        <v>96.489973244324403</v>
      </c>
      <c r="G1224" s="86">
        <v>35.542663381811401</v>
      </c>
      <c r="H1224" s="86">
        <v>35.537365228218</v>
      </c>
      <c r="I1224" s="86">
        <v>0.85</v>
      </c>
      <c r="J1224" s="86">
        <v>0.89</v>
      </c>
      <c r="K1224" s="87">
        <v>0</v>
      </c>
      <c r="L1224" s="85">
        <v>4.0000056949099999E-2</v>
      </c>
      <c r="M1224" s="86">
        <v>1.6951329556267501E-3</v>
      </c>
      <c r="N1224" s="86">
        <v>94.9215425531915</v>
      </c>
      <c r="O1224" s="86">
        <v>48.2000849875554</v>
      </c>
      <c r="P1224" s="86">
        <v>7.8E-2</v>
      </c>
      <c r="Q1224" s="88">
        <v>0.52980000000000005</v>
      </c>
      <c r="R1224" s="85">
        <v>1.6278691193228102E-2</v>
      </c>
      <c r="S1224" s="86">
        <v>0</v>
      </c>
      <c r="T1224" s="86">
        <v>1.32</v>
      </c>
      <c r="U1224" s="88">
        <v>0.10861214866619</v>
      </c>
      <c r="V1224" s="89">
        <v>4.9800000000000004</v>
      </c>
      <c r="W1224" s="85">
        <v>56.313204639047001</v>
      </c>
      <c r="X1224" s="88">
        <v>56.566666666700002</v>
      </c>
      <c r="Y1224" s="85"/>
      <c r="Z1224" s="88"/>
      <c r="AA1224" s="85">
        <v>0</v>
      </c>
      <c r="AB1224" s="91">
        <v>0</v>
      </c>
      <c r="AC1224" s="86">
        <v>0</v>
      </c>
      <c r="AD1224" s="86">
        <v>0</v>
      </c>
      <c r="AE1224" s="86">
        <v>0</v>
      </c>
      <c r="AF1224" s="88">
        <v>8.6329986635499996</v>
      </c>
      <c r="AG1224" s="85">
        <v>8.8736934690899997E-10</v>
      </c>
      <c r="AH1224" s="86">
        <v>5.6030000000000003E-3</v>
      </c>
      <c r="AI1224" s="88">
        <v>0.349469984048</v>
      </c>
      <c r="AJ1224" s="150">
        <v>1.36</v>
      </c>
      <c r="AK1224" s="151">
        <v>0</v>
      </c>
    </row>
    <row r="1225" spans="1:37" x14ac:dyDescent="0.2">
      <c r="A1225" s="149" t="s">
        <v>2731</v>
      </c>
      <c r="B1225" s="66" t="s">
        <v>2732</v>
      </c>
      <c r="C1225" s="67">
        <v>74</v>
      </c>
      <c r="D1225" s="84" t="s">
        <v>337</v>
      </c>
      <c r="E1225" s="85">
        <v>92.111328618338007</v>
      </c>
      <c r="F1225" s="91">
        <v>91.500378883556493</v>
      </c>
      <c r="G1225" s="86">
        <v>43.764208133366999</v>
      </c>
      <c r="H1225" s="86">
        <v>43.1532583985855</v>
      </c>
      <c r="I1225" s="86">
        <v>2.2200000000000002</v>
      </c>
      <c r="J1225" s="86">
        <v>2.34</v>
      </c>
      <c r="K1225" s="87">
        <v>0</v>
      </c>
      <c r="L1225" s="85">
        <v>0.100000261725</v>
      </c>
      <c r="M1225" s="86">
        <v>0</v>
      </c>
      <c r="N1225" s="86">
        <v>90.559297314127505</v>
      </c>
      <c r="O1225" s="86">
        <v>60.754519255960197</v>
      </c>
      <c r="P1225" s="86">
        <v>0.22800000000000001</v>
      </c>
      <c r="Q1225" s="88">
        <v>1.4383999999999999</v>
      </c>
      <c r="R1225" s="85">
        <v>0</v>
      </c>
      <c r="S1225" s="86">
        <v>0</v>
      </c>
      <c r="T1225" s="86">
        <v>0.98</v>
      </c>
      <c r="U1225" s="88">
        <v>0.81775700934579398</v>
      </c>
      <c r="V1225" s="89">
        <v>4.92</v>
      </c>
      <c r="W1225" s="85">
        <v>54.539229476038898</v>
      </c>
      <c r="X1225" s="88">
        <v>55.433333333299998</v>
      </c>
      <c r="Y1225" s="85">
        <v>-99.42</v>
      </c>
      <c r="Z1225" s="88"/>
      <c r="AA1225" s="85">
        <v>0</v>
      </c>
      <c r="AB1225" s="91">
        <v>0</v>
      </c>
      <c r="AC1225" s="86">
        <v>0</v>
      </c>
      <c r="AD1225" s="86">
        <v>0</v>
      </c>
      <c r="AE1225" s="86">
        <v>0</v>
      </c>
      <c r="AF1225" s="88">
        <v>6.93569929468</v>
      </c>
      <c r="AG1225" s="85">
        <v>5.6399977481900003E-2</v>
      </c>
      <c r="AH1225" s="86">
        <v>1.0815E-2</v>
      </c>
      <c r="AI1225" s="88">
        <v>4.2904902751699999E-9</v>
      </c>
      <c r="AJ1225" s="150">
        <v>1.35</v>
      </c>
      <c r="AK1225" s="151">
        <v>0</v>
      </c>
    </row>
    <row r="1226" spans="1:37" x14ac:dyDescent="0.2">
      <c r="A1226" s="149" t="s">
        <v>2733</v>
      </c>
      <c r="B1226" s="66" t="s">
        <v>2734</v>
      </c>
      <c r="C1226" s="67">
        <v>73</v>
      </c>
      <c r="D1226" s="84" t="s">
        <v>337</v>
      </c>
      <c r="E1226" s="85">
        <v>90.665236051502106</v>
      </c>
      <c r="F1226" s="91">
        <v>90.5756489853744</v>
      </c>
      <c r="G1226" s="86">
        <v>79.873119713321401</v>
      </c>
      <c r="H1226" s="86">
        <v>79.783532647193596</v>
      </c>
      <c r="I1226" s="86">
        <v>0.96</v>
      </c>
      <c r="J1226" s="86">
        <v>0.99</v>
      </c>
      <c r="K1226" s="87">
        <v>0</v>
      </c>
      <c r="L1226" s="85">
        <v>10.8699975376</v>
      </c>
      <c r="M1226" s="86">
        <v>6.1817432092049404E-4</v>
      </c>
      <c r="N1226" s="86">
        <v>80.223283797095604</v>
      </c>
      <c r="O1226" s="86">
        <v>82.232151822472105</v>
      </c>
      <c r="P1226" s="86">
        <v>0.01</v>
      </c>
      <c r="Q1226" s="88">
        <v>0.37040000000000001</v>
      </c>
      <c r="R1226" s="85">
        <v>9.2816038611472102E-3</v>
      </c>
      <c r="S1226" s="86">
        <v>5.8</v>
      </c>
      <c r="T1226" s="86">
        <v>0.56999999999999995</v>
      </c>
      <c r="U1226" s="88">
        <v>0.236468186174424</v>
      </c>
      <c r="V1226" s="89">
        <v>4.8</v>
      </c>
      <c r="W1226" s="85">
        <v>47.431088160427201</v>
      </c>
      <c r="X1226" s="88">
        <v>54.133333333300001</v>
      </c>
      <c r="Y1226" s="85"/>
      <c r="Z1226" s="88"/>
      <c r="AA1226" s="85">
        <v>0</v>
      </c>
      <c r="AB1226" s="91">
        <v>0</v>
      </c>
      <c r="AC1226" s="86">
        <v>0</v>
      </c>
      <c r="AD1226" s="86">
        <v>0</v>
      </c>
      <c r="AE1226" s="86">
        <v>0</v>
      </c>
      <c r="AF1226" s="88">
        <v>27.177093491499999</v>
      </c>
      <c r="AG1226" s="85">
        <v>1.8537046461999999E-2</v>
      </c>
      <c r="AH1226" s="86">
        <v>2.4130000000000002E-3</v>
      </c>
      <c r="AI1226" s="88">
        <v>7.2295686665600002E-9</v>
      </c>
      <c r="AJ1226" s="150">
        <v>1.1000000000000001</v>
      </c>
      <c r="AK1226" s="151">
        <v>0</v>
      </c>
    </row>
    <row r="1227" spans="1:37" x14ac:dyDescent="0.2">
      <c r="A1227" s="149" t="s">
        <v>2735</v>
      </c>
      <c r="B1227" s="66" t="s">
        <v>2736</v>
      </c>
      <c r="C1227" s="67">
        <v>74</v>
      </c>
      <c r="D1227" s="84" t="s">
        <v>337</v>
      </c>
      <c r="E1227" s="85">
        <v>94.441342731523505</v>
      </c>
      <c r="F1227" s="91">
        <v>94.434363877451304</v>
      </c>
      <c r="G1227" s="86">
        <v>26.645264847511999</v>
      </c>
      <c r="H1227" s="86">
        <v>26.641775420476002</v>
      </c>
      <c r="I1227" s="86">
        <v>8.31</v>
      </c>
      <c r="J1227" s="86">
        <v>3.46</v>
      </c>
      <c r="K1227" s="87">
        <v>0</v>
      </c>
      <c r="L1227" s="85">
        <v>1.6691762396499999E-7</v>
      </c>
      <c r="M1227" s="86">
        <v>0</v>
      </c>
      <c r="N1227" s="86">
        <v>92.666169826261097</v>
      </c>
      <c r="O1227" s="86">
        <v>29.4730802333365</v>
      </c>
      <c r="P1227" s="86">
        <v>9.6000000000000002E-2</v>
      </c>
      <c r="Q1227" s="88">
        <v>1.1501999999999999</v>
      </c>
      <c r="R1227" s="85">
        <v>0</v>
      </c>
      <c r="S1227" s="86">
        <v>0</v>
      </c>
      <c r="T1227" s="86">
        <v>1.96</v>
      </c>
      <c r="U1227" s="88">
        <v>1.1305743596901401</v>
      </c>
      <c r="V1227" s="89">
        <v>4.99</v>
      </c>
      <c r="W1227" s="85">
        <v>53.739850341081798</v>
      </c>
      <c r="X1227" s="88">
        <v>52.933333333299998</v>
      </c>
      <c r="Y1227" s="85">
        <v>100</v>
      </c>
      <c r="Z1227" s="88"/>
      <c r="AA1227" s="85">
        <v>0</v>
      </c>
      <c r="AB1227" s="91">
        <v>0</v>
      </c>
      <c r="AC1227" s="86">
        <v>0</v>
      </c>
      <c r="AD1227" s="86">
        <v>0</v>
      </c>
      <c r="AE1227" s="86">
        <v>0</v>
      </c>
      <c r="AF1227" s="88">
        <v>0</v>
      </c>
      <c r="AG1227" s="85">
        <v>0</v>
      </c>
      <c r="AH1227" s="86">
        <v>2.5507999999999999E-2</v>
      </c>
      <c r="AI1227" s="88">
        <v>2.38898327134E-8</v>
      </c>
      <c r="AJ1227" s="150">
        <v>1.22</v>
      </c>
      <c r="AK1227" s="151">
        <v>0</v>
      </c>
    </row>
    <row r="1228" spans="1:37" x14ac:dyDescent="0.2">
      <c r="A1228" s="149" t="s">
        <v>2737</v>
      </c>
      <c r="B1228" s="66" t="s">
        <v>2738</v>
      </c>
      <c r="C1228" s="67">
        <v>73</v>
      </c>
      <c r="D1228" s="84" t="s">
        <v>337</v>
      </c>
      <c r="E1228" s="85">
        <v>94.226487523992304</v>
      </c>
      <c r="F1228" s="91">
        <v>94.223928342930293</v>
      </c>
      <c r="G1228" s="86">
        <v>90.743442098528504</v>
      </c>
      <c r="H1228" s="86">
        <v>90.740882917466394</v>
      </c>
      <c r="I1228" s="86">
        <v>12.33</v>
      </c>
      <c r="J1228" s="86">
        <v>12.4</v>
      </c>
      <c r="K1228" s="87">
        <v>0</v>
      </c>
      <c r="L1228" s="85">
        <v>3.67000401035</v>
      </c>
      <c r="M1228" s="86">
        <v>0</v>
      </c>
      <c r="N1228" s="86">
        <v>89.6727272727273</v>
      </c>
      <c r="O1228" s="86">
        <v>93.769201746348301</v>
      </c>
      <c r="P1228" s="86">
        <v>0.04</v>
      </c>
      <c r="Q1228" s="88">
        <v>5.6899999999999999E-2</v>
      </c>
      <c r="R1228" s="85">
        <v>0</v>
      </c>
      <c r="S1228" s="86">
        <v>0</v>
      </c>
      <c r="T1228" s="86">
        <v>0.61</v>
      </c>
      <c r="U1228" s="88">
        <v>0.98784388995521399</v>
      </c>
      <c r="V1228" s="89">
        <v>4.93</v>
      </c>
      <c r="W1228" s="85">
        <v>47.050465882270203</v>
      </c>
      <c r="X1228" s="88">
        <v>47.766666666699997</v>
      </c>
      <c r="Y1228" s="85">
        <v>-100</v>
      </c>
      <c r="Z1228" s="88"/>
      <c r="AA1228" s="85">
        <v>0</v>
      </c>
      <c r="AB1228" s="91">
        <v>0</v>
      </c>
      <c r="AC1228" s="86">
        <v>0</v>
      </c>
      <c r="AD1228" s="86">
        <v>0</v>
      </c>
      <c r="AE1228" s="86">
        <v>0</v>
      </c>
      <c r="AF1228" s="88">
        <v>6.4299181533099998E-6</v>
      </c>
      <c r="AG1228" s="85">
        <v>4.5115416370200002E-8</v>
      </c>
      <c r="AH1228" s="86">
        <v>2.6489999999999999E-3</v>
      </c>
      <c r="AI1228" s="88">
        <v>1.9901738608099999E-8</v>
      </c>
      <c r="AJ1228" s="150">
        <v>1.03</v>
      </c>
      <c r="AK1228" s="151">
        <v>0</v>
      </c>
    </row>
    <row r="1229" spans="1:37" x14ac:dyDescent="0.2">
      <c r="A1229" s="149" t="s">
        <v>2739</v>
      </c>
      <c r="B1229" s="66" t="s">
        <v>2740</v>
      </c>
      <c r="C1229" s="67">
        <v>74</v>
      </c>
      <c r="D1229" s="84" t="s">
        <v>337</v>
      </c>
      <c r="E1229" s="85">
        <v>88.939162469756695</v>
      </c>
      <c r="F1229" s="91">
        <v>88.932583859013107</v>
      </c>
      <c r="G1229" s="86">
        <v>53.6222561711024</v>
      </c>
      <c r="H1229" s="86">
        <v>53.615677560358797</v>
      </c>
      <c r="I1229" s="86">
        <v>4.34</v>
      </c>
      <c r="J1229" s="86">
        <v>2.2999999999999998</v>
      </c>
      <c r="K1229" s="87">
        <v>0</v>
      </c>
      <c r="L1229" s="85">
        <v>1.5500002398699999</v>
      </c>
      <c r="M1229" s="86">
        <v>0</v>
      </c>
      <c r="N1229" s="86">
        <v>88.119240424644502</v>
      </c>
      <c r="O1229" s="86">
        <v>90.461272374239201</v>
      </c>
      <c r="P1229" s="86">
        <v>4.9000000000000002E-2</v>
      </c>
      <c r="Q1229" s="88">
        <v>0.30049999999999999</v>
      </c>
      <c r="R1229" s="85">
        <v>0</v>
      </c>
      <c r="S1229" s="86">
        <v>0.8</v>
      </c>
      <c r="T1229" s="86">
        <v>0.69</v>
      </c>
      <c r="U1229" s="88">
        <v>0.45830988180429399</v>
      </c>
      <c r="V1229" s="89">
        <v>4.96</v>
      </c>
      <c r="W1229" s="85">
        <v>46.392427747056601</v>
      </c>
      <c r="X1229" s="88"/>
      <c r="Y1229" s="85">
        <v>-23.879999999999995</v>
      </c>
      <c r="Z1229" s="88"/>
      <c r="AA1229" s="85">
        <v>0</v>
      </c>
      <c r="AB1229" s="91">
        <v>0</v>
      </c>
      <c r="AC1229" s="86">
        <v>0</v>
      </c>
      <c r="AD1229" s="86">
        <v>0</v>
      </c>
      <c r="AE1229" s="86">
        <v>0</v>
      </c>
      <c r="AF1229" s="88">
        <v>4.01680816896E-7</v>
      </c>
      <c r="AG1229" s="85">
        <v>9.8680942341400001E-9</v>
      </c>
      <c r="AH1229" s="86">
        <v>1.4130999999999999E-2</v>
      </c>
      <c r="AI1229" s="88">
        <v>0.35294990246000002</v>
      </c>
      <c r="AJ1229" s="150">
        <v>1.1200000000000001</v>
      </c>
      <c r="AK1229" s="151">
        <v>0</v>
      </c>
    </row>
    <row r="1230" spans="1:37" x14ac:dyDescent="0.2">
      <c r="A1230" s="149" t="s">
        <v>2741</v>
      </c>
      <c r="B1230" s="66" t="s">
        <v>2742</v>
      </c>
      <c r="C1230" s="67">
        <v>74</v>
      </c>
      <c r="D1230" s="84" t="s">
        <v>337</v>
      </c>
      <c r="E1230" s="85">
        <v>86.166614045374601</v>
      </c>
      <c r="F1230" s="91">
        <v>85.889224662847894</v>
      </c>
      <c r="G1230" s="86">
        <v>31.095800820892201</v>
      </c>
      <c r="H1230" s="86">
        <v>30.853367010960302</v>
      </c>
      <c r="I1230" s="86">
        <v>12.08</v>
      </c>
      <c r="J1230" s="86">
        <v>19.670000000000002</v>
      </c>
      <c r="K1230" s="87">
        <v>0</v>
      </c>
      <c r="L1230" s="85">
        <v>3.69447484372E-9</v>
      </c>
      <c r="M1230" s="86">
        <v>0</v>
      </c>
      <c r="N1230" s="86">
        <v>83.1137751846112</v>
      </c>
      <c r="O1230" s="86">
        <v>50.034533793783901</v>
      </c>
      <c r="P1230" s="86">
        <v>0.47899999999999998</v>
      </c>
      <c r="Q1230" s="88">
        <v>0.42599999999999999</v>
      </c>
      <c r="R1230" s="85">
        <v>0</v>
      </c>
      <c r="S1230" s="86">
        <v>0</v>
      </c>
      <c r="T1230" s="86">
        <v>0.85</v>
      </c>
      <c r="U1230" s="88">
        <v>0.46006043931261598</v>
      </c>
      <c r="V1230" s="89">
        <v>4.91</v>
      </c>
      <c r="W1230" s="85">
        <v>55.143039168816799</v>
      </c>
      <c r="X1230" s="88">
        <v>58.9</v>
      </c>
      <c r="Y1230" s="85">
        <v>-100</v>
      </c>
      <c r="Z1230" s="88"/>
      <c r="AA1230" s="85">
        <v>0</v>
      </c>
      <c r="AB1230" s="91">
        <v>0</v>
      </c>
      <c r="AC1230" s="86">
        <v>0</v>
      </c>
      <c r="AD1230" s="86">
        <v>0</v>
      </c>
      <c r="AE1230" s="86">
        <v>0.01</v>
      </c>
      <c r="AF1230" s="88">
        <v>8.59929968503E-8</v>
      </c>
      <c r="AG1230" s="85">
        <v>4.3621026695100001E-10</v>
      </c>
      <c r="AH1230" s="86">
        <v>0.14727100000000001</v>
      </c>
      <c r="AI1230" s="88">
        <v>0.2034300493</v>
      </c>
      <c r="AJ1230" s="150">
        <v>1.37</v>
      </c>
      <c r="AK1230" s="151">
        <v>0</v>
      </c>
    </row>
    <row r="1231" spans="1:37" x14ac:dyDescent="0.2">
      <c r="A1231" s="149" t="s">
        <v>2743</v>
      </c>
      <c r="B1231" s="66" t="s">
        <v>2744</v>
      </c>
      <c r="C1231" s="67">
        <v>74</v>
      </c>
      <c r="D1231" s="84" t="s">
        <v>337</v>
      </c>
      <c r="E1231" s="85">
        <v>93.504564654585096</v>
      </c>
      <c r="F1231" s="91">
        <v>93.392832811009697</v>
      </c>
      <c r="G1231" s="86">
        <v>30.137620929281901</v>
      </c>
      <c r="H1231" s="86">
        <v>30.025889085706499</v>
      </c>
      <c r="I1231" s="86">
        <v>2</v>
      </c>
      <c r="J1231" s="86">
        <v>4</v>
      </c>
      <c r="K1231" s="87">
        <v>0</v>
      </c>
      <c r="L1231" s="85">
        <v>5.6323486486199999E-8</v>
      </c>
      <c r="M1231" s="86">
        <v>0</v>
      </c>
      <c r="N1231" s="86">
        <v>91.997746231121198</v>
      </c>
      <c r="O1231" s="86">
        <v>31.654676258992801</v>
      </c>
      <c r="P1231" s="86">
        <v>0.109</v>
      </c>
      <c r="Q1231" s="88">
        <v>0.2422</v>
      </c>
      <c r="R1231" s="85">
        <v>0</v>
      </c>
      <c r="S1231" s="86">
        <v>0</v>
      </c>
      <c r="T1231" s="86">
        <v>0.47</v>
      </c>
      <c r="U1231" s="88">
        <v>0.30249352772857302</v>
      </c>
      <c r="V1231" s="89">
        <v>5</v>
      </c>
      <c r="W1231" s="85">
        <v>57.249088180166098</v>
      </c>
      <c r="X1231" s="88">
        <v>60.8</v>
      </c>
      <c r="Y1231" s="85"/>
      <c r="Z1231" s="88"/>
      <c r="AA1231" s="85">
        <v>0</v>
      </c>
      <c r="AB1231" s="91">
        <v>0</v>
      </c>
      <c r="AC1231" s="86">
        <v>0</v>
      </c>
      <c r="AD1231" s="86">
        <v>0</v>
      </c>
      <c r="AE1231" s="86">
        <v>0</v>
      </c>
      <c r="AF1231" s="88">
        <v>5.00846642256E-11</v>
      </c>
      <c r="AG1231" s="85">
        <v>0</v>
      </c>
      <c r="AH1231" s="86">
        <v>2.5184999999999999E-2</v>
      </c>
      <c r="AI1231" s="88">
        <v>1.10077511704E-7</v>
      </c>
      <c r="AJ1231" s="150">
        <v>1.36</v>
      </c>
      <c r="AK1231" s="151">
        <v>0</v>
      </c>
    </row>
    <row r="1232" spans="1:37" x14ac:dyDescent="0.2">
      <c r="A1232" s="149" t="s">
        <v>2745</v>
      </c>
      <c r="B1232" s="66" t="s">
        <v>2746</v>
      </c>
      <c r="C1232" s="67">
        <v>74</v>
      </c>
      <c r="D1232" s="84" t="s">
        <v>337</v>
      </c>
      <c r="E1232" s="85">
        <v>88.728145932510401</v>
      </c>
      <c r="F1232" s="91">
        <v>88.684332476724094</v>
      </c>
      <c r="G1232" s="86">
        <v>38.4328263891814</v>
      </c>
      <c r="H1232" s="86">
        <v>38.398281164426798</v>
      </c>
      <c r="I1232" s="86">
        <v>3.38</v>
      </c>
      <c r="J1232" s="86">
        <v>5.15</v>
      </c>
      <c r="K1232" s="87">
        <v>0</v>
      </c>
      <c r="L1232" s="85">
        <v>4.20997238913E-10</v>
      </c>
      <c r="M1232" s="86">
        <v>0</v>
      </c>
      <c r="N1232" s="86">
        <v>81.225641373233501</v>
      </c>
      <c r="O1232" s="86">
        <v>54.5171447354763</v>
      </c>
      <c r="P1232" s="86">
        <v>0.26100000000000001</v>
      </c>
      <c r="Q1232" s="88">
        <v>0.35580000000000001</v>
      </c>
      <c r="R1232" s="85">
        <v>0</v>
      </c>
      <c r="S1232" s="86">
        <v>0.2</v>
      </c>
      <c r="T1232" s="86">
        <v>0.7</v>
      </c>
      <c r="U1232" s="88">
        <v>0.81644689724902098</v>
      </c>
      <c r="V1232" s="89">
        <v>4.93</v>
      </c>
      <c r="W1232" s="85">
        <v>59.236496343081498</v>
      </c>
      <c r="X1232" s="88">
        <v>63.4</v>
      </c>
      <c r="Y1232" s="85">
        <v>54.78</v>
      </c>
      <c r="Z1232" s="88"/>
      <c r="AA1232" s="85">
        <v>0</v>
      </c>
      <c r="AB1232" s="91">
        <v>0</v>
      </c>
      <c r="AC1232" s="86">
        <v>0</v>
      </c>
      <c r="AD1232" s="86">
        <v>0</v>
      </c>
      <c r="AE1232" s="86">
        <v>0</v>
      </c>
      <c r="AF1232" s="88">
        <v>0</v>
      </c>
      <c r="AG1232" s="85">
        <v>0.133199968423</v>
      </c>
      <c r="AH1232" s="86">
        <v>5.3255999999999998E-2</v>
      </c>
      <c r="AI1232" s="88">
        <v>1.0852398056000001</v>
      </c>
      <c r="AJ1232" s="150">
        <v>2.29</v>
      </c>
      <c r="AK1232" s="151">
        <v>3</v>
      </c>
    </row>
    <row r="1233" spans="1:37" x14ac:dyDescent="0.2">
      <c r="A1233" s="149" t="s">
        <v>2747</v>
      </c>
      <c r="B1233" s="66" t="s">
        <v>2748</v>
      </c>
      <c r="C1233" s="67">
        <v>74</v>
      </c>
      <c r="D1233" s="84" t="s">
        <v>337</v>
      </c>
      <c r="E1233" s="85">
        <v>80.360082304526699</v>
      </c>
      <c r="F1233" s="91">
        <v>79.912083800972695</v>
      </c>
      <c r="G1233" s="86">
        <v>37.558922558922603</v>
      </c>
      <c r="H1233" s="86">
        <v>37.113729891507703</v>
      </c>
      <c r="I1233" s="86">
        <v>2.58</v>
      </c>
      <c r="J1233" s="86">
        <v>4.24</v>
      </c>
      <c r="K1233" s="87">
        <v>0</v>
      </c>
      <c r="L1233" s="85">
        <v>2.9999998527900001E-2</v>
      </c>
      <c r="M1233" s="86">
        <v>2.36111907400948E-3</v>
      </c>
      <c r="N1233" s="86">
        <v>75.040119319576306</v>
      </c>
      <c r="O1233" s="86">
        <v>43.788091889357702</v>
      </c>
      <c r="P1233" s="86">
        <v>0.122</v>
      </c>
      <c r="Q1233" s="88">
        <v>0.54039999999999999</v>
      </c>
      <c r="R1233" s="85">
        <v>9.8619329388560193E-3</v>
      </c>
      <c r="S1233" s="86">
        <v>3.9</v>
      </c>
      <c r="T1233" s="86">
        <v>0.67</v>
      </c>
      <c r="U1233" s="88">
        <v>0.27777777777777801</v>
      </c>
      <c r="V1233" s="89">
        <v>4.8600000000000003</v>
      </c>
      <c r="W1233" s="85">
        <v>53.518758818416103</v>
      </c>
      <c r="X1233" s="88">
        <v>58.3</v>
      </c>
      <c r="Y1233" s="85">
        <v>100</v>
      </c>
      <c r="Z1233" s="88"/>
      <c r="AA1233" s="85">
        <v>0</v>
      </c>
      <c r="AB1233" s="91">
        <v>0</v>
      </c>
      <c r="AC1233" s="86">
        <v>0</v>
      </c>
      <c r="AD1233" s="86">
        <v>0</v>
      </c>
      <c r="AE1233" s="86">
        <v>0</v>
      </c>
      <c r="AF1233" s="88">
        <v>0</v>
      </c>
      <c r="AG1233" s="85">
        <v>3.8400095645199999E-3</v>
      </c>
      <c r="AH1233" s="86">
        <v>3.7873999999999998E-2</v>
      </c>
      <c r="AI1233" s="88">
        <v>0.23526610235000001</v>
      </c>
      <c r="AJ1233" s="150">
        <v>1.94</v>
      </c>
      <c r="AK1233" s="151">
        <v>3</v>
      </c>
    </row>
    <row r="1234" spans="1:37" x14ac:dyDescent="0.2">
      <c r="A1234" s="149" t="s">
        <v>2749</v>
      </c>
      <c r="B1234" s="66" t="s">
        <v>2750</v>
      </c>
      <c r="C1234" s="67">
        <v>74</v>
      </c>
      <c r="D1234" s="84" t="s">
        <v>337</v>
      </c>
      <c r="E1234" s="85">
        <v>75.297856851151494</v>
      </c>
      <c r="F1234" s="91">
        <v>75.250803458868205</v>
      </c>
      <c r="G1234" s="86">
        <v>35.385926596708003</v>
      </c>
      <c r="H1234" s="86">
        <v>35.369058399474397</v>
      </c>
      <c r="I1234" s="86">
        <v>9.73</v>
      </c>
      <c r="J1234" s="86">
        <v>12.28</v>
      </c>
      <c r="K1234" s="87">
        <v>0</v>
      </c>
      <c r="L1234" s="85">
        <v>0.29999999452300002</v>
      </c>
      <c r="M1234" s="86">
        <v>0</v>
      </c>
      <c r="N1234" s="86">
        <v>68.386780687689296</v>
      </c>
      <c r="O1234" s="86">
        <v>34.645938327496403</v>
      </c>
      <c r="P1234" s="86">
        <v>0.56000000000000005</v>
      </c>
      <c r="Q1234" s="88">
        <v>0.80889999999999995</v>
      </c>
      <c r="R1234" s="85">
        <v>0</v>
      </c>
      <c r="S1234" s="86">
        <v>0</v>
      </c>
      <c r="T1234" s="86">
        <v>1.04</v>
      </c>
      <c r="U1234" s="88">
        <v>0.55931390827251903</v>
      </c>
      <c r="V1234" s="89">
        <v>4.9000000000000004</v>
      </c>
      <c r="W1234" s="85">
        <v>46.502892170084401</v>
      </c>
      <c r="X1234" s="88">
        <v>45.133333333300001</v>
      </c>
      <c r="Y1234" s="85">
        <v>-41.56</v>
      </c>
      <c r="Z1234" s="88"/>
      <c r="AA1234" s="85">
        <v>0</v>
      </c>
      <c r="AB1234" s="91">
        <v>0</v>
      </c>
      <c r="AC1234" s="86">
        <v>0</v>
      </c>
      <c r="AD1234" s="86">
        <v>0</v>
      </c>
      <c r="AE1234" s="86">
        <v>0</v>
      </c>
      <c r="AF1234" s="88">
        <v>0</v>
      </c>
      <c r="AG1234" s="85">
        <v>3.05099964262E-2</v>
      </c>
      <c r="AH1234" s="86">
        <v>0.113637</v>
      </c>
      <c r="AI1234" s="88">
        <v>3.9749998069599996E-3</v>
      </c>
      <c r="AJ1234" s="150">
        <v>3.41</v>
      </c>
      <c r="AK1234" s="151">
        <v>57</v>
      </c>
    </row>
    <row r="1235" spans="1:37" x14ac:dyDescent="0.2">
      <c r="A1235" s="149" t="s">
        <v>2751</v>
      </c>
      <c r="B1235" s="66" t="s">
        <v>2752</v>
      </c>
      <c r="C1235" s="67">
        <v>74</v>
      </c>
      <c r="D1235" s="84" t="s">
        <v>337</v>
      </c>
      <c r="E1235" s="85">
        <v>77.239878038054499</v>
      </c>
      <c r="F1235" s="91">
        <v>77.239878038054499</v>
      </c>
      <c r="G1235" s="86">
        <v>37.0796563956727</v>
      </c>
      <c r="H1235" s="86">
        <v>37.0796563956727</v>
      </c>
      <c r="I1235" s="86">
        <v>6.64</v>
      </c>
      <c r="J1235" s="86">
        <v>9.06</v>
      </c>
      <c r="K1235" s="87">
        <v>0</v>
      </c>
      <c r="L1235" s="85">
        <v>0.320000003762</v>
      </c>
      <c r="M1235" s="86">
        <v>0</v>
      </c>
      <c r="N1235" s="86">
        <v>69.857080987440398</v>
      </c>
      <c r="O1235" s="86">
        <v>48.284681679177098</v>
      </c>
      <c r="P1235" s="86">
        <v>0.45500000000000002</v>
      </c>
      <c r="Q1235" s="88">
        <v>0.83879999999999999</v>
      </c>
      <c r="R1235" s="85">
        <v>0</v>
      </c>
      <c r="S1235" s="86">
        <v>0</v>
      </c>
      <c r="T1235" s="86">
        <v>1.1000000000000001</v>
      </c>
      <c r="U1235" s="88">
        <v>0.98434430795391203</v>
      </c>
      <c r="V1235" s="89">
        <v>4.72</v>
      </c>
      <c r="W1235" s="85">
        <v>47.545460215149497</v>
      </c>
      <c r="X1235" s="88">
        <v>46.0333333333</v>
      </c>
      <c r="Y1235" s="85">
        <v>-100</v>
      </c>
      <c r="Z1235" s="88"/>
      <c r="AA1235" s="85">
        <v>0</v>
      </c>
      <c r="AB1235" s="91">
        <v>0</v>
      </c>
      <c r="AC1235" s="86">
        <v>0</v>
      </c>
      <c r="AD1235" s="86">
        <v>0</v>
      </c>
      <c r="AE1235" s="86">
        <v>0</v>
      </c>
      <c r="AF1235" s="88">
        <v>0</v>
      </c>
      <c r="AG1235" s="85">
        <v>3.30732736269E-10</v>
      </c>
      <c r="AH1235" s="86">
        <v>9.9897E-2</v>
      </c>
      <c r="AI1235" s="88">
        <v>3.8500096487599999E-4</v>
      </c>
      <c r="AJ1235" s="150">
        <v>3.38</v>
      </c>
      <c r="AK1235" s="151">
        <v>56</v>
      </c>
    </row>
    <row r="1236" spans="1:37" x14ac:dyDescent="0.2">
      <c r="A1236" s="149" t="s">
        <v>2753</v>
      </c>
      <c r="B1236" s="66" t="s">
        <v>2754</v>
      </c>
      <c r="C1236" s="67">
        <v>74</v>
      </c>
      <c r="D1236" s="84" t="s">
        <v>337</v>
      </c>
      <c r="E1236" s="85">
        <v>85.734460321777505</v>
      </c>
      <c r="F1236" s="91">
        <v>85.734460321777505</v>
      </c>
      <c r="G1236" s="86">
        <v>43.979747682909</v>
      </c>
      <c r="H1236" s="86">
        <v>43.979747682909</v>
      </c>
      <c r="I1236" s="86">
        <v>4.55</v>
      </c>
      <c r="J1236" s="86">
        <v>4.5999999999999996</v>
      </c>
      <c r="K1236" s="87">
        <v>0</v>
      </c>
      <c r="L1236" s="85">
        <v>0.31999998254399997</v>
      </c>
      <c r="M1236" s="86">
        <v>5.7806358796315101E-4</v>
      </c>
      <c r="N1236" s="86">
        <v>75.442547397088106</v>
      </c>
      <c r="O1236" s="86">
        <v>47.6549328156133</v>
      </c>
      <c r="P1236" s="86">
        <v>0.317</v>
      </c>
      <c r="Q1236" s="88">
        <v>0.68579999999999997</v>
      </c>
      <c r="R1236" s="85">
        <v>1.2232415902140701E-2</v>
      </c>
      <c r="S1236" s="86">
        <v>0</v>
      </c>
      <c r="T1236" s="86">
        <v>1.07</v>
      </c>
      <c r="U1236" s="88">
        <v>0.67995899324225395</v>
      </c>
      <c r="V1236" s="89">
        <v>4.88</v>
      </c>
      <c r="W1236" s="85">
        <v>51.452657090825703</v>
      </c>
      <c r="X1236" s="88">
        <v>46.5</v>
      </c>
      <c r="Y1236" s="85">
        <v>-100</v>
      </c>
      <c r="Z1236" s="88"/>
      <c r="AA1236" s="85">
        <v>0</v>
      </c>
      <c r="AB1236" s="91">
        <v>0</v>
      </c>
      <c r="AC1236" s="86">
        <v>0</v>
      </c>
      <c r="AD1236" s="86">
        <v>0</v>
      </c>
      <c r="AE1236" s="86">
        <v>0</v>
      </c>
      <c r="AF1236" s="88">
        <v>1.7678011894400001E-8</v>
      </c>
      <c r="AG1236" s="85">
        <v>1.1069998483E-2</v>
      </c>
      <c r="AH1236" s="86">
        <v>3.3458000000000002E-2</v>
      </c>
      <c r="AI1236" s="88">
        <v>1.29303515955E-10</v>
      </c>
      <c r="AJ1236" s="150">
        <v>3.28</v>
      </c>
      <c r="AK1236" s="151">
        <v>56</v>
      </c>
    </row>
    <row r="1237" spans="1:37" x14ac:dyDescent="0.2">
      <c r="A1237" s="149" t="s">
        <v>2755</v>
      </c>
      <c r="B1237" s="66" t="s">
        <v>2756</v>
      </c>
      <c r="C1237" s="67">
        <v>74</v>
      </c>
      <c r="D1237" s="84" t="s">
        <v>337</v>
      </c>
      <c r="E1237" s="85">
        <v>81.706648047478893</v>
      </c>
      <c r="F1237" s="91">
        <v>81.692683656675499</v>
      </c>
      <c r="G1237" s="86">
        <v>36.7642511595432</v>
      </c>
      <c r="H1237" s="86">
        <v>36.752281681711601</v>
      </c>
      <c r="I1237" s="86">
        <v>5.43</v>
      </c>
      <c r="J1237" s="86">
        <v>5.3</v>
      </c>
      <c r="K1237" s="87">
        <v>0</v>
      </c>
      <c r="L1237" s="85">
        <v>7.0000017176900006E-2</v>
      </c>
      <c r="M1237" s="86">
        <v>3.1678716603935398E-3</v>
      </c>
      <c r="N1237" s="86">
        <v>69.467896523750895</v>
      </c>
      <c r="O1237" s="86">
        <v>45.403119821724502</v>
      </c>
      <c r="P1237" s="86">
        <v>0.35399999999999998</v>
      </c>
      <c r="Q1237" s="88">
        <v>0.79800000000000004</v>
      </c>
      <c r="R1237" s="85">
        <v>1.14639458901754E-2</v>
      </c>
      <c r="S1237" s="86">
        <v>0</v>
      </c>
      <c r="T1237" s="86">
        <v>1.03</v>
      </c>
      <c r="U1237" s="88">
        <v>0.69223480125679504</v>
      </c>
      <c r="V1237" s="89">
        <v>4.8899999999999997</v>
      </c>
      <c r="W1237" s="85">
        <v>52.671724676643002</v>
      </c>
      <c r="X1237" s="88">
        <v>55.4</v>
      </c>
      <c r="Y1237" s="85"/>
      <c r="Z1237" s="88"/>
      <c r="AA1237" s="85">
        <v>0</v>
      </c>
      <c r="AB1237" s="91">
        <v>0</v>
      </c>
      <c r="AC1237" s="86">
        <v>0</v>
      </c>
      <c r="AD1237" s="86">
        <v>0</v>
      </c>
      <c r="AE1237" s="86">
        <v>0</v>
      </c>
      <c r="AF1237" s="88">
        <v>8.0636691637399992E-9</v>
      </c>
      <c r="AG1237" s="85">
        <v>2.3219995711500001E-2</v>
      </c>
      <c r="AH1237" s="86">
        <v>4.2888999999999997E-2</v>
      </c>
      <c r="AI1237" s="88">
        <v>7.6999988162999996E-4</v>
      </c>
      <c r="AJ1237" s="150">
        <v>3.49</v>
      </c>
      <c r="AK1237" s="151">
        <v>58</v>
      </c>
    </row>
    <row r="1238" spans="1:37" x14ac:dyDescent="0.2">
      <c r="A1238" s="149" t="s">
        <v>2757</v>
      </c>
      <c r="B1238" s="66" t="s">
        <v>2758</v>
      </c>
      <c r="C1238" s="67">
        <v>74</v>
      </c>
      <c r="D1238" s="84" t="s">
        <v>337</v>
      </c>
      <c r="E1238" s="85">
        <v>87.261252283673798</v>
      </c>
      <c r="F1238" s="91">
        <v>87.253586805156303</v>
      </c>
      <c r="G1238" s="86">
        <v>47.837696268189497</v>
      </c>
      <c r="H1238" s="86">
        <v>47.837696268189497</v>
      </c>
      <c r="I1238" s="86">
        <v>4.9400000000000004</v>
      </c>
      <c r="J1238" s="86">
        <v>6.35</v>
      </c>
      <c r="K1238" s="87">
        <v>0</v>
      </c>
      <c r="L1238" s="85">
        <v>0.249999999843</v>
      </c>
      <c r="M1238" s="86">
        <v>0</v>
      </c>
      <c r="N1238" s="86">
        <v>79.9310397867104</v>
      </c>
      <c r="O1238" s="86">
        <v>49.099208028535202</v>
      </c>
      <c r="P1238" s="86">
        <v>0.48399999999999999</v>
      </c>
      <c r="Q1238" s="88">
        <v>0.51100000000000001</v>
      </c>
      <c r="R1238" s="85">
        <v>0</v>
      </c>
      <c r="S1238" s="86">
        <v>0</v>
      </c>
      <c r="T1238" s="86">
        <v>0.63</v>
      </c>
      <c r="U1238" s="88">
        <v>0.47142692882603199</v>
      </c>
      <c r="V1238" s="89">
        <v>4.8600000000000003</v>
      </c>
      <c r="W1238" s="85">
        <v>48.552902224711502</v>
      </c>
      <c r="X1238" s="88">
        <v>58.433333333299998</v>
      </c>
      <c r="Y1238" s="85">
        <v>-100</v>
      </c>
      <c r="Z1238" s="88">
        <v>-100</v>
      </c>
      <c r="AA1238" s="85">
        <v>0</v>
      </c>
      <c r="AB1238" s="91">
        <v>0</v>
      </c>
      <c r="AC1238" s="86">
        <v>0</v>
      </c>
      <c r="AD1238" s="86">
        <v>0</v>
      </c>
      <c r="AE1238" s="86">
        <v>0</v>
      </c>
      <c r="AF1238" s="88">
        <v>0</v>
      </c>
      <c r="AG1238" s="85">
        <v>3.6907111596E-9</v>
      </c>
      <c r="AH1238" s="86">
        <v>3.6194999999999998E-2</v>
      </c>
      <c r="AI1238" s="88">
        <v>3.8500003178900001E-4</v>
      </c>
      <c r="AJ1238" s="150">
        <v>3.4</v>
      </c>
      <c r="AK1238" s="151">
        <v>63</v>
      </c>
    </row>
    <row r="1239" spans="1:37" x14ac:dyDescent="0.2">
      <c r="A1239" s="149" t="s">
        <v>2759</v>
      </c>
      <c r="B1239" s="66" t="s">
        <v>2760</v>
      </c>
      <c r="C1239" s="67">
        <v>74</v>
      </c>
      <c r="D1239" s="84" t="s">
        <v>337</v>
      </c>
      <c r="E1239" s="85">
        <v>89.025330535682698</v>
      </c>
      <c r="F1239" s="91">
        <v>88.983618575726197</v>
      </c>
      <c r="G1239" s="86">
        <v>56.067826174886903</v>
      </c>
      <c r="H1239" s="86">
        <v>56.045074196728798</v>
      </c>
      <c r="I1239" s="86">
        <v>2.58</v>
      </c>
      <c r="J1239" s="86">
        <v>3.7</v>
      </c>
      <c r="K1239" s="87">
        <v>0</v>
      </c>
      <c r="L1239" s="85">
        <v>0.120000017069</v>
      </c>
      <c r="M1239" s="86">
        <v>4.3415939918496599E-4</v>
      </c>
      <c r="N1239" s="86">
        <v>82.646177389530095</v>
      </c>
      <c r="O1239" s="86">
        <v>60.714859954336397</v>
      </c>
      <c r="P1239" s="86">
        <v>0.28999999999999998</v>
      </c>
      <c r="Q1239" s="88">
        <v>0.76539999999999997</v>
      </c>
      <c r="R1239" s="85">
        <v>5.2695368077146001E-3</v>
      </c>
      <c r="S1239" s="86">
        <v>0</v>
      </c>
      <c r="T1239" s="86">
        <v>0.85</v>
      </c>
      <c r="U1239" s="88">
        <v>1.09272695098213</v>
      </c>
      <c r="V1239" s="89">
        <v>4.9400000000000004</v>
      </c>
      <c r="W1239" s="85">
        <v>53.363730338440902</v>
      </c>
      <c r="X1239" s="88">
        <v>53.266666666699997</v>
      </c>
      <c r="Y1239" s="85">
        <v>-100</v>
      </c>
      <c r="Z1239" s="88"/>
      <c r="AA1239" s="85">
        <v>0</v>
      </c>
      <c r="AB1239" s="91">
        <v>0</v>
      </c>
      <c r="AC1239" s="86">
        <v>0</v>
      </c>
      <c r="AD1239" s="86">
        <v>0</v>
      </c>
      <c r="AE1239" s="86">
        <v>0</v>
      </c>
      <c r="AF1239" s="88">
        <v>0</v>
      </c>
      <c r="AG1239" s="85">
        <v>2.0519996230999999E-2</v>
      </c>
      <c r="AH1239" s="86">
        <v>3.8404000000000001E-2</v>
      </c>
      <c r="AI1239" s="88">
        <v>7.7002043624699995E-4</v>
      </c>
      <c r="AJ1239" s="150">
        <v>3.43</v>
      </c>
      <c r="AK1239" s="151">
        <v>64</v>
      </c>
    </row>
    <row r="1240" spans="1:37" x14ac:dyDescent="0.2">
      <c r="A1240" s="149" t="s">
        <v>2761</v>
      </c>
      <c r="B1240" s="66" t="s">
        <v>2762</v>
      </c>
      <c r="C1240" s="67">
        <v>74</v>
      </c>
      <c r="D1240" s="84" t="s">
        <v>337</v>
      </c>
      <c r="E1240" s="85">
        <v>76.6337741340582</v>
      </c>
      <c r="F1240" s="91">
        <v>76.6031832047058</v>
      </c>
      <c r="G1240" s="86">
        <v>36.794769825107302</v>
      </c>
      <c r="H1240" s="86">
        <v>36.793895798554402</v>
      </c>
      <c r="I1240" s="86">
        <v>6.84</v>
      </c>
      <c r="J1240" s="86">
        <v>10</v>
      </c>
      <c r="K1240" s="87">
        <v>0</v>
      </c>
      <c r="L1240" s="85">
        <v>0.18000000815299999</v>
      </c>
      <c r="M1240" s="86">
        <v>2.3566579813618299E-4</v>
      </c>
      <c r="N1240" s="86">
        <v>68.093419377496801</v>
      </c>
      <c r="O1240" s="86">
        <v>36.766023166023203</v>
      </c>
      <c r="P1240" s="86">
        <v>0.55700000000000005</v>
      </c>
      <c r="Q1240" s="88">
        <v>0.47589999999999999</v>
      </c>
      <c r="R1240" s="85">
        <v>1.2445550715619201E-2</v>
      </c>
      <c r="S1240" s="86">
        <v>0</v>
      </c>
      <c r="T1240" s="86">
        <v>0.9</v>
      </c>
      <c r="U1240" s="88">
        <v>0.41079247987553902</v>
      </c>
      <c r="V1240" s="89">
        <v>4.8099999999999996</v>
      </c>
      <c r="W1240" s="85">
        <v>51.885644043953597</v>
      </c>
      <c r="X1240" s="88">
        <v>52.666666666700003</v>
      </c>
      <c r="Y1240" s="85">
        <v>-100</v>
      </c>
      <c r="Z1240" s="88"/>
      <c r="AA1240" s="85">
        <v>0</v>
      </c>
      <c r="AB1240" s="91">
        <v>0</v>
      </c>
      <c r="AC1240" s="86">
        <v>0</v>
      </c>
      <c r="AD1240" s="86">
        <v>0</v>
      </c>
      <c r="AE1240" s="86">
        <v>0</v>
      </c>
      <c r="AF1240" s="88">
        <v>3.19701531342E-6</v>
      </c>
      <c r="AG1240" s="85">
        <v>1.9803697541399999E-9</v>
      </c>
      <c r="AH1240" s="86">
        <v>9.3160999999999994E-2</v>
      </c>
      <c r="AI1240" s="88">
        <v>3.8500023811999999E-4</v>
      </c>
      <c r="AJ1240" s="150">
        <v>3.18</v>
      </c>
      <c r="AK1240" s="151">
        <v>54</v>
      </c>
    </row>
    <row r="1241" spans="1:37" x14ac:dyDescent="0.2">
      <c r="A1241" s="149" t="s">
        <v>2763</v>
      </c>
      <c r="B1241" s="66" t="s">
        <v>2764</v>
      </c>
      <c r="C1241" s="67">
        <v>74</v>
      </c>
      <c r="D1241" s="84" t="s">
        <v>337</v>
      </c>
      <c r="E1241" s="85">
        <v>86.5733823063957</v>
      </c>
      <c r="F1241" s="91">
        <v>86.546147787747401</v>
      </c>
      <c r="G1241" s="86">
        <v>42.4070898076654</v>
      </c>
      <c r="H1241" s="86">
        <v>42.404145535379101</v>
      </c>
      <c r="I1241" s="86">
        <v>5.39</v>
      </c>
      <c r="J1241" s="86">
        <v>7.48</v>
      </c>
      <c r="K1241" s="87">
        <v>0</v>
      </c>
      <c r="L1241" s="85">
        <v>0.209999991187</v>
      </c>
      <c r="M1241" s="86">
        <v>0</v>
      </c>
      <c r="N1241" s="86">
        <v>78.910220006342797</v>
      </c>
      <c r="O1241" s="86">
        <v>49.996811969989999</v>
      </c>
      <c r="P1241" s="86">
        <v>0.308</v>
      </c>
      <c r="Q1241" s="88">
        <v>0.69520000000000004</v>
      </c>
      <c r="R1241" s="85">
        <v>0</v>
      </c>
      <c r="S1241" s="86">
        <v>0</v>
      </c>
      <c r="T1241" s="86">
        <v>0.8</v>
      </c>
      <c r="U1241" s="88">
        <v>0.14942181852977801</v>
      </c>
      <c r="V1241" s="89">
        <v>4.83</v>
      </c>
      <c r="W1241" s="85">
        <v>58.620523265291503</v>
      </c>
      <c r="X1241" s="88">
        <v>56.133333333300001</v>
      </c>
      <c r="Y1241" s="85">
        <v>-100</v>
      </c>
      <c r="Z1241" s="88"/>
      <c r="AA1241" s="85">
        <v>0</v>
      </c>
      <c r="AB1241" s="91">
        <v>0</v>
      </c>
      <c r="AC1241" s="86">
        <v>0</v>
      </c>
      <c r="AD1241" s="86">
        <v>0</v>
      </c>
      <c r="AE1241" s="86">
        <v>0</v>
      </c>
      <c r="AF1241" s="88">
        <v>0.76430351652700002</v>
      </c>
      <c r="AG1241" s="85">
        <v>2.4179030737199998E-10</v>
      </c>
      <c r="AH1241" s="86">
        <v>8.1359000000000001E-2</v>
      </c>
      <c r="AI1241" s="88">
        <v>3.4649992337700002E-3</v>
      </c>
      <c r="AJ1241" s="150">
        <v>3.04</v>
      </c>
      <c r="AK1241" s="151">
        <v>52</v>
      </c>
    </row>
    <row r="1242" spans="1:37" x14ac:dyDescent="0.2">
      <c r="A1242" s="149" t="s">
        <v>2765</v>
      </c>
      <c r="B1242" s="66" t="s">
        <v>2766</v>
      </c>
      <c r="C1242" s="67">
        <v>74</v>
      </c>
      <c r="D1242" s="84" t="s">
        <v>337</v>
      </c>
      <c r="E1242" s="85">
        <v>86.650723128781905</v>
      </c>
      <c r="F1242" s="91">
        <v>86.474450824150296</v>
      </c>
      <c r="G1242" s="86">
        <v>39.912791596656</v>
      </c>
      <c r="H1242" s="86">
        <v>39.854034161778799</v>
      </c>
      <c r="I1242" s="86">
        <v>15.23</v>
      </c>
      <c r="J1242" s="86">
        <v>17.66</v>
      </c>
      <c r="K1242" s="87">
        <v>0</v>
      </c>
      <c r="L1242" s="85">
        <v>0.44999992675799999</v>
      </c>
      <c r="M1242" s="86">
        <v>0</v>
      </c>
      <c r="N1242" s="86">
        <v>76.804059908404497</v>
      </c>
      <c r="O1242" s="86">
        <v>32.824989769472097</v>
      </c>
      <c r="P1242" s="86">
        <v>0.84899999999999998</v>
      </c>
      <c r="Q1242" s="88">
        <v>0.42380000000000001</v>
      </c>
      <c r="R1242" s="85">
        <v>0</v>
      </c>
      <c r="S1242" s="86">
        <v>0</v>
      </c>
      <c r="T1242" s="86">
        <v>0.87</v>
      </c>
      <c r="U1242" s="88">
        <v>0.122669030708491</v>
      </c>
      <c r="V1242" s="89">
        <v>4.74</v>
      </c>
      <c r="W1242" s="85">
        <v>55.879373490784197</v>
      </c>
      <c r="X1242" s="88">
        <v>53.1</v>
      </c>
      <c r="Y1242" s="85">
        <v>-100</v>
      </c>
      <c r="Z1242" s="88"/>
      <c r="AA1242" s="85">
        <v>0</v>
      </c>
      <c r="AB1242" s="91">
        <v>0</v>
      </c>
      <c r="AC1242" s="86">
        <v>0</v>
      </c>
      <c r="AD1242" s="86">
        <v>0</v>
      </c>
      <c r="AE1242" s="86">
        <v>0</v>
      </c>
      <c r="AF1242" s="88">
        <v>1.15199212359E-7</v>
      </c>
      <c r="AG1242" s="85">
        <v>1.3769999767199999E-2</v>
      </c>
      <c r="AH1242" s="86">
        <v>0.13811499999999999</v>
      </c>
      <c r="AI1242" s="88">
        <v>3.4650004717400001E-3</v>
      </c>
      <c r="AJ1242" s="150">
        <v>3.27</v>
      </c>
      <c r="AK1242" s="151">
        <v>59</v>
      </c>
    </row>
    <row r="1243" spans="1:37" x14ac:dyDescent="0.2">
      <c r="A1243" s="149" t="s">
        <v>2767</v>
      </c>
      <c r="B1243" s="66" t="s">
        <v>2768</v>
      </c>
      <c r="C1243" s="67">
        <v>74</v>
      </c>
      <c r="D1243" s="84" t="s">
        <v>337</v>
      </c>
      <c r="E1243" s="85">
        <v>84.819922247487696</v>
      </c>
      <c r="F1243" s="91">
        <v>84.819922247487696</v>
      </c>
      <c r="G1243" s="86">
        <v>41.667277928555698</v>
      </c>
      <c r="H1243" s="86">
        <v>41.667277928555698</v>
      </c>
      <c r="I1243" s="86">
        <v>5.04</v>
      </c>
      <c r="J1243" s="86">
        <v>7.9</v>
      </c>
      <c r="K1243" s="87">
        <v>0</v>
      </c>
      <c r="L1243" s="85">
        <v>6.0000003437499998E-2</v>
      </c>
      <c r="M1243" s="86">
        <v>1.6385897273627201E-2</v>
      </c>
      <c r="N1243" s="86">
        <v>77.051509769094096</v>
      </c>
      <c r="O1243" s="86">
        <v>36.656962639495397</v>
      </c>
      <c r="P1243" s="86">
        <v>0.27400000000000002</v>
      </c>
      <c r="Q1243" s="88">
        <v>0.43469999999999998</v>
      </c>
      <c r="R1243" s="85">
        <v>1.8751171948246801E-2</v>
      </c>
      <c r="S1243" s="86">
        <v>0</v>
      </c>
      <c r="T1243" s="86">
        <v>0.88</v>
      </c>
      <c r="U1243" s="88">
        <v>0.13936771070197301</v>
      </c>
      <c r="V1243" s="89">
        <v>4.93</v>
      </c>
      <c r="W1243" s="85">
        <v>61.235870677938202</v>
      </c>
      <c r="X1243" s="88">
        <v>63.6</v>
      </c>
      <c r="Y1243" s="85"/>
      <c r="Z1243" s="88"/>
      <c r="AA1243" s="85">
        <v>0</v>
      </c>
      <c r="AB1243" s="91">
        <v>0</v>
      </c>
      <c r="AC1243" s="86">
        <v>0</v>
      </c>
      <c r="AD1243" s="86">
        <v>0</v>
      </c>
      <c r="AE1243" s="86">
        <v>0</v>
      </c>
      <c r="AF1243" s="88">
        <v>8.4004130145600001E-2</v>
      </c>
      <c r="AG1243" s="85">
        <v>1.5977006162600001E-10</v>
      </c>
      <c r="AH1243" s="86">
        <v>5.203E-2</v>
      </c>
      <c r="AI1243" s="88">
        <v>1.9249998139999999E-3</v>
      </c>
      <c r="AJ1243" s="150">
        <v>3.11</v>
      </c>
      <c r="AK1243" s="151">
        <v>58</v>
      </c>
    </row>
    <row r="1244" spans="1:37" x14ac:dyDescent="0.2">
      <c r="A1244" s="149" t="s">
        <v>2769</v>
      </c>
      <c r="B1244" s="66" t="s">
        <v>2770</v>
      </c>
      <c r="C1244" s="67">
        <v>74</v>
      </c>
      <c r="D1244" s="84" t="s">
        <v>337</v>
      </c>
      <c r="E1244" s="85">
        <v>87.058924362545497</v>
      </c>
      <c r="F1244" s="91">
        <v>87.005785301049897</v>
      </c>
      <c r="G1244" s="86">
        <v>55.445468180844202</v>
      </c>
      <c r="H1244" s="86">
        <v>55.392329119348602</v>
      </c>
      <c r="I1244" s="86">
        <v>9.15</v>
      </c>
      <c r="J1244" s="86">
        <v>10.09</v>
      </c>
      <c r="K1244" s="87">
        <v>0</v>
      </c>
      <c r="L1244" s="85">
        <v>0.44999994598199999</v>
      </c>
      <c r="M1244" s="86">
        <v>0</v>
      </c>
      <c r="N1244" s="86">
        <v>75.408622603995397</v>
      </c>
      <c r="O1244" s="86">
        <v>51.799501128400102</v>
      </c>
      <c r="P1244" s="86">
        <v>0.33800000000000002</v>
      </c>
      <c r="Q1244" s="88">
        <v>0.84760000000000002</v>
      </c>
      <c r="R1244" s="85">
        <v>0</v>
      </c>
      <c r="S1244" s="86">
        <v>0</v>
      </c>
      <c r="T1244" s="86">
        <v>1.05</v>
      </c>
      <c r="U1244" s="88">
        <v>1.3396185986715199</v>
      </c>
      <c r="V1244" s="89">
        <v>4.96</v>
      </c>
      <c r="W1244" s="85">
        <v>56.981425017833303</v>
      </c>
      <c r="X1244" s="88">
        <v>48.8</v>
      </c>
      <c r="Y1244" s="85">
        <v>-85</v>
      </c>
      <c r="Z1244" s="88"/>
      <c r="AA1244" s="85">
        <v>0</v>
      </c>
      <c r="AB1244" s="91">
        <v>0</v>
      </c>
      <c r="AC1244" s="86">
        <v>0</v>
      </c>
      <c r="AD1244" s="86">
        <v>0</v>
      </c>
      <c r="AE1244" s="86">
        <v>0</v>
      </c>
      <c r="AF1244" s="88">
        <v>0</v>
      </c>
      <c r="AG1244" s="85">
        <v>2.2587481533100001E-9</v>
      </c>
      <c r="AH1244" s="86">
        <v>8.3450999999999997E-2</v>
      </c>
      <c r="AI1244" s="88">
        <v>3.85000147372E-4</v>
      </c>
      <c r="AJ1244" s="150">
        <v>3.29</v>
      </c>
      <c r="AK1244" s="151">
        <v>60</v>
      </c>
    </row>
    <row r="1245" spans="1:37" x14ac:dyDescent="0.2">
      <c r="A1245" s="149" t="s">
        <v>2729</v>
      </c>
      <c r="B1245" s="66" t="s">
        <v>2771</v>
      </c>
      <c r="C1245" s="67">
        <v>74</v>
      </c>
      <c r="D1245" s="84" t="s">
        <v>337</v>
      </c>
      <c r="E1245" s="85">
        <v>85.166644710841794</v>
      </c>
      <c r="F1245" s="91">
        <v>85.161791317973496</v>
      </c>
      <c r="G1245" s="86">
        <v>44.732335383314002</v>
      </c>
      <c r="H1245" s="86">
        <v>44.727481990445803</v>
      </c>
      <c r="I1245" s="86">
        <v>14.81</v>
      </c>
      <c r="J1245" s="86">
        <v>16.77</v>
      </c>
      <c r="K1245" s="87">
        <v>0</v>
      </c>
      <c r="L1245" s="85">
        <v>0.12999999633000001</v>
      </c>
      <c r="M1245" s="86">
        <v>1.4223396509516E-2</v>
      </c>
      <c r="N1245" s="86">
        <v>77.774610876683198</v>
      </c>
      <c r="O1245" s="86">
        <v>51.268405481687999</v>
      </c>
      <c r="P1245" s="86">
        <v>0.72799999999999998</v>
      </c>
      <c r="Q1245" s="88">
        <v>0.51619999999999999</v>
      </c>
      <c r="R1245" s="85">
        <v>1.02933607822954E-2</v>
      </c>
      <c r="S1245" s="86">
        <v>0</v>
      </c>
      <c r="T1245" s="86">
        <v>1.01</v>
      </c>
      <c r="U1245" s="88">
        <v>0.416698444834257</v>
      </c>
      <c r="V1245" s="89">
        <v>4.93</v>
      </c>
      <c r="W1245" s="85">
        <v>59.371939115541799</v>
      </c>
      <c r="X1245" s="88">
        <v>55.333333333299997</v>
      </c>
      <c r="Y1245" s="85"/>
      <c r="Z1245" s="88"/>
      <c r="AA1245" s="85">
        <v>0</v>
      </c>
      <c r="AB1245" s="91">
        <v>0</v>
      </c>
      <c r="AC1245" s="86">
        <v>0</v>
      </c>
      <c r="AD1245" s="86">
        <v>0</v>
      </c>
      <c r="AE1245" s="86">
        <v>0</v>
      </c>
      <c r="AF1245" s="88">
        <v>2.6004877160200001E-3</v>
      </c>
      <c r="AG1245" s="85">
        <v>1.35000135619E-4</v>
      </c>
      <c r="AH1245" s="86">
        <v>0.19065499999999999</v>
      </c>
      <c r="AI1245" s="88">
        <v>1.9250266238499999E-3</v>
      </c>
      <c r="AJ1245" s="150">
        <v>2.74</v>
      </c>
      <c r="AK1245" s="151">
        <v>38</v>
      </c>
    </row>
    <row r="1246" spans="1:37" x14ac:dyDescent="0.2">
      <c r="A1246" s="149" t="s">
        <v>2772</v>
      </c>
      <c r="B1246" s="66" t="s">
        <v>2773</v>
      </c>
      <c r="C1246" s="67">
        <v>74</v>
      </c>
      <c r="D1246" s="84" t="s">
        <v>337</v>
      </c>
      <c r="E1246" s="85">
        <v>83.348213827571001</v>
      </c>
      <c r="F1246" s="91">
        <v>83.323584044005202</v>
      </c>
      <c r="G1246" s="86">
        <v>45.084818817154598</v>
      </c>
      <c r="H1246" s="86">
        <v>45.076608889299401</v>
      </c>
      <c r="I1246" s="86">
        <v>5.35</v>
      </c>
      <c r="J1246" s="86">
        <v>11.06</v>
      </c>
      <c r="K1246" s="87">
        <v>0</v>
      </c>
      <c r="L1246" s="85">
        <v>0.64999981868900003</v>
      </c>
      <c r="M1246" s="86">
        <v>0</v>
      </c>
      <c r="N1246" s="86">
        <v>72.143459741970005</v>
      </c>
      <c r="O1246" s="86">
        <v>46.607181021585802</v>
      </c>
      <c r="P1246" s="86">
        <v>0.313</v>
      </c>
      <c r="Q1246" s="88">
        <v>0.46750000000000003</v>
      </c>
      <c r="R1246" s="85">
        <v>0</v>
      </c>
      <c r="S1246" s="86">
        <v>0</v>
      </c>
      <c r="T1246" s="86">
        <v>0.72</v>
      </c>
      <c r="U1246" s="88">
        <v>1.3915827714664</v>
      </c>
      <c r="V1246" s="89">
        <v>4.8600000000000003</v>
      </c>
      <c r="W1246" s="85">
        <v>58.148290001146798</v>
      </c>
      <c r="X1246" s="88">
        <v>48.866666666699999</v>
      </c>
      <c r="Y1246" s="85"/>
      <c r="Z1246" s="88"/>
      <c r="AA1246" s="85">
        <v>0</v>
      </c>
      <c r="AB1246" s="91">
        <v>0</v>
      </c>
      <c r="AC1246" s="86">
        <v>0</v>
      </c>
      <c r="AD1246" s="86">
        <v>0</v>
      </c>
      <c r="AE1246" s="86">
        <v>0</v>
      </c>
      <c r="AF1246" s="88">
        <v>7.6134398035999999E-10</v>
      </c>
      <c r="AG1246" s="85">
        <v>1.70100002583E-2</v>
      </c>
      <c r="AH1246" s="86">
        <v>8.6236999999999994E-2</v>
      </c>
      <c r="AI1246" s="88">
        <v>1.38719252106E-8</v>
      </c>
      <c r="AJ1246" s="150">
        <v>2.81</v>
      </c>
      <c r="AK1246" s="151">
        <v>40</v>
      </c>
    </row>
    <row r="1247" spans="1:37" x14ac:dyDescent="0.2">
      <c r="A1247" s="149" t="s">
        <v>2774</v>
      </c>
      <c r="B1247" s="66" t="s">
        <v>2775</v>
      </c>
      <c r="C1247" s="67">
        <v>74</v>
      </c>
      <c r="D1247" s="84" t="s">
        <v>337</v>
      </c>
      <c r="E1247" s="85">
        <v>71.100122830776996</v>
      </c>
      <c r="F1247" s="91">
        <v>71.100122830776996</v>
      </c>
      <c r="G1247" s="86">
        <v>40.734150105508498</v>
      </c>
      <c r="H1247" s="86">
        <v>40.734150105508498</v>
      </c>
      <c r="I1247" s="86">
        <v>3.19</v>
      </c>
      <c r="J1247" s="86">
        <v>5.18</v>
      </c>
      <c r="K1247" s="87">
        <v>0</v>
      </c>
      <c r="L1247" s="85">
        <v>9.9424302406500006E-8</v>
      </c>
      <c r="M1247" s="86">
        <v>0</v>
      </c>
      <c r="N1247" s="86">
        <v>64.133212692667897</v>
      </c>
      <c r="O1247" s="86">
        <v>64.847542296998</v>
      </c>
      <c r="P1247" s="86">
        <v>0.39700000000000002</v>
      </c>
      <c r="Q1247" s="88">
        <v>0.38490000000000002</v>
      </c>
      <c r="R1247" s="85">
        <v>0</v>
      </c>
      <c r="S1247" s="86">
        <v>0</v>
      </c>
      <c r="T1247" s="86">
        <v>0.63</v>
      </c>
      <c r="U1247" s="88">
        <v>1.3983811533495001</v>
      </c>
      <c r="V1247" s="89">
        <v>4.87</v>
      </c>
      <c r="W1247" s="85">
        <v>48.9739603790769</v>
      </c>
      <c r="X1247" s="88">
        <v>53.066666666700002</v>
      </c>
      <c r="Y1247" s="85">
        <v>100</v>
      </c>
      <c r="Z1247" s="88"/>
      <c r="AA1247" s="85">
        <v>0</v>
      </c>
      <c r="AB1247" s="91">
        <v>0</v>
      </c>
      <c r="AC1247" s="86">
        <v>0</v>
      </c>
      <c r="AD1247" s="86">
        <v>0</v>
      </c>
      <c r="AE1247" s="86">
        <v>0.01</v>
      </c>
      <c r="AF1247" s="88">
        <v>0</v>
      </c>
      <c r="AG1247" s="85">
        <v>1.4709615053200001E-8</v>
      </c>
      <c r="AH1247" s="86">
        <v>2.5957000000000001E-2</v>
      </c>
      <c r="AI1247" s="88">
        <v>0.29391422728400002</v>
      </c>
      <c r="AJ1247" s="150">
        <v>2.2999999999999998</v>
      </c>
      <c r="AK1247" s="151">
        <v>9</v>
      </c>
    </row>
    <row r="1248" spans="1:37" x14ac:dyDescent="0.2">
      <c r="A1248" s="149" t="s">
        <v>2776</v>
      </c>
      <c r="B1248" s="66" t="s">
        <v>2777</v>
      </c>
      <c r="C1248" s="67">
        <v>74</v>
      </c>
      <c r="D1248" s="84" t="s">
        <v>337</v>
      </c>
      <c r="E1248" s="85">
        <v>76.831502666241306</v>
      </c>
      <c r="F1248" s="91">
        <v>76.761314434164305</v>
      </c>
      <c r="G1248" s="86">
        <v>45.407228476368402</v>
      </c>
      <c r="H1248" s="86">
        <v>45.3689439861447</v>
      </c>
      <c r="I1248" s="86">
        <v>13.9</v>
      </c>
      <c r="J1248" s="86">
        <v>22.27</v>
      </c>
      <c r="K1248" s="87">
        <v>0</v>
      </c>
      <c r="L1248" s="85">
        <v>0.179999982585</v>
      </c>
      <c r="M1248" s="86">
        <v>0</v>
      </c>
      <c r="N1248" s="86">
        <v>69.740612762036406</v>
      </c>
      <c r="O1248" s="86">
        <v>79.542509072058095</v>
      </c>
      <c r="P1248" s="86">
        <v>0.57699999999999996</v>
      </c>
      <c r="Q1248" s="88">
        <v>0.4254</v>
      </c>
      <c r="R1248" s="85">
        <v>0</v>
      </c>
      <c r="S1248" s="86">
        <v>0</v>
      </c>
      <c r="T1248" s="86">
        <v>0.79</v>
      </c>
      <c r="U1248" s="88">
        <v>1.74194430518208</v>
      </c>
      <c r="V1248" s="89">
        <v>4.8099999999999996</v>
      </c>
      <c r="W1248" s="85">
        <v>50.661788955648099</v>
      </c>
      <c r="X1248" s="88">
        <v>57.5</v>
      </c>
      <c r="Y1248" s="85">
        <v>-44.46</v>
      </c>
      <c r="Z1248" s="88"/>
      <c r="AA1248" s="85">
        <v>0</v>
      </c>
      <c r="AB1248" s="91">
        <v>0</v>
      </c>
      <c r="AC1248" s="86">
        <v>0</v>
      </c>
      <c r="AD1248" s="86">
        <v>0</v>
      </c>
      <c r="AE1248" s="86">
        <v>0</v>
      </c>
      <c r="AF1248" s="88">
        <v>0</v>
      </c>
      <c r="AG1248" s="85">
        <v>4.1001985599100003E-2</v>
      </c>
      <c r="AH1248" s="86">
        <v>0.18390699999999999</v>
      </c>
      <c r="AI1248" s="88">
        <v>1.3214135228999999</v>
      </c>
      <c r="AJ1248" s="150">
        <v>2.16</v>
      </c>
      <c r="AK1248" s="151">
        <v>9</v>
      </c>
    </row>
    <row r="1249" spans="1:37" x14ac:dyDescent="0.2">
      <c r="A1249" s="149" t="s">
        <v>2778</v>
      </c>
      <c r="B1249" s="66" t="s">
        <v>2779</v>
      </c>
      <c r="C1249" s="67">
        <v>65</v>
      </c>
      <c r="D1249" s="84" t="s">
        <v>337</v>
      </c>
      <c r="E1249" s="85">
        <v>81.955690149824704</v>
      </c>
      <c r="F1249" s="91">
        <v>81.879183933694605</v>
      </c>
      <c r="G1249" s="86">
        <v>40.632770162575703</v>
      </c>
      <c r="H1249" s="86">
        <v>40.605674211029601</v>
      </c>
      <c r="I1249" s="86">
        <v>6.3</v>
      </c>
      <c r="J1249" s="86">
        <v>7.29</v>
      </c>
      <c r="K1249" s="87">
        <v>0</v>
      </c>
      <c r="L1249" s="85">
        <v>0.27999999702200001</v>
      </c>
      <c r="M1249" s="86">
        <v>0</v>
      </c>
      <c r="N1249" s="86">
        <v>69.471957756620498</v>
      </c>
      <c r="O1249" s="86">
        <v>46.665639241760402</v>
      </c>
      <c r="P1249" s="86">
        <v>0.41</v>
      </c>
      <c r="Q1249" s="88">
        <v>0.68179999999999996</v>
      </c>
      <c r="R1249" s="85">
        <v>0</v>
      </c>
      <c r="S1249" s="86">
        <v>0</v>
      </c>
      <c r="T1249" s="86">
        <v>0.87</v>
      </c>
      <c r="U1249" s="88">
        <v>0.59132929550526003</v>
      </c>
      <c r="V1249" s="89">
        <v>4.9000000000000004</v>
      </c>
      <c r="W1249" s="85">
        <v>61.261137747965101</v>
      </c>
      <c r="X1249" s="88">
        <v>63.266666666699997</v>
      </c>
      <c r="Y1249" s="85">
        <v>100</v>
      </c>
      <c r="Z1249" s="88"/>
      <c r="AA1249" s="85">
        <v>0</v>
      </c>
      <c r="AB1249" s="91">
        <v>0</v>
      </c>
      <c r="AC1249" s="86">
        <v>0</v>
      </c>
      <c r="AD1249" s="86">
        <v>0</v>
      </c>
      <c r="AE1249" s="86">
        <v>0</v>
      </c>
      <c r="AF1249" s="88">
        <v>3.1008435895600002E-8</v>
      </c>
      <c r="AG1249" s="85">
        <v>4.8600010688899997E-3</v>
      </c>
      <c r="AH1249" s="86">
        <v>7.5833999999999999E-2</v>
      </c>
      <c r="AI1249" s="88">
        <v>1.1550421198E-3</v>
      </c>
      <c r="AJ1249" s="150">
        <v>3.53</v>
      </c>
      <c r="AK1249" s="151">
        <v>61</v>
      </c>
    </row>
    <row r="1250" spans="1:37" x14ac:dyDescent="0.2">
      <c r="A1250" s="149" t="s">
        <v>2780</v>
      </c>
      <c r="B1250" s="66" t="s">
        <v>2781</v>
      </c>
      <c r="C1250" s="67">
        <v>65</v>
      </c>
      <c r="D1250" s="84" t="s">
        <v>337</v>
      </c>
      <c r="E1250" s="85">
        <v>79.964258647629606</v>
      </c>
      <c r="F1250" s="91">
        <v>79.8313981231112</v>
      </c>
      <c r="G1250" s="86">
        <v>41.420671974850102</v>
      </c>
      <c r="H1250" s="86">
        <v>41.385117749979003</v>
      </c>
      <c r="I1250" s="86">
        <v>5.34</v>
      </c>
      <c r="J1250" s="86">
        <v>6.53</v>
      </c>
      <c r="K1250" s="87">
        <v>0</v>
      </c>
      <c r="L1250" s="85">
        <v>0.36999996544300001</v>
      </c>
      <c r="M1250" s="86">
        <v>0</v>
      </c>
      <c r="N1250" s="86">
        <v>70.007225365725503</v>
      </c>
      <c r="O1250" s="86">
        <v>59.139651645695203</v>
      </c>
      <c r="P1250" s="86">
        <v>0.48299999999999998</v>
      </c>
      <c r="Q1250" s="88">
        <v>0.65490000000000004</v>
      </c>
      <c r="R1250" s="85">
        <v>0</v>
      </c>
      <c r="S1250" s="86">
        <v>0</v>
      </c>
      <c r="T1250" s="86">
        <v>0.72</v>
      </c>
      <c r="U1250" s="88">
        <v>1.4390104697835899</v>
      </c>
      <c r="V1250" s="89">
        <v>4.79</v>
      </c>
      <c r="W1250" s="85">
        <v>60.4577310915491</v>
      </c>
      <c r="X1250" s="88"/>
      <c r="Y1250" s="85"/>
      <c r="Z1250" s="88"/>
      <c r="AA1250" s="85">
        <v>0</v>
      </c>
      <c r="AB1250" s="91">
        <v>0</v>
      </c>
      <c r="AC1250" s="86">
        <v>0</v>
      </c>
      <c r="AD1250" s="86">
        <v>0</v>
      </c>
      <c r="AE1250" s="86">
        <v>0</v>
      </c>
      <c r="AF1250" s="88">
        <v>2.1444998739199999E-8</v>
      </c>
      <c r="AG1250" s="85">
        <v>1.6200002795000001E-3</v>
      </c>
      <c r="AH1250" s="86">
        <v>4.9480000000000003E-2</v>
      </c>
      <c r="AI1250" s="88">
        <v>0.41520387828799998</v>
      </c>
      <c r="AJ1250" s="150">
        <v>3.35</v>
      </c>
      <c r="AK1250" s="151">
        <v>57</v>
      </c>
    </row>
    <row r="1251" spans="1:37" x14ac:dyDescent="0.2">
      <c r="A1251" s="149" t="s">
        <v>2782</v>
      </c>
      <c r="B1251" s="66" t="s">
        <v>2783</v>
      </c>
      <c r="C1251" s="67">
        <v>74</v>
      </c>
      <c r="D1251" s="84" t="s">
        <v>337</v>
      </c>
      <c r="E1251" s="85">
        <v>69.829387333891603</v>
      </c>
      <c r="F1251" s="91">
        <v>69.808240498727002</v>
      </c>
      <c r="G1251" s="86">
        <v>33.587095355309103</v>
      </c>
      <c r="H1251" s="86">
        <v>33.576944874430097</v>
      </c>
      <c r="I1251" s="86">
        <v>9.1</v>
      </c>
      <c r="J1251" s="86">
        <v>17.73</v>
      </c>
      <c r="K1251" s="87">
        <v>0</v>
      </c>
      <c r="L1251" s="85">
        <v>0.42000001026400002</v>
      </c>
      <c r="M1251" s="86">
        <v>0</v>
      </c>
      <c r="N1251" s="86">
        <v>65.936818154804897</v>
      </c>
      <c r="O1251" s="86">
        <v>32.390396305226297</v>
      </c>
      <c r="P1251" s="86">
        <v>0.52900000000000003</v>
      </c>
      <c r="Q1251" s="88">
        <v>0.88349999999999995</v>
      </c>
      <c r="R1251" s="85">
        <v>0</v>
      </c>
      <c r="S1251" s="86">
        <v>0</v>
      </c>
      <c r="T1251" s="86">
        <v>1.0900000000000001</v>
      </c>
      <c r="U1251" s="88">
        <v>0.54728009406112299</v>
      </c>
      <c r="V1251" s="89">
        <v>4.78</v>
      </c>
      <c r="W1251" s="85">
        <v>41.4517085674049</v>
      </c>
      <c r="X1251" s="88">
        <v>42.833333333299997</v>
      </c>
      <c r="Y1251" s="85">
        <v>-100</v>
      </c>
      <c r="Z1251" s="88"/>
      <c r="AA1251" s="85">
        <v>0</v>
      </c>
      <c r="AB1251" s="91">
        <v>0</v>
      </c>
      <c r="AC1251" s="86">
        <v>0</v>
      </c>
      <c r="AD1251" s="86">
        <v>0</v>
      </c>
      <c r="AE1251" s="86">
        <v>0</v>
      </c>
      <c r="AF1251" s="88">
        <v>0</v>
      </c>
      <c r="AG1251" s="85">
        <v>2.12550447517E-9</v>
      </c>
      <c r="AH1251" s="86">
        <v>0.17800099999999999</v>
      </c>
      <c r="AI1251" s="88">
        <v>1.6358004333200001E-2</v>
      </c>
      <c r="AJ1251" s="150">
        <v>3.39</v>
      </c>
      <c r="AK1251" s="151">
        <v>55</v>
      </c>
    </row>
    <row r="1252" spans="1:37" x14ac:dyDescent="0.2">
      <c r="A1252" s="149" t="s">
        <v>2784</v>
      </c>
      <c r="B1252" s="66" t="s">
        <v>2785</v>
      </c>
      <c r="C1252" s="67">
        <v>74</v>
      </c>
      <c r="D1252" s="84" t="s">
        <v>337</v>
      </c>
      <c r="E1252" s="85">
        <v>73.802159010884196</v>
      </c>
      <c r="F1252" s="91">
        <v>73.757588183382197</v>
      </c>
      <c r="G1252" s="86">
        <v>39.545912409409802</v>
      </c>
      <c r="H1252" s="86">
        <v>39.519169912908602</v>
      </c>
      <c r="I1252" s="86">
        <v>17.12</v>
      </c>
      <c r="J1252" s="86">
        <v>24.68</v>
      </c>
      <c r="K1252" s="87">
        <v>0</v>
      </c>
      <c r="L1252" s="85">
        <v>0.32000002903399999</v>
      </c>
      <c r="M1252" s="86">
        <v>4.6603510405041397E-2</v>
      </c>
      <c r="N1252" s="86">
        <v>68.319813119929904</v>
      </c>
      <c r="O1252" s="86">
        <v>58.068204414396497</v>
      </c>
      <c r="P1252" s="86">
        <v>0.80700000000000005</v>
      </c>
      <c r="Q1252" s="88">
        <v>1.248</v>
      </c>
      <c r="R1252" s="85">
        <v>3.1279324366593697E-2</v>
      </c>
      <c r="S1252" s="86">
        <v>0</v>
      </c>
      <c r="T1252" s="86">
        <v>1.28</v>
      </c>
      <c r="U1252" s="88">
        <v>1.2586801686560101</v>
      </c>
      <c r="V1252" s="89">
        <v>4.7300000000000004</v>
      </c>
      <c r="W1252" s="85">
        <v>51.132732650307297</v>
      </c>
      <c r="X1252" s="88">
        <v>42.133333333300001</v>
      </c>
      <c r="Y1252" s="85">
        <v>-100</v>
      </c>
      <c r="Z1252" s="88">
        <v>-100</v>
      </c>
      <c r="AA1252" s="85">
        <v>0</v>
      </c>
      <c r="AB1252" s="91">
        <v>0</v>
      </c>
      <c r="AC1252" s="86">
        <v>0</v>
      </c>
      <c r="AD1252" s="86">
        <v>0</v>
      </c>
      <c r="AE1252" s="86">
        <v>0</v>
      </c>
      <c r="AF1252" s="88">
        <v>4.9058978044400003</v>
      </c>
      <c r="AG1252" s="85">
        <v>3.4176006670600001E-2</v>
      </c>
      <c r="AH1252" s="86">
        <v>0.20391599999999999</v>
      </c>
      <c r="AI1252" s="88">
        <v>1.03920392212E-2</v>
      </c>
      <c r="AJ1252" s="150">
        <v>3.31</v>
      </c>
      <c r="AK1252" s="151">
        <v>50</v>
      </c>
    </row>
    <row r="1253" spans="1:37" x14ac:dyDescent="0.2">
      <c r="A1253" s="149" t="s">
        <v>2786</v>
      </c>
      <c r="B1253" s="66" t="s">
        <v>2787</v>
      </c>
      <c r="C1253" s="67">
        <v>74</v>
      </c>
      <c r="D1253" s="84" t="s">
        <v>337</v>
      </c>
      <c r="E1253" s="85">
        <v>56.712606078481301</v>
      </c>
      <c r="F1253" s="91">
        <v>56.479333967904999</v>
      </c>
      <c r="G1253" s="86">
        <v>27.943719751712699</v>
      </c>
      <c r="H1253" s="86">
        <v>27.808314676033302</v>
      </c>
      <c r="I1253" s="86">
        <v>81.459999999999994</v>
      </c>
      <c r="J1253" s="86">
        <v>147.25</v>
      </c>
      <c r="K1253" s="87">
        <v>0</v>
      </c>
      <c r="L1253" s="85">
        <v>0.539999988534</v>
      </c>
      <c r="M1253" s="86">
        <v>0</v>
      </c>
      <c r="N1253" s="86">
        <v>52.354737576262302</v>
      </c>
      <c r="O1253" s="86">
        <v>34.816748459851702</v>
      </c>
      <c r="P1253" s="86">
        <v>6.8710000000000004</v>
      </c>
      <c r="Q1253" s="88">
        <v>1.7503</v>
      </c>
      <c r="R1253" s="85">
        <v>0</v>
      </c>
      <c r="S1253" s="86">
        <v>0</v>
      </c>
      <c r="T1253" s="86">
        <v>2.76</v>
      </c>
      <c r="U1253" s="88">
        <v>1.9311981338231199</v>
      </c>
      <c r="V1253" s="89">
        <v>4.22</v>
      </c>
      <c r="W1253" s="85">
        <v>49.025528349707201</v>
      </c>
      <c r="X1253" s="88">
        <v>56.733333333300003</v>
      </c>
      <c r="Y1253" s="85">
        <v>-100</v>
      </c>
      <c r="Z1253" s="88">
        <v>-100</v>
      </c>
      <c r="AA1253" s="85">
        <v>0</v>
      </c>
      <c r="AB1253" s="91">
        <v>0</v>
      </c>
      <c r="AC1253" s="86">
        <v>0</v>
      </c>
      <c r="AD1253" s="86">
        <v>0</v>
      </c>
      <c r="AE1253" s="86">
        <v>0</v>
      </c>
      <c r="AF1253" s="88">
        <v>6.34164624176E-8</v>
      </c>
      <c r="AG1253" s="85">
        <v>5.72269878641E-2</v>
      </c>
      <c r="AH1253" s="86">
        <v>1.787382</v>
      </c>
      <c r="AI1253" s="88">
        <v>0.25979989405199999</v>
      </c>
      <c r="AJ1253" s="150">
        <v>3.3</v>
      </c>
      <c r="AK1253" s="151">
        <v>42</v>
      </c>
    </row>
    <row r="1254" spans="1:37" x14ac:dyDescent="0.2">
      <c r="A1254" s="149" t="s">
        <v>2788</v>
      </c>
      <c r="B1254" s="66" t="s">
        <v>2789</v>
      </c>
      <c r="C1254" s="67">
        <v>65</v>
      </c>
      <c r="D1254" s="84" t="s">
        <v>337</v>
      </c>
      <c r="E1254" s="85">
        <v>81.272289751342001</v>
      </c>
      <c r="F1254" s="91">
        <v>81.145184179675397</v>
      </c>
      <c r="G1254" s="86">
        <v>49.4366631702351</v>
      </c>
      <c r="H1254" s="86">
        <v>49.371259332387197</v>
      </c>
      <c r="I1254" s="86">
        <v>16.5</v>
      </c>
      <c r="J1254" s="86">
        <v>20.57</v>
      </c>
      <c r="K1254" s="87">
        <v>0</v>
      </c>
      <c r="L1254" s="85">
        <v>0.399999959736</v>
      </c>
      <c r="M1254" s="86">
        <v>0</v>
      </c>
      <c r="N1254" s="86">
        <v>74.325310895254603</v>
      </c>
      <c r="O1254" s="86">
        <v>73.107675906183403</v>
      </c>
      <c r="P1254" s="86">
        <v>0.98499999999999999</v>
      </c>
      <c r="Q1254" s="88">
        <v>1.1106</v>
      </c>
      <c r="R1254" s="85">
        <v>0</v>
      </c>
      <c r="S1254" s="86">
        <v>0</v>
      </c>
      <c r="T1254" s="86">
        <v>1.59</v>
      </c>
      <c r="U1254" s="88">
        <v>0.49237983587338802</v>
      </c>
      <c r="V1254" s="89">
        <v>4.76</v>
      </c>
      <c r="W1254" s="85">
        <v>58.261015555586503</v>
      </c>
      <c r="X1254" s="88">
        <v>58.9</v>
      </c>
      <c r="Y1254" s="85">
        <v>-100</v>
      </c>
      <c r="Z1254" s="88">
        <v>-100</v>
      </c>
      <c r="AA1254" s="85">
        <v>0</v>
      </c>
      <c r="AB1254" s="91">
        <v>0</v>
      </c>
      <c r="AC1254" s="86">
        <v>0</v>
      </c>
      <c r="AD1254" s="86">
        <v>0</v>
      </c>
      <c r="AE1254" s="86">
        <v>0</v>
      </c>
      <c r="AF1254" s="88">
        <v>3.4214892390300001E-8</v>
      </c>
      <c r="AG1254" s="85">
        <v>8.0100086166999995E-4</v>
      </c>
      <c r="AH1254" s="86">
        <v>0.11508599999999999</v>
      </c>
      <c r="AI1254" s="88">
        <v>1.5588000382899999E-2</v>
      </c>
      <c r="AJ1254" s="150">
        <v>3.42</v>
      </c>
      <c r="AK1254" s="151">
        <v>57</v>
      </c>
    </row>
    <row r="1255" spans="1:37" x14ac:dyDescent="0.2">
      <c r="A1255" s="149" t="s">
        <v>2790</v>
      </c>
      <c r="B1255" s="66" t="s">
        <v>2791</v>
      </c>
      <c r="C1255" s="67">
        <v>65</v>
      </c>
      <c r="D1255" s="84" t="s">
        <v>337</v>
      </c>
      <c r="E1255" s="85">
        <v>68.601000481403204</v>
      </c>
      <c r="F1255" s="91">
        <v>68.522510831571694</v>
      </c>
      <c r="G1255" s="86">
        <v>39.326454151579199</v>
      </c>
      <c r="H1255" s="86">
        <v>39.296104820311001</v>
      </c>
      <c r="I1255" s="86">
        <v>17.920000000000002</v>
      </c>
      <c r="J1255" s="86">
        <v>24.86</v>
      </c>
      <c r="K1255" s="87">
        <v>0</v>
      </c>
      <c r="L1255" s="85">
        <v>0.23000005439499999</v>
      </c>
      <c r="M1255" s="86">
        <v>4.0275914004133297E-3</v>
      </c>
      <c r="N1255" s="86">
        <v>58.768742912344102</v>
      </c>
      <c r="O1255" s="86">
        <v>58.438424913138597</v>
      </c>
      <c r="P1255" s="86">
        <v>0.78400000000000003</v>
      </c>
      <c r="Q1255" s="88">
        <v>1</v>
      </c>
      <c r="R1255" s="85">
        <v>2.6229508196721301E-2</v>
      </c>
      <c r="S1255" s="86">
        <v>0</v>
      </c>
      <c r="T1255" s="86">
        <v>1.5</v>
      </c>
      <c r="U1255" s="88">
        <v>1.9643343031165601</v>
      </c>
      <c r="V1255" s="89">
        <v>4.8499999999999996</v>
      </c>
      <c r="W1255" s="85">
        <v>50.3564231760352</v>
      </c>
      <c r="X1255" s="88">
        <v>53.166666666700003</v>
      </c>
      <c r="Y1255" s="85"/>
      <c r="Z1255" s="88"/>
      <c r="AA1255" s="85">
        <v>0</v>
      </c>
      <c r="AB1255" s="91">
        <v>0</v>
      </c>
      <c r="AC1255" s="86">
        <v>0</v>
      </c>
      <c r="AD1255" s="86">
        <v>0</v>
      </c>
      <c r="AE1255" s="86">
        <v>0</v>
      </c>
      <c r="AF1255" s="88">
        <v>0</v>
      </c>
      <c r="AG1255" s="85">
        <v>7.5738969756500005E-2</v>
      </c>
      <c r="AH1255" s="86">
        <v>0.186278</v>
      </c>
      <c r="AI1255" s="88">
        <v>1.03920227381E-2</v>
      </c>
      <c r="AJ1255" s="150">
        <v>3.42</v>
      </c>
      <c r="AK1255" s="151">
        <v>48</v>
      </c>
    </row>
    <row r="1256" spans="1:37" x14ac:dyDescent="0.2">
      <c r="A1256" s="149" t="s">
        <v>2792</v>
      </c>
      <c r="B1256" s="66" t="s">
        <v>2793</v>
      </c>
      <c r="C1256" s="67">
        <v>65</v>
      </c>
      <c r="D1256" s="84" t="s">
        <v>337</v>
      </c>
      <c r="E1256" s="85">
        <v>73.6781165573138</v>
      </c>
      <c r="F1256" s="91">
        <v>73.469170470727605</v>
      </c>
      <c r="G1256" s="86">
        <v>40.349219446625597</v>
      </c>
      <c r="H1256" s="86">
        <v>40.299977375264497</v>
      </c>
      <c r="I1256" s="86">
        <v>14.07</v>
      </c>
      <c r="J1256" s="86">
        <v>15.83</v>
      </c>
      <c r="K1256" s="87">
        <v>0</v>
      </c>
      <c r="L1256" s="85">
        <v>0.17000003105299999</v>
      </c>
      <c r="M1256" s="86">
        <v>0</v>
      </c>
      <c r="N1256" s="86">
        <v>62.2182807457392</v>
      </c>
      <c r="O1256" s="86">
        <v>63.419671284743103</v>
      </c>
      <c r="P1256" s="86">
        <v>0.74399999999999999</v>
      </c>
      <c r="Q1256" s="88">
        <v>0.75419999999999998</v>
      </c>
      <c r="R1256" s="85">
        <v>0</v>
      </c>
      <c r="S1256" s="86">
        <v>0</v>
      </c>
      <c r="T1256" s="86">
        <v>1.24</v>
      </c>
      <c r="U1256" s="88">
        <v>0.885026417705852</v>
      </c>
      <c r="V1256" s="89">
        <v>4.6100000000000003</v>
      </c>
      <c r="W1256" s="85">
        <v>53.424555058500403</v>
      </c>
      <c r="X1256" s="88">
        <v>56.5</v>
      </c>
      <c r="Y1256" s="85"/>
      <c r="Z1256" s="88"/>
      <c r="AA1256" s="85">
        <v>0</v>
      </c>
      <c r="AB1256" s="91">
        <v>0</v>
      </c>
      <c r="AC1256" s="86">
        <v>0</v>
      </c>
      <c r="AD1256" s="86">
        <v>0</v>
      </c>
      <c r="AE1256" s="86">
        <v>0.01</v>
      </c>
      <c r="AF1256" s="88">
        <v>1.1175810266299999E-8</v>
      </c>
      <c r="AG1256" s="85">
        <v>5.0810118004299997E-9</v>
      </c>
      <c r="AH1256" s="86">
        <v>9.7332000000000002E-2</v>
      </c>
      <c r="AI1256" s="88">
        <v>5.1959984368199997E-3</v>
      </c>
      <c r="AJ1256" s="150">
        <v>3.49</v>
      </c>
      <c r="AK1256" s="151">
        <v>52</v>
      </c>
    </row>
    <row r="1257" spans="1:37" x14ac:dyDescent="0.2">
      <c r="A1257" s="149" t="s">
        <v>2794</v>
      </c>
      <c r="B1257" s="66" t="s">
        <v>2795</v>
      </c>
      <c r="C1257" s="67">
        <v>65</v>
      </c>
      <c r="D1257" s="84" t="s">
        <v>337</v>
      </c>
      <c r="E1257" s="85">
        <v>77.773534908209399</v>
      </c>
      <c r="F1257" s="91">
        <v>77.691956097871397</v>
      </c>
      <c r="G1257" s="86">
        <v>37.566174300938997</v>
      </c>
      <c r="H1257" s="86">
        <v>37.549974253496003</v>
      </c>
      <c r="I1257" s="86">
        <v>18.43</v>
      </c>
      <c r="J1257" s="86">
        <v>16.38</v>
      </c>
      <c r="K1257" s="87">
        <v>0</v>
      </c>
      <c r="L1257" s="85">
        <v>0.17000001340699999</v>
      </c>
      <c r="M1257" s="86">
        <v>1.2477199546472599E-2</v>
      </c>
      <c r="N1257" s="86">
        <v>67.965644685153805</v>
      </c>
      <c r="O1257" s="86">
        <v>56.050968154904801</v>
      </c>
      <c r="P1257" s="86">
        <v>1.0189999999999999</v>
      </c>
      <c r="Q1257" s="88">
        <v>0.97709999999999997</v>
      </c>
      <c r="R1257" s="85">
        <v>1.8157608037767801E-2</v>
      </c>
      <c r="S1257" s="86">
        <v>0</v>
      </c>
      <c r="T1257" s="86">
        <v>1.18</v>
      </c>
      <c r="U1257" s="88">
        <v>1.23872505626624</v>
      </c>
      <c r="V1257" s="89">
        <v>4.82</v>
      </c>
      <c r="W1257" s="85">
        <v>61.8549681175258</v>
      </c>
      <c r="X1257" s="88">
        <v>59.866666666699999</v>
      </c>
      <c r="Y1257" s="85"/>
      <c r="Z1257" s="88"/>
      <c r="AA1257" s="85">
        <v>0</v>
      </c>
      <c r="AB1257" s="91">
        <v>0</v>
      </c>
      <c r="AC1257" s="86">
        <v>0</v>
      </c>
      <c r="AD1257" s="86">
        <v>0</v>
      </c>
      <c r="AE1257" s="86">
        <v>0.1</v>
      </c>
      <c r="AF1257" s="88">
        <v>3.0400306810299999E-2</v>
      </c>
      <c r="AG1257" s="85">
        <v>2.1195001331899999E-2</v>
      </c>
      <c r="AH1257" s="86">
        <v>0.23910799999999999</v>
      </c>
      <c r="AI1257" s="88">
        <v>6.9662996633199997E-2</v>
      </c>
      <c r="AJ1257" s="150">
        <v>3.5</v>
      </c>
      <c r="AK1257" s="151">
        <v>59</v>
      </c>
    </row>
    <row r="1258" spans="1:37" x14ac:dyDescent="0.2">
      <c r="A1258" s="1"/>
    </row>
    <row r="1259" spans="1:37" x14ac:dyDescent="0.2">
      <c r="A1259" s="1"/>
    </row>
    <row r="1260" spans="1:37" x14ac:dyDescent="0.2">
      <c r="A1260" s="1"/>
      <c r="AG1260" s="2"/>
      <c r="AI1260" s="2"/>
    </row>
    <row r="1261" spans="1:37" x14ac:dyDescent="0.2">
      <c r="A1261" s="1"/>
      <c r="K1261" s="2"/>
      <c r="M1261" s="2"/>
      <c r="AG1261" s="2"/>
      <c r="AI1261" s="2"/>
    </row>
    <row r="1262" spans="1:37" x14ac:dyDescent="0.2">
      <c r="A1262" s="1"/>
      <c r="AG1262" s="2"/>
      <c r="AI1262" s="2"/>
    </row>
    <row r="1263" spans="1:37" x14ac:dyDescent="0.2">
      <c r="A1263" s="1"/>
    </row>
    <row r="1264" spans="1:37"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J71"/>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4.140625" style="21" bestFit="1" customWidth="1"/>
    <col min="7" max="10" width="7.5703125" style="15" bestFit="1" customWidth="1"/>
    <col min="11" max="16384" width="9.140625" style="15"/>
  </cols>
  <sheetData>
    <row r="1" spans="1:10" ht="33.950000000000003" customHeight="1" x14ac:dyDescent="0.2">
      <c r="A1" s="228"/>
      <c r="B1" s="229"/>
      <c r="C1" s="229"/>
      <c r="D1" s="229"/>
      <c r="E1" s="229"/>
      <c r="F1" s="229"/>
      <c r="G1" s="230"/>
      <c r="H1" s="230"/>
      <c r="I1" s="230"/>
      <c r="J1" s="230"/>
    </row>
    <row r="2" spans="1:10" ht="37.5" x14ac:dyDescent="0.2">
      <c r="A2" s="35" t="s">
        <v>107</v>
      </c>
      <c r="B2" s="35" t="s">
        <v>3</v>
      </c>
      <c r="C2" s="35" t="s">
        <v>160</v>
      </c>
      <c r="D2" s="35" t="s">
        <v>4</v>
      </c>
      <c r="E2" s="35" t="s">
        <v>5</v>
      </c>
      <c r="F2" s="109" t="s">
        <v>313</v>
      </c>
      <c r="G2" s="109" t="s">
        <v>314</v>
      </c>
      <c r="H2" s="109" t="s">
        <v>315</v>
      </c>
      <c r="I2" s="109" t="s">
        <v>316</v>
      </c>
      <c r="J2" s="109" t="s">
        <v>317</v>
      </c>
    </row>
    <row r="3" spans="1:10" s="16" customFormat="1" ht="25.5" customHeight="1" x14ac:dyDescent="0.4">
      <c r="A3" s="231" t="s">
        <v>6</v>
      </c>
      <c r="B3" s="231"/>
      <c r="C3" s="231"/>
      <c r="D3" s="231"/>
      <c r="E3" s="231"/>
      <c r="F3" s="231"/>
      <c r="G3" s="230"/>
      <c r="H3" s="230"/>
      <c r="I3" s="230"/>
      <c r="J3" s="230"/>
    </row>
    <row r="4" spans="1:10" ht="261" customHeight="1" x14ac:dyDescent="0.2">
      <c r="A4" s="241" t="s">
        <v>108</v>
      </c>
      <c r="B4" s="31" t="s">
        <v>9</v>
      </c>
      <c r="C4" s="31" t="s">
        <v>237</v>
      </c>
      <c r="D4" s="32" t="s">
        <v>301</v>
      </c>
      <c r="E4" s="29" t="s">
        <v>10</v>
      </c>
      <c r="F4" s="31" t="s">
        <v>332</v>
      </c>
      <c r="G4" s="95" t="s">
        <v>331</v>
      </c>
      <c r="H4" s="95" t="s">
        <v>332</v>
      </c>
      <c r="I4" s="95" t="s">
        <v>331</v>
      </c>
      <c r="J4" s="95" t="s">
        <v>331</v>
      </c>
    </row>
    <row r="5" spans="1:10" ht="245.25" customHeight="1" x14ac:dyDescent="0.2">
      <c r="A5" s="241"/>
      <c r="B5" s="22" t="s">
        <v>11</v>
      </c>
      <c r="C5" s="22" t="s">
        <v>238</v>
      </c>
      <c r="D5" s="23" t="s">
        <v>302</v>
      </c>
      <c r="E5" s="97" t="s">
        <v>90</v>
      </c>
      <c r="F5" s="22" t="s">
        <v>332</v>
      </c>
      <c r="G5" s="96" t="s">
        <v>331</v>
      </c>
      <c r="H5" s="96" t="s">
        <v>332</v>
      </c>
      <c r="I5" s="96" t="s">
        <v>331</v>
      </c>
      <c r="J5" s="96" t="s">
        <v>331</v>
      </c>
    </row>
    <row r="6" spans="1:10" ht="122.25" customHeight="1" x14ac:dyDescent="0.2">
      <c r="A6" s="241"/>
      <c r="B6" s="22" t="s">
        <v>12</v>
      </c>
      <c r="C6" s="22" t="s">
        <v>194</v>
      </c>
      <c r="D6" s="97" t="s">
        <v>169</v>
      </c>
      <c r="E6" s="97" t="s">
        <v>52</v>
      </c>
      <c r="F6" s="24" t="s">
        <v>8</v>
      </c>
      <c r="G6" s="96" t="s">
        <v>8</v>
      </c>
      <c r="H6" s="96" t="s">
        <v>8</v>
      </c>
      <c r="I6" s="96" t="s">
        <v>8</v>
      </c>
      <c r="J6" s="96" t="s">
        <v>8</v>
      </c>
    </row>
    <row r="7" spans="1:10" ht="132.75" customHeight="1" x14ac:dyDescent="0.2">
      <c r="A7" s="241"/>
      <c r="B7" s="22" t="s">
        <v>13</v>
      </c>
      <c r="C7" s="22" t="s">
        <v>193</v>
      </c>
      <c r="D7" s="97" t="s">
        <v>170</v>
      </c>
      <c r="E7" s="97" t="s">
        <v>53</v>
      </c>
      <c r="F7" s="24" t="s">
        <v>8</v>
      </c>
      <c r="G7" s="96" t="s">
        <v>8</v>
      </c>
      <c r="H7" s="96" t="s">
        <v>8</v>
      </c>
      <c r="I7" s="96" t="s">
        <v>8</v>
      </c>
      <c r="J7" s="96" t="s">
        <v>8</v>
      </c>
    </row>
    <row r="8" spans="1:10" ht="95.25" customHeight="1" thickBot="1" x14ac:dyDescent="0.25">
      <c r="A8" s="241"/>
      <c r="B8" s="110" t="s">
        <v>14</v>
      </c>
      <c r="C8" s="110" t="s">
        <v>195</v>
      </c>
      <c r="D8" s="111" t="s">
        <v>54</v>
      </c>
      <c r="E8" s="112" t="s">
        <v>55</v>
      </c>
      <c r="F8" s="113" t="s">
        <v>8</v>
      </c>
      <c r="G8" s="114" t="s">
        <v>8</v>
      </c>
      <c r="H8" s="114" t="s">
        <v>8</v>
      </c>
      <c r="I8" s="114" t="s">
        <v>8</v>
      </c>
      <c r="J8" s="114" t="s">
        <v>8</v>
      </c>
    </row>
    <row r="9" spans="1:10" ht="159.75" customHeight="1" x14ac:dyDescent="0.2">
      <c r="A9" s="242" t="s">
        <v>109</v>
      </c>
      <c r="B9" s="115" t="s">
        <v>16</v>
      </c>
      <c r="C9" s="115" t="s">
        <v>196</v>
      </c>
      <c r="D9" s="116" t="s">
        <v>56</v>
      </c>
      <c r="E9" s="116" t="s">
        <v>57</v>
      </c>
      <c r="F9" s="117" t="s">
        <v>8</v>
      </c>
      <c r="G9" s="118" t="s">
        <v>8</v>
      </c>
      <c r="H9" s="118" t="s">
        <v>8</v>
      </c>
      <c r="I9" s="118" t="s">
        <v>8</v>
      </c>
      <c r="J9" s="118" t="s">
        <v>8</v>
      </c>
    </row>
    <row r="10" spans="1:10" ht="254.25" customHeight="1" x14ac:dyDescent="0.2">
      <c r="A10" s="243"/>
      <c r="B10" s="8" t="s">
        <v>17</v>
      </c>
      <c r="C10" s="8" t="s">
        <v>197</v>
      </c>
      <c r="D10" s="99" t="s">
        <v>58</v>
      </c>
      <c r="E10" s="99" t="s">
        <v>59</v>
      </c>
      <c r="F10" s="7" t="s">
        <v>8</v>
      </c>
      <c r="G10" s="96" t="s">
        <v>8</v>
      </c>
      <c r="H10" s="96" t="s">
        <v>8</v>
      </c>
      <c r="I10" s="96" t="s">
        <v>8</v>
      </c>
      <c r="J10" s="96" t="s">
        <v>8</v>
      </c>
    </row>
    <row r="11" spans="1:10" ht="184.5" customHeight="1" x14ac:dyDescent="0.2">
      <c r="A11" s="243"/>
      <c r="B11" s="8" t="s">
        <v>18</v>
      </c>
      <c r="C11" s="8" t="s">
        <v>198</v>
      </c>
      <c r="D11" s="99" t="s">
        <v>60</v>
      </c>
      <c r="E11" s="99" t="s">
        <v>61</v>
      </c>
      <c r="F11" s="7" t="s">
        <v>8</v>
      </c>
      <c r="G11" s="96" t="s">
        <v>8</v>
      </c>
      <c r="H11" s="96" t="s">
        <v>8</v>
      </c>
      <c r="I11" s="96" t="s">
        <v>8</v>
      </c>
      <c r="J11" s="96" t="s">
        <v>8</v>
      </c>
    </row>
    <row r="12" spans="1:10" ht="195" customHeight="1" x14ac:dyDescent="0.2">
      <c r="A12" s="243"/>
      <c r="B12" s="8" t="s">
        <v>19</v>
      </c>
      <c r="C12" s="8" t="s">
        <v>239</v>
      </c>
      <c r="D12" s="99" t="s">
        <v>62</v>
      </c>
      <c r="E12" s="99" t="s">
        <v>63</v>
      </c>
      <c r="F12" s="7" t="s">
        <v>8</v>
      </c>
      <c r="G12" s="96" t="s">
        <v>8</v>
      </c>
      <c r="H12" s="96" t="s">
        <v>8</v>
      </c>
      <c r="I12" s="96" t="s">
        <v>8</v>
      </c>
      <c r="J12" s="96" t="s">
        <v>8</v>
      </c>
    </row>
    <row r="13" spans="1:10" ht="65.25" customHeight="1" x14ac:dyDescent="0.2">
      <c r="A13" s="243"/>
      <c r="B13" s="8" t="s">
        <v>20</v>
      </c>
      <c r="C13" s="8" t="s">
        <v>200</v>
      </c>
      <c r="D13" s="17" t="s">
        <v>64</v>
      </c>
      <c r="E13" s="99" t="s">
        <v>65</v>
      </c>
      <c r="F13" s="7" t="s">
        <v>8</v>
      </c>
      <c r="G13" s="96" t="s">
        <v>8</v>
      </c>
      <c r="H13" s="96" t="s">
        <v>8</v>
      </c>
      <c r="I13" s="96" t="s">
        <v>8</v>
      </c>
      <c r="J13" s="96" t="s">
        <v>8</v>
      </c>
    </row>
    <row r="14" spans="1:10" ht="84" customHeight="1" thickBot="1" x14ac:dyDescent="0.25">
      <c r="A14" s="243"/>
      <c r="B14" s="18" t="s">
        <v>21</v>
      </c>
      <c r="C14" s="18" t="s">
        <v>240</v>
      </c>
      <c r="D14" s="119" t="s">
        <v>66</v>
      </c>
      <c r="E14" s="119" t="s">
        <v>67</v>
      </c>
      <c r="F14" s="18" t="s">
        <v>8</v>
      </c>
      <c r="G14" s="114" t="s">
        <v>8</v>
      </c>
      <c r="H14" s="114" t="s">
        <v>8</v>
      </c>
      <c r="I14" s="114" t="s">
        <v>8</v>
      </c>
      <c r="J14" s="114" t="s">
        <v>8</v>
      </c>
    </row>
    <row r="15" spans="1:10" ht="164.25" customHeight="1" x14ac:dyDescent="0.2">
      <c r="A15" s="244" t="s">
        <v>110</v>
      </c>
      <c r="B15" s="120" t="s">
        <v>23</v>
      </c>
      <c r="C15" s="120" t="s">
        <v>202</v>
      </c>
      <c r="D15" s="121" t="s">
        <v>171</v>
      </c>
      <c r="E15" s="122" t="s">
        <v>68</v>
      </c>
      <c r="F15" s="120" t="s">
        <v>8</v>
      </c>
      <c r="G15" s="118" t="s">
        <v>8</v>
      </c>
      <c r="H15" s="118" t="s">
        <v>8</v>
      </c>
      <c r="I15" s="118" t="s">
        <v>8</v>
      </c>
      <c r="J15" s="118" t="s">
        <v>8</v>
      </c>
    </row>
    <row r="16" spans="1:10" ht="153.75" customHeight="1" x14ac:dyDescent="0.2">
      <c r="A16" s="232"/>
      <c r="B16" s="40" t="s">
        <v>168</v>
      </c>
      <c r="C16" s="40" t="s">
        <v>203</v>
      </c>
      <c r="D16" s="97" t="s">
        <v>69</v>
      </c>
      <c r="E16" s="97" t="s">
        <v>70</v>
      </c>
      <c r="F16" s="24" t="s">
        <v>8</v>
      </c>
      <c r="G16" s="96" t="s">
        <v>8</v>
      </c>
      <c r="H16" s="96" t="s">
        <v>8</v>
      </c>
      <c r="I16" s="96" t="s">
        <v>8</v>
      </c>
      <c r="J16" s="96" t="s">
        <v>8</v>
      </c>
    </row>
    <row r="17" spans="1:10" ht="170.25" customHeight="1" x14ac:dyDescent="0.2">
      <c r="A17" s="232"/>
      <c r="B17" s="24" t="s">
        <v>24</v>
      </c>
      <c r="C17" s="24" t="s">
        <v>204</v>
      </c>
      <c r="D17" s="97" t="s">
        <v>92</v>
      </c>
      <c r="E17" s="97" t="s">
        <v>91</v>
      </c>
      <c r="F17" s="24" t="s">
        <v>8</v>
      </c>
      <c r="G17" s="96" t="s">
        <v>8</v>
      </c>
      <c r="H17" s="96" t="s">
        <v>8</v>
      </c>
      <c r="I17" s="96" t="s">
        <v>8</v>
      </c>
      <c r="J17" s="96" t="s">
        <v>8</v>
      </c>
    </row>
    <row r="18" spans="1:10" ht="72.75" customHeight="1" thickBot="1" x14ac:dyDescent="0.25">
      <c r="A18" s="233"/>
      <c r="B18" s="26" t="s">
        <v>25</v>
      </c>
      <c r="C18" s="26" t="s">
        <v>205</v>
      </c>
      <c r="D18" s="98" t="s">
        <v>71</v>
      </c>
      <c r="E18" s="98" t="s">
        <v>72</v>
      </c>
      <c r="F18" s="26" t="s">
        <v>8</v>
      </c>
      <c r="G18" s="123" t="s">
        <v>8</v>
      </c>
      <c r="H18" s="123" t="s">
        <v>8</v>
      </c>
      <c r="I18" s="123" t="s">
        <v>8</v>
      </c>
      <c r="J18" s="123" t="s">
        <v>8</v>
      </c>
    </row>
    <row r="19" spans="1:10" ht="150.75" customHeight="1" thickBot="1" x14ac:dyDescent="0.25">
      <c r="A19" s="124" t="s">
        <v>111</v>
      </c>
      <c r="B19" s="125" t="s">
        <v>27</v>
      </c>
      <c r="C19" s="125" t="s">
        <v>206</v>
      </c>
      <c r="D19" s="126" t="s">
        <v>73</v>
      </c>
      <c r="E19" s="126" t="s">
        <v>74</v>
      </c>
      <c r="F19" s="127" t="s">
        <v>8</v>
      </c>
      <c r="G19" s="128" t="s">
        <v>8</v>
      </c>
      <c r="H19" s="128" t="s">
        <v>8</v>
      </c>
      <c r="I19" s="128" t="s">
        <v>8</v>
      </c>
      <c r="J19" s="128" t="s">
        <v>8</v>
      </c>
    </row>
    <row r="20" spans="1:10" ht="69" customHeight="1" x14ac:dyDescent="0.2">
      <c r="A20" s="245" t="s">
        <v>112</v>
      </c>
      <c r="B20" s="120" t="s">
        <v>29</v>
      </c>
      <c r="C20" s="120" t="s">
        <v>207</v>
      </c>
      <c r="D20" s="129" t="s">
        <v>172</v>
      </c>
      <c r="E20" s="129" t="s">
        <v>30</v>
      </c>
      <c r="F20" s="120" t="s">
        <v>8</v>
      </c>
      <c r="G20" s="118" t="s">
        <v>8</v>
      </c>
      <c r="H20" s="118" t="s">
        <v>8</v>
      </c>
      <c r="I20" s="118" t="s">
        <v>8</v>
      </c>
      <c r="J20" s="118" t="s">
        <v>8</v>
      </c>
    </row>
    <row r="21" spans="1:10" ht="54" customHeight="1" thickBot="1" x14ac:dyDescent="0.25">
      <c r="A21" s="246"/>
      <c r="B21" s="26" t="s">
        <v>31</v>
      </c>
      <c r="C21" s="26" t="s">
        <v>208</v>
      </c>
      <c r="D21" s="30" t="s">
        <v>93</v>
      </c>
      <c r="E21" s="30" t="s">
        <v>30</v>
      </c>
      <c r="F21" s="26" t="s">
        <v>8</v>
      </c>
      <c r="G21" s="123" t="s">
        <v>8</v>
      </c>
      <c r="H21" s="123" t="s">
        <v>8</v>
      </c>
      <c r="I21" s="123" t="s">
        <v>8</v>
      </c>
      <c r="J21" s="123" t="s">
        <v>8</v>
      </c>
    </row>
    <row r="22" spans="1:10" ht="102" x14ac:dyDescent="0.2">
      <c r="A22" s="247" t="s">
        <v>113</v>
      </c>
      <c r="B22" s="115" t="s">
        <v>33</v>
      </c>
      <c r="C22" s="115" t="s">
        <v>209</v>
      </c>
      <c r="D22" s="130" t="s">
        <v>94</v>
      </c>
      <c r="E22" s="130" t="s">
        <v>174</v>
      </c>
      <c r="F22" s="117" t="s">
        <v>8</v>
      </c>
      <c r="G22" s="118"/>
      <c r="H22" s="118"/>
      <c r="I22" s="118"/>
      <c r="J22" s="118" t="s">
        <v>8</v>
      </c>
    </row>
    <row r="23" spans="1:10" ht="83.25" customHeight="1" x14ac:dyDescent="0.2">
      <c r="A23" s="248"/>
      <c r="B23" s="19" t="s">
        <v>34</v>
      </c>
      <c r="C23" s="19" t="s">
        <v>210</v>
      </c>
      <c r="D23" s="144" t="s">
        <v>95</v>
      </c>
      <c r="E23" s="144" t="s">
        <v>173</v>
      </c>
      <c r="F23" s="18" t="s">
        <v>8</v>
      </c>
      <c r="G23" s="114"/>
      <c r="H23" s="114"/>
      <c r="I23" s="114"/>
      <c r="J23" s="114" t="s">
        <v>8</v>
      </c>
    </row>
    <row r="24" spans="1:10" ht="29.25" customHeight="1" x14ac:dyDescent="0.2">
      <c r="A24" s="252" t="s">
        <v>35</v>
      </c>
      <c r="B24" s="252"/>
      <c r="C24" s="252"/>
      <c r="D24" s="252"/>
      <c r="E24" s="252"/>
      <c r="F24" s="252"/>
      <c r="G24" s="253"/>
      <c r="H24" s="253"/>
      <c r="I24" s="253"/>
      <c r="J24" s="253"/>
    </row>
    <row r="25" spans="1:10" ht="347.25" customHeight="1" x14ac:dyDescent="0.2">
      <c r="A25" s="232" t="s">
        <v>114</v>
      </c>
      <c r="B25" s="31" t="s">
        <v>36</v>
      </c>
      <c r="C25" s="31" t="s">
        <v>241</v>
      </c>
      <c r="D25" s="145" t="s">
        <v>310</v>
      </c>
      <c r="E25" s="145" t="s">
        <v>75</v>
      </c>
      <c r="F25" s="146" t="s">
        <v>309</v>
      </c>
      <c r="G25" s="95" t="s">
        <v>96</v>
      </c>
      <c r="H25" s="95" t="s">
        <v>309</v>
      </c>
      <c r="I25" s="95" t="s">
        <v>96</v>
      </c>
      <c r="J25" s="95" t="s">
        <v>96</v>
      </c>
    </row>
    <row r="26" spans="1:10" ht="346.5" customHeight="1" x14ac:dyDescent="0.2">
      <c r="A26" s="232"/>
      <c r="B26" s="22" t="s">
        <v>37</v>
      </c>
      <c r="C26" s="22" t="s">
        <v>242</v>
      </c>
      <c r="D26" s="97" t="s">
        <v>311</v>
      </c>
      <c r="E26" s="97" t="s">
        <v>76</v>
      </c>
      <c r="F26" s="24" t="s">
        <v>309</v>
      </c>
      <c r="G26" s="96" t="s">
        <v>96</v>
      </c>
      <c r="H26" s="96" t="s">
        <v>309</v>
      </c>
      <c r="I26" s="96" t="s">
        <v>96</v>
      </c>
      <c r="J26" s="96" t="s">
        <v>96</v>
      </c>
    </row>
    <row r="27" spans="1:10" ht="155.25" customHeight="1" x14ac:dyDescent="0.2">
      <c r="A27" s="232"/>
      <c r="B27" s="22" t="s">
        <v>38</v>
      </c>
      <c r="C27" s="22" t="s">
        <v>213</v>
      </c>
      <c r="D27" s="97" t="s">
        <v>77</v>
      </c>
      <c r="E27" s="97" t="s">
        <v>78</v>
      </c>
      <c r="F27" s="24" t="s">
        <v>8</v>
      </c>
      <c r="G27" s="96" t="s">
        <v>8</v>
      </c>
      <c r="H27" s="96" t="s">
        <v>8</v>
      </c>
      <c r="I27" s="96" t="s">
        <v>8</v>
      </c>
      <c r="J27" s="96" t="s">
        <v>8</v>
      </c>
    </row>
    <row r="28" spans="1:10" ht="227.25" customHeight="1" thickBot="1" x14ac:dyDescent="0.25">
      <c r="A28" s="233"/>
      <c r="B28" s="25" t="s">
        <v>39</v>
      </c>
      <c r="C28" s="25" t="s">
        <v>214</v>
      </c>
      <c r="D28" s="98" t="s">
        <v>79</v>
      </c>
      <c r="E28" s="98" t="s">
        <v>80</v>
      </c>
      <c r="F28" s="26" t="s">
        <v>8</v>
      </c>
      <c r="G28" s="123" t="s">
        <v>8</v>
      </c>
      <c r="H28" s="123" t="s">
        <v>8</v>
      </c>
      <c r="I28" s="123" t="s">
        <v>8</v>
      </c>
      <c r="J28" s="123" t="s">
        <v>8</v>
      </c>
    </row>
    <row r="29" spans="1:10" ht="183" customHeight="1" x14ac:dyDescent="0.2">
      <c r="A29" s="234" t="s">
        <v>115</v>
      </c>
      <c r="B29" s="115" t="s">
        <v>41</v>
      </c>
      <c r="C29" s="115" t="s">
        <v>215</v>
      </c>
      <c r="D29" s="116" t="s">
        <v>81</v>
      </c>
      <c r="E29" s="116" t="s">
        <v>82</v>
      </c>
      <c r="F29" s="117" t="s">
        <v>8</v>
      </c>
      <c r="G29" s="118" t="s">
        <v>8</v>
      </c>
      <c r="H29" s="118" t="s">
        <v>8</v>
      </c>
      <c r="I29" s="118" t="s">
        <v>8</v>
      </c>
      <c r="J29" s="118" t="s">
        <v>8</v>
      </c>
    </row>
    <row r="30" spans="1:10" ht="161.25" customHeight="1" x14ac:dyDescent="0.2">
      <c r="A30" s="235"/>
      <c r="B30" s="8" t="s">
        <v>42</v>
      </c>
      <c r="C30" s="8" t="s">
        <v>216</v>
      </c>
      <c r="D30" s="99" t="s">
        <v>83</v>
      </c>
      <c r="E30" s="99" t="s">
        <v>84</v>
      </c>
      <c r="F30" s="7" t="s">
        <v>8</v>
      </c>
      <c r="G30" s="96" t="s">
        <v>8</v>
      </c>
      <c r="H30" s="96" t="s">
        <v>8</v>
      </c>
      <c r="I30" s="96" t="s">
        <v>8</v>
      </c>
      <c r="J30" s="96" t="s">
        <v>8</v>
      </c>
    </row>
    <row r="31" spans="1:10" ht="170.25" customHeight="1" thickBot="1" x14ac:dyDescent="0.25">
      <c r="A31" s="236"/>
      <c r="B31" s="28" t="s">
        <v>43</v>
      </c>
      <c r="C31" s="28" t="s">
        <v>217</v>
      </c>
      <c r="D31" s="100" t="s">
        <v>85</v>
      </c>
      <c r="E31" s="100" t="s">
        <v>86</v>
      </c>
      <c r="F31" s="27" t="s">
        <v>8</v>
      </c>
      <c r="G31" s="123" t="s">
        <v>8</v>
      </c>
      <c r="H31" s="123" t="s">
        <v>8</v>
      </c>
      <c r="I31" s="123" t="s">
        <v>8</v>
      </c>
      <c r="J31" s="123" t="s">
        <v>8</v>
      </c>
    </row>
    <row r="32" spans="1:10" ht="159.75" customHeight="1" x14ac:dyDescent="0.2">
      <c r="A32" s="237" t="s">
        <v>116</v>
      </c>
      <c r="B32" s="131" t="s">
        <v>45</v>
      </c>
      <c r="C32" s="131" t="s">
        <v>218</v>
      </c>
      <c r="D32" s="122" t="s">
        <v>87</v>
      </c>
      <c r="E32" s="122" t="s">
        <v>88</v>
      </c>
      <c r="F32" s="120" t="s">
        <v>8</v>
      </c>
      <c r="G32" s="118" t="s">
        <v>8</v>
      </c>
      <c r="H32" s="118" t="s">
        <v>8</v>
      </c>
      <c r="I32" s="118" t="s">
        <v>8</v>
      </c>
      <c r="J32" s="118" t="s">
        <v>8</v>
      </c>
    </row>
    <row r="33" spans="1:10" ht="139.5" customHeight="1" thickBot="1" x14ac:dyDescent="0.25">
      <c r="A33" s="238"/>
      <c r="B33" s="25" t="s">
        <v>46</v>
      </c>
      <c r="C33" s="25" t="s">
        <v>219</v>
      </c>
      <c r="D33" s="98" t="s">
        <v>89</v>
      </c>
      <c r="E33" s="98" t="s">
        <v>88</v>
      </c>
      <c r="F33" s="26" t="s">
        <v>8</v>
      </c>
      <c r="G33" s="123" t="s">
        <v>8</v>
      </c>
      <c r="H33" s="123" t="s">
        <v>8</v>
      </c>
      <c r="I33" s="123" t="s">
        <v>8</v>
      </c>
      <c r="J33" s="123" t="s">
        <v>8</v>
      </c>
    </row>
    <row r="34" spans="1:10" ht="13.5" thickBot="1" x14ac:dyDescent="0.25">
      <c r="A34" s="249" t="s">
        <v>184</v>
      </c>
      <c r="B34" s="250"/>
      <c r="C34" s="250"/>
      <c r="D34" s="250"/>
      <c r="E34" s="251"/>
      <c r="F34" s="20">
        <f t="shared" ref="F34" si="0">COUNTIF(F4:F33,"*")</f>
        <v>29</v>
      </c>
      <c r="G34" s="20">
        <f t="shared" ref="G34:J34" si="1">COUNTIF(G4:G33,"*")</f>
        <v>27</v>
      </c>
      <c r="H34" s="20">
        <f t="shared" si="1"/>
        <v>27</v>
      </c>
      <c r="I34" s="20">
        <f t="shared" si="1"/>
        <v>27</v>
      </c>
      <c r="J34" s="20">
        <f t="shared" si="1"/>
        <v>29</v>
      </c>
    </row>
    <row r="36" spans="1:10" ht="23.25" x14ac:dyDescent="0.35">
      <c r="A36" s="254" t="s">
        <v>162</v>
      </c>
      <c r="B36" s="255"/>
      <c r="C36" s="255"/>
      <c r="D36" s="255"/>
      <c r="E36" s="256"/>
      <c r="F36" s="133"/>
    </row>
    <row r="37" spans="1:10" ht="18.75" x14ac:dyDescent="0.2">
      <c r="A37" s="36" t="s">
        <v>164</v>
      </c>
      <c r="B37" s="259" t="s">
        <v>126</v>
      </c>
      <c r="C37" s="223"/>
      <c r="D37" s="223"/>
      <c r="E37" s="224"/>
      <c r="F37" s="134"/>
    </row>
    <row r="38" spans="1:10" ht="55.5" customHeight="1" x14ac:dyDescent="0.2">
      <c r="A38" s="38" t="s">
        <v>127</v>
      </c>
      <c r="B38" s="239" t="s">
        <v>128</v>
      </c>
      <c r="C38" s="226"/>
      <c r="D38" s="226"/>
      <c r="E38" s="227"/>
      <c r="F38" s="132"/>
    </row>
    <row r="39" spans="1:10" ht="68.099999999999994" customHeight="1" x14ac:dyDescent="0.2">
      <c r="A39" s="39" t="s">
        <v>129</v>
      </c>
      <c r="B39" s="240" t="s">
        <v>130</v>
      </c>
      <c r="C39" s="226"/>
      <c r="D39" s="226"/>
      <c r="E39" s="227"/>
      <c r="F39" s="132"/>
    </row>
    <row r="40" spans="1:10" ht="47.1" customHeight="1" x14ac:dyDescent="0.2">
      <c r="A40" s="39" t="s">
        <v>131</v>
      </c>
      <c r="B40" s="240" t="s">
        <v>132</v>
      </c>
      <c r="C40" s="226"/>
      <c r="D40" s="226"/>
      <c r="E40" s="227"/>
      <c r="F40" s="132"/>
    </row>
    <row r="41" spans="1:10" ht="65.099999999999994" customHeight="1" x14ac:dyDescent="0.2">
      <c r="A41" s="39" t="s">
        <v>133</v>
      </c>
      <c r="B41" s="240" t="s">
        <v>134</v>
      </c>
      <c r="C41" s="226"/>
      <c r="D41" s="226"/>
      <c r="E41" s="227"/>
      <c r="F41" s="132"/>
    </row>
    <row r="42" spans="1:10" ht="59.1" customHeight="1" x14ac:dyDescent="0.2">
      <c r="A42" s="39" t="s">
        <v>135</v>
      </c>
      <c r="B42" s="240" t="s">
        <v>136</v>
      </c>
      <c r="C42" s="226"/>
      <c r="D42" s="226"/>
      <c r="E42" s="227"/>
      <c r="F42" s="132"/>
    </row>
    <row r="43" spans="1:10" ht="87.6" customHeight="1" x14ac:dyDescent="0.2">
      <c r="A43" s="39" t="s">
        <v>137</v>
      </c>
      <c r="B43" s="240" t="s">
        <v>138</v>
      </c>
      <c r="C43" s="226"/>
      <c r="D43" s="226"/>
      <c r="E43" s="227"/>
      <c r="F43" s="132"/>
    </row>
    <row r="44" spans="1:10" ht="50.1" customHeight="1" x14ac:dyDescent="0.2">
      <c r="A44" s="39" t="s">
        <v>139</v>
      </c>
      <c r="B44" s="240" t="s">
        <v>140</v>
      </c>
      <c r="C44" s="226"/>
      <c r="D44" s="226"/>
      <c r="E44" s="227"/>
      <c r="F44" s="132"/>
    </row>
    <row r="45" spans="1:10" ht="57.95" customHeight="1" x14ac:dyDescent="0.2">
      <c r="A45" s="39" t="s">
        <v>141</v>
      </c>
      <c r="B45" s="240" t="s">
        <v>142</v>
      </c>
      <c r="C45" s="226"/>
      <c r="D45" s="226"/>
      <c r="E45" s="227"/>
      <c r="F45" s="132"/>
    </row>
    <row r="46" spans="1:10" ht="72" customHeight="1" x14ac:dyDescent="0.2">
      <c r="A46" s="39" t="s">
        <v>143</v>
      </c>
      <c r="B46" s="240" t="s">
        <v>144</v>
      </c>
      <c r="C46" s="226"/>
      <c r="D46" s="226"/>
      <c r="E46" s="227"/>
      <c r="F46" s="132"/>
    </row>
    <row r="47" spans="1:10" ht="35.450000000000003" customHeight="1" x14ac:dyDescent="0.2">
      <c r="A47" s="39" t="s">
        <v>145</v>
      </c>
      <c r="B47" s="240" t="s">
        <v>146</v>
      </c>
      <c r="C47" s="226"/>
      <c r="D47" s="226"/>
      <c r="E47" s="227"/>
      <c r="F47" s="132"/>
    </row>
    <row r="48" spans="1:10" ht="69.95" customHeight="1" x14ac:dyDescent="0.2">
      <c r="A48" s="39" t="s">
        <v>147</v>
      </c>
      <c r="B48" s="240" t="s">
        <v>148</v>
      </c>
      <c r="C48" s="226"/>
      <c r="D48" s="226"/>
      <c r="E48" s="227"/>
      <c r="F48" s="132"/>
    </row>
    <row r="49" spans="1:6" ht="80.45" customHeight="1" x14ac:dyDescent="0.2">
      <c r="A49" s="39" t="s">
        <v>149</v>
      </c>
      <c r="B49" s="240" t="s">
        <v>167</v>
      </c>
      <c r="C49" s="226"/>
      <c r="D49" s="226"/>
      <c r="E49" s="227"/>
      <c r="F49" s="132"/>
    </row>
    <row r="50" spans="1:6" ht="77.099999999999994" customHeight="1" x14ac:dyDescent="0.2">
      <c r="A50" s="39" t="s">
        <v>150</v>
      </c>
      <c r="B50" s="240" t="s">
        <v>151</v>
      </c>
      <c r="C50" s="226"/>
      <c r="D50" s="226"/>
      <c r="E50" s="227"/>
      <c r="F50" s="132"/>
    </row>
    <row r="51" spans="1:6" ht="95.1" customHeight="1" x14ac:dyDescent="0.2">
      <c r="A51" s="39" t="s">
        <v>152</v>
      </c>
      <c r="B51" s="240" t="s">
        <v>153</v>
      </c>
      <c r="C51" s="226"/>
      <c r="D51" s="226"/>
      <c r="E51" s="227"/>
      <c r="F51" s="132"/>
    </row>
    <row r="52" spans="1:6" x14ac:dyDescent="0.2">
      <c r="A52" s="34"/>
      <c r="D52" s="21"/>
      <c r="E52" s="21"/>
      <c r="F52" s="135"/>
    </row>
    <row r="53" spans="1:6" ht="23.25" x14ac:dyDescent="0.35">
      <c r="A53" s="257" t="s">
        <v>163</v>
      </c>
      <c r="B53" s="258"/>
      <c r="C53" s="258"/>
      <c r="D53" s="258"/>
      <c r="E53" s="258"/>
      <c r="F53" s="136"/>
    </row>
    <row r="54" spans="1:6" ht="36" customHeight="1" x14ac:dyDescent="0.2">
      <c r="A54" s="222" t="s">
        <v>160</v>
      </c>
      <c r="B54" s="224"/>
      <c r="C54" s="222" t="s">
        <v>48</v>
      </c>
      <c r="D54" s="223"/>
      <c r="E54" s="224"/>
      <c r="F54" s="137"/>
    </row>
    <row r="55" spans="1:6" ht="30" customHeight="1" x14ac:dyDescent="0.2">
      <c r="A55" s="218" t="s">
        <v>49</v>
      </c>
      <c r="B55" s="219"/>
      <c r="C55" s="225" t="s">
        <v>157</v>
      </c>
      <c r="D55" s="226"/>
      <c r="E55" s="227"/>
      <c r="F55" s="138"/>
    </row>
    <row r="56" spans="1:6" ht="27.75" customHeight="1" x14ac:dyDescent="0.2">
      <c r="A56" s="218" t="s">
        <v>0</v>
      </c>
      <c r="B56" s="219"/>
      <c r="C56" s="225" t="s">
        <v>158</v>
      </c>
      <c r="D56" s="226"/>
      <c r="E56" s="227"/>
      <c r="F56" s="138"/>
    </row>
    <row r="57" spans="1:6" ht="51" customHeight="1" x14ac:dyDescent="0.2">
      <c r="A57" s="218" t="s">
        <v>155</v>
      </c>
      <c r="B57" s="219"/>
      <c r="C57" s="225" t="s">
        <v>161</v>
      </c>
      <c r="D57" s="226"/>
      <c r="E57" s="227"/>
      <c r="F57" s="139"/>
    </row>
    <row r="58" spans="1:6" ht="25.5" customHeight="1" x14ac:dyDescent="0.2">
      <c r="A58" s="218" t="s">
        <v>156</v>
      </c>
      <c r="B58" s="219"/>
      <c r="C58" s="225" t="s">
        <v>159</v>
      </c>
      <c r="D58" s="226"/>
      <c r="E58" s="227"/>
      <c r="F58" s="139"/>
    </row>
    <row r="59" spans="1:6" ht="87" customHeight="1" x14ac:dyDescent="0.2">
      <c r="A59" s="218" t="s">
        <v>326</v>
      </c>
      <c r="B59" s="219"/>
      <c r="C59" s="225" t="s">
        <v>298</v>
      </c>
      <c r="D59" s="226"/>
      <c r="E59" s="227"/>
      <c r="F59" s="139"/>
    </row>
    <row r="60" spans="1:6" ht="72" customHeight="1" x14ac:dyDescent="0.2">
      <c r="A60" s="218" t="s">
        <v>327</v>
      </c>
      <c r="B60" s="219"/>
      <c r="C60" s="225" t="s">
        <v>299</v>
      </c>
      <c r="D60" s="226"/>
      <c r="E60" s="227"/>
      <c r="F60" s="139"/>
    </row>
    <row r="61" spans="1:6" ht="80.25" customHeight="1" x14ac:dyDescent="0.2">
      <c r="A61" s="218" t="s">
        <v>328</v>
      </c>
      <c r="B61" s="219"/>
      <c r="C61" s="225" t="s">
        <v>297</v>
      </c>
      <c r="D61" s="226"/>
      <c r="E61" s="227"/>
      <c r="F61" s="139"/>
    </row>
    <row r="62" spans="1:6" ht="76.5" customHeight="1" x14ac:dyDescent="0.2">
      <c r="A62" s="218" t="s">
        <v>329</v>
      </c>
      <c r="B62" s="219"/>
      <c r="C62" s="225" t="s">
        <v>300</v>
      </c>
      <c r="D62" s="226"/>
      <c r="E62" s="227"/>
      <c r="F62" s="139"/>
    </row>
    <row r="63" spans="1:6" ht="26.25" customHeight="1" x14ac:dyDescent="0.2">
      <c r="A63" s="218" t="s">
        <v>288</v>
      </c>
      <c r="B63" s="219"/>
      <c r="C63" s="225" t="s">
        <v>296</v>
      </c>
      <c r="D63" s="226"/>
      <c r="E63" s="227"/>
      <c r="F63" s="139"/>
    </row>
    <row r="64" spans="1:6" ht="26.25" customHeight="1" x14ac:dyDescent="0.2">
      <c r="A64" s="220" t="s">
        <v>287</v>
      </c>
      <c r="B64" s="221"/>
      <c r="C64" s="225" t="s">
        <v>154</v>
      </c>
      <c r="D64" s="226"/>
      <c r="E64" s="227"/>
      <c r="F64" s="139"/>
    </row>
    <row r="65" spans="1:6" x14ac:dyDescent="0.2">
      <c r="A65" s="14"/>
      <c r="B65" s="14"/>
      <c r="C65" s="14"/>
      <c r="D65" s="14"/>
    </row>
    <row r="66" spans="1:6" ht="23.25" x14ac:dyDescent="0.35">
      <c r="A66" s="257" t="s">
        <v>166</v>
      </c>
      <c r="B66" s="258"/>
      <c r="C66" s="258"/>
      <c r="D66" s="258"/>
      <c r="E66" s="258"/>
      <c r="F66" s="136"/>
    </row>
    <row r="67" spans="1:6" ht="18.75" x14ac:dyDescent="0.2">
      <c r="A67" s="37" t="s">
        <v>47</v>
      </c>
      <c r="B67" s="37" t="s">
        <v>165</v>
      </c>
      <c r="C67" s="260" t="s">
        <v>48</v>
      </c>
      <c r="D67" s="261"/>
      <c r="E67" s="261"/>
      <c r="F67" s="140"/>
    </row>
    <row r="68" spans="1:6" ht="74.25" customHeight="1" x14ac:dyDescent="0.2">
      <c r="A68" s="143">
        <v>65</v>
      </c>
      <c r="B68" s="7" t="s">
        <v>318</v>
      </c>
      <c r="C68" s="262" t="s">
        <v>319</v>
      </c>
      <c r="D68" s="263"/>
      <c r="E68" s="263"/>
    </row>
    <row r="69" spans="1:6" ht="74.25" customHeight="1" x14ac:dyDescent="0.2">
      <c r="A69" s="143">
        <v>73</v>
      </c>
      <c r="B69" s="7" t="s">
        <v>320</v>
      </c>
      <c r="C69" s="264" t="s">
        <v>321</v>
      </c>
      <c r="D69" s="263"/>
      <c r="E69" s="263"/>
    </row>
    <row r="70" spans="1:6" ht="74.25" customHeight="1" x14ac:dyDescent="0.2">
      <c r="A70" s="143">
        <v>74</v>
      </c>
      <c r="B70" s="7" t="s">
        <v>322</v>
      </c>
      <c r="C70" s="264" t="s">
        <v>323</v>
      </c>
      <c r="D70" s="263"/>
      <c r="E70" s="263"/>
    </row>
    <row r="71" spans="1:6" ht="74.25" customHeight="1" x14ac:dyDescent="0.2">
      <c r="A71" s="143">
        <v>75</v>
      </c>
      <c r="B71" s="7" t="s">
        <v>324</v>
      </c>
      <c r="C71" s="264" t="s">
        <v>325</v>
      </c>
      <c r="D71" s="263"/>
      <c r="E71" s="263"/>
    </row>
  </sheetData>
  <mergeCells count="57">
    <mergeCell ref="C71:E71"/>
    <mergeCell ref="A66:E66"/>
    <mergeCell ref="C67:E67"/>
    <mergeCell ref="C68:E68"/>
    <mergeCell ref="C69:E69"/>
    <mergeCell ref="C70:E70"/>
    <mergeCell ref="A24:J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J1"/>
    <mergeCell ref="A3:J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